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" yWindow="2748" windowWidth="15312" windowHeight="2808"/>
  </bookViews>
  <sheets>
    <sheet name="SUMMARY" sheetId="1" r:id="rId1"/>
    <sheet name="ASSETSUM" sheetId="5" r:id="rId2"/>
    <sheet name="SCHEMESUM" sheetId="6" r:id="rId3"/>
    <sheet name="SUMYEAR" sheetId="10" r:id="rId4"/>
    <sheet name="EQUITY" sheetId="2" r:id="rId5"/>
    <sheet name="AA" sheetId="4" r:id="rId6"/>
    <sheet name="FI" sheetId="3" r:id="rId7"/>
    <sheet name="FUNDSUM" sheetId="7" r:id="rId8"/>
    <sheet name="Checks" sheetId="9" r:id="rId9"/>
  </sheets>
  <definedNames>
    <definedName name="Currencies" localSheetId="7">Checks!$A$35:$B$44</definedName>
    <definedName name="Currencies">Checks!$A$35:$B$44</definedName>
    <definedName name="_xlnm.Print_Area" localSheetId="1">ASSETSUM!$A$1:$Q$27</definedName>
    <definedName name="_xlnm.Print_Area" localSheetId="4">EQUITY!$B:$L</definedName>
    <definedName name="_xlnm.Print_Area" localSheetId="6">FI!$B:$L</definedName>
    <definedName name="_xlnm.Print_Titles" localSheetId="5">AA!$1:$4</definedName>
    <definedName name="_xlnm.Print_Titles" localSheetId="4">EQUITY!$1:$4</definedName>
    <definedName name="_xlnm.Print_Titles" localSheetId="6">FI!$1:$4</definedName>
    <definedName name="_xlnm.Print_Titles" localSheetId="7">FUNDSUM!$1:$4</definedName>
  </definedNames>
  <calcPr calcId="145621"/>
</workbook>
</file>

<file path=xl/calcChain.xml><?xml version="1.0" encoding="utf-8"?>
<calcChain xmlns="http://schemas.openxmlformats.org/spreadsheetml/2006/main">
  <c r="B10" i="1" l="1"/>
  <c r="L178" i="4" l="1"/>
  <c r="K176" i="4"/>
  <c r="L176" i="4"/>
  <c r="K177" i="4"/>
  <c r="L177" i="4"/>
  <c r="B586" i="7"/>
  <c r="C586" i="7"/>
  <c r="D586" i="7"/>
  <c r="E586" i="7"/>
  <c r="F586" i="7"/>
  <c r="G586" i="7"/>
  <c r="H586" i="7"/>
  <c r="I586" i="7"/>
  <c r="J586" i="7"/>
  <c r="B587" i="7"/>
  <c r="C587" i="7"/>
  <c r="E587" i="7"/>
  <c r="F587" i="7"/>
  <c r="G587" i="7"/>
  <c r="K587" i="7" s="1"/>
  <c r="H587" i="7"/>
  <c r="I587" i="7"/>
  <c r="J587" i="7"/>
  <c r="A586" i="7"/>
  <c r="A587" i="7"/>
  <c r="J178" i="4"/>
  <c r="H178" i="4"/>
  <c r="F178" i="4"/>
  <c r="D176" i="4"/>
  <c r="D177" i="4"/>
  <c r="D587" i="7" s="1"/>
  <c r="L586" i="7" l="1"/>
  <c r="K586" i="7"/>
  <c r="L587" i="7"/>
  <c r="F639" i="7"/>
  <c r="F640" i="7" s="1"/>
  <c r="G639" i="7"/>
  <c r="H639" i="7"/>
  <c r="I639" i="7"/>
  <c r="J639" i="7"/>
  <c r="J640" i="7" s="1"/>
  <c r="D61" i="6" s="1"/>
  <c r="E639" i="7"/>
  <c r="J690" i="2"/>
  <c r="C639" i="7"/>
  <c r="D639" i="7"/>
  <c r="B639" i="7"/>
  <c r="A639" i="7"/>
  <c r="A629" i="7"/>
  <c r="F690" i="2"/>
  <c r="H690" i="2"/>
  <c r="L690" i="2"/>
  <c r="L689" i="2"/>
  <c r="L687" i="2"/>
  <c r="K687" i="2"/>
  <c r="K689" i="2"/>
  <c r="C689" i="2"/>
  <c r="B689" i="2"/>
  <c r="D687" i="2"/>
  <c r="D689" i="2" s="1"/>
  <c r="B638" i="7"/>
  <c r="K639" i="7" l="1"/>
  <c r="L639" i="7"/>
  <c r="L640" i="7" s="1"/>
  <c r="E61" i="6" s="1"/>
  <c r="B61" i="6"/>
  <c r="H640" i="7"/>
  <c r="B43" i="7"/>
  <c r="J330" i="2"/>
  <c r="H330" i="2"/>
  <c r="F330" i="2"/>
  <c r="A302" i="7"/>
  <c r="B302" i="7"/>
  <c r="C302" i="7"/>
  <c r="E302" i="7"/>
  <c r="F302" i="7"/>
  <c r="G302" i="7"/>
  <c r="H302" i="7"/>
  <c r="I302" i="7"/>
  <c r="J302" i="7"/>
  <c r="K329" i="2"/>
  <c r="K302" i="7" s="1"/>
  <c r="L329" i="2"/>
  <c r="L302" i="7" s="1"/>
  <c r="D329" i="2"/>
  <c r="D302" i="7" s="1"/>
  <c r="D35" i="3"/>
  <c r="D241" i="7" s="1"/>
  <c r="A241" i="7"/>
  <c r="B241" i="7"/>
  <c r="C241" i="7"/>
  <c r="E241" i="7"/>
  <c r="F241" i="7"/>
  <c r="G241" i="7"/>
  <c r="H241" i="7"/>
  <c r="I241" i="7"/>
  <c r="J241" i="7"/>
  <c r="K35" i="3"/>
  <c r="L35" i="3"/>
  <c r="A171" i="7"/>
  <c r="B171" i="7"/>
  <c r="C171" i="7"/>
  <c r="E171" i="7"/>
  <c r="F171" i="7"/>
  <c r="G171" i="7"/>
  <c r="H171" i="7"/>
  <c r="I171" i="7"/>
  <c r="J171" i="7"/>
  <c r="K219" i="2"/>
  <c r="L219" i="2"/>
  <c r="D219" i="2"/>
  <c r="D171" i="7" s="1"/>
  <c r="C61" i="6" l="1"/>
  <c r="L171" i="7"/>
  <c r="K171" i="7"/>
  <c r="L241" i="7"/>
  <c r="K241" i="7"/>
  <c r="A123" i="7"/>
  <c r="B123" i="7"/>
  <c r="C123" i="7"/>
  <c r="E123" i="7"/>
  <c r="F123" i="7"/>
  <c r="G123" i="7"/>
  <c r="H123" i="7"/>
  <c r="I123" i="7"/>
  <c r="J123" i="7"/>
  <c r="A124" i="7"/>
  <c r="B124" i="7"/>
  <c r="C124" i="7"/>
  <c r="E124" i="7"/>
  <c r="F124" i="7"/>
  <c r="G124" i="7"/>
  <c r="H124" i="7"/>
  <c r="I124" i="7"/>
  <c r="J124" i="7"/>
  <c r="F37" i="4"/>
  <c r="H37" i="4"/>
  <c r="K35" i="4"/>
  <c r="L35" i="4"/>
  <c r="K36" i="4"/>
  <c r="L36" i="4"/>
  <c r="D35" i="4"/>
  <c r="D123" i="7" s="1"/>
  <c r="D36" i="4"/>
  <c r="D124" i="7" s="1"/>
  <c r="A439" i="7"/>
  <c r="B439" i="7"/>
  <c r="C439" i="7"/>
  <c r="E439" i="7"/>
  <c r="F439" i="7"/>
  <c r="G439" i="7"/>
  <c r="H439" i="7"/>
  <c r="I439" i="7"/>
  <c r="J439" i="7"/>
  <c r="J101" i="4"/>
  <c r="H101" i="4"/>
  <c r="F101" i="4"/>
  <c r="C100" i="4"/>
  <c r="D100" i="4" s="1"/>
  <c r="B100" i="4"/>
  <c r="K100" i="4"/>
  <c r="L100" i="4"/>
  <c r="K96" i="4"/>
  <c r="L96" i="4"/>
  <c r="D96" i="4"/>
  <c r="D439" i="7" s="1"/>
  <c r="J435" i="2"/>
  <c r="H435" i="2"/>
  <c r="F435" i="2"/>
  <c r="A409" i="7"/>
  <c r="E409" i="7"/>
  <c r="F409" i="7"/>
  <c r="G409" i="7"/>
  <c r="H409" i="7"/>
  <c r="I409" i="7"/>
  <c r="J409" i="7"/>
  <c r="A406" i="7"/>
  <c r="E406" i="7"/>
  <c r="F406" i="7"/>
  <c r="G406" i="7"/>
  <c r="H406" i="7"/>
  <c r="I406" i="7"/>
  <c r="J406" i="7"/>
  <c r="A403" i="7"/>
  <c r="E403" i="7"/>
  <c r="F403" i="7"/>
  <c r="G403" i="7"/>
  <c r="H403" i="7"/>
  <c r="I403" i="7"/>
  <c r="J403" i="7"/>
  <c r="K434" i="2"/>
  <c r="L434" i="2"/>
  <c r="K431" i="2"/>
  <c r="L431" i="2"/>
  <c r="K428" i="2"/>
  <c r="L428" i="2"/>
  <c r="C434" i="2"/>
  <c r="D434" i="2" s="1"/>
  <c r="D409" i="7" s="1"/>
  <c r="C431" i="2"/>
  <c r="C406" i="7" s="1"/>
  <c r="C428" i="2"/>
  <c r="C403" i="7" s="1"/>
  <c r="K424" i="2"/>
  <c r="L424" i="2"/>
  <c r="K421" i="2"/>
  <c r="L421" i="2"/>
  <c r="K418" i="2"/>
  <c r="L418" i="2"/>
  <c r="D424" i="2"/>
  <c r="D421" i="2"/>
  <c r="D418" i="2"/>
  <c r="B434" i="2"/>
  <c r="B409" i="7" s="1"/>
  <c r="B431" i="2"/>
  <c r="B406" i="7" s="1"/>
  <c r="B428" i="2"/>
  <c r="B403" i="7" s="1"/>
  <c r="D431" i="2" l="1"/>
  <c r="D406" i="7" s="1"/>
  <c r="K123" i="7"/>
  <c r="L409" i="7"/>
  <c r="L124" i="7"/>
  <c r="K124" i="7"/>
  <c r="L123" i="7"/>
  <c r="K439" i="7"/>
  <c r="L439" i="7"/>
  <c r="D428" i="2"/>
  <c r="D403" i="7" s="1"/>
  <c r="C409" i="7"/>
  <c r="L403" i="7"/>
  <c r="K409" i="7"/>
  <c r="K403" i="7"/>
  <c r="L406" i="7"/>
  <c r="K406" i="7"/>
  <c r="J533" i="2"/>
  <c r="H533" i="2"/>
  <c r="F533" i="2"/>
  <c r="G507" i="7"/>
  <c r="H507" i="7"/>
  <c r="I507" i="7"/>
  <c r="J507" i="7"/>
  <c r="F507" i="7"/>
  <c r="E507" i="7"/>
  <c r="C507" i="7"/>
  <c r="B507" i="7"/>
  <c r="A507" i="7"/>
  <c r="D532" i="2"/>
  <c r="D529" i="2"/>
  <c r="D507" i="7" s="1"/>
  <c r="K529" i="2"/>
  <c r="L529" i="2"/>
  <c r="K532" i="2"/>
  <c r="L532" i="2"/>
  <c r="K507" i="7" l="1"/>
  <c r="L507" i="7"/>
  <c r="D570" i="2" l="1"/>
  <c r="D671" i="2" l="1"/>
  <c r="D664" i="2"/>
  <c r="K56" i="4" l="1"/>
  <c r="F319" i="7"/>
  <c r="G319" i="7"/>
  <c r="H319" i="7"/>
  <c r="I319" i="7"/>
  <c r="J319" i="7"/>
  <c r="E319" i="7"/>
  <c r="A319" i="7"/>
  <c r="A318" i="7"/>
  <c r="J364" i="2"/>
  <c r="H364" i="2"/>
  <c r="F364" i="2"/>
  <c r="C363" i="2"/>
  <c r="D363" i="2" s="1"/>
  <c r="K363" i="2"/>
  <c r="L363" i="2"/>
  <c r="D114" i="10"/>
  <c r="E114" i="10"/>
  <c r="F114" i="10"/>
  <c r="K81" i="4" l="1"/>
  <c r="L81" i="4"/>
  <c r="K87" i="4"/>
  <c r="L87" i="4"/>
  <c r="C426" i="7"/>
  <c r="E426" i="7"/>
  <c r="F426" i="7"/>
  <c r="G426" i="7"/>
  <c r="H426" i="7"/>
  <c r="I426" i="7"/>
  <c r="J426" i="7"/>
  <c r="B426" i="7"/>
  <c r="A426" i="7"/>
  <c r="K426" i="7" l="1"/>
  <c r="L426" i="7"/>
  <c r="B294" i="7"/>
  <c r="C294" i="7"/>
  <c r="E294" i="7"/>
  <c r="F294" i="7"/>
  <c r="G294" i="7"/>
  <c r="H294" i="7"/>
  <c r="I294" i="7"/>
  <c r="J294" i="7"/>
  <c r="B295" i="7"/>
  <c r="C295" i="7"/>
  <c r="E295" i="7"/>
  <c r="F295" i="7"/>
  <c r="G295" i="7"/>
  <c r="H295" i="7"/>
  <c r="I295" i="7"/>
  <c r="J295" i="7"/>
  <c r="B296" i="7"/>
  <c r="C296" i="7"/>
  <c r="E296" i="7"/>
  <c r="F296" i="7"/>
  <c r="G296" i="7"/>
  <c r="H296" i="7"/>
  <c r="I296" i="7"/>
  <c r="J296" i="7"/>
  <c r="B297" i="7"/>
  <c r="C297" i="7"/>
  <c r="E297" i="7"/>
  <c r="F297" i="7"/>
  <c r="G297" i="7"/>
  <c r="H297" i="7"/>
  <c r="I297" i="7"/>
  <c r="J297" i="7"/>
  <c r="B298" i="7"/>
  <c r="C298" i="7"/>
  <c r="E298" i="7"/>
  <c r="F298" i="7"/>
  <c r="G298" i="7"/>
  <c r="H298" i="7"/>
  <c r="I298" i="7"/>
  <c r="J298" i="7"/>
  <c r="B299" i="7"/>
  <c r="C299" i="7"/>
  <c r="E299" i="7"/>
  <c r="F299" i="7"/>
  <c r="G299" i="7"/>
  <c r="H299" i="7"/>
  <c r="I299" i="7"/>
  <c r="J299" i="7"/>
  <c r="B300" i="7"/>
  <c r="C300" i="7"/>
  <c r="E300" i="7"/>
  <c r="F300" i="7"/>
  <c r="G300" i="7"/>
  <c r="H300" i="7"/>
  <c r="I300" i="7"/>
  <c r="J300" i="7"/>
  <c r="B301" i="7"/>
  <c r="C301" i="7"/>
  <c r="E301" i="7"/>
  <c r="F301" i="7"/>
  <c r="G301" i="7"/>
  <c r="H301" i="7"/>
  <c r="I301" i="7"/>
  <c r="J301" i="7"/>
  <c r="A301" i="7"/>
  <c r="A300" i="7"/>
  <c r="A299" i="7"/>
  <c r="A298" i="7"/>
  <c r="A297" i="7"/>
  <c r="A296" i="7"/>
  <c r="A295" i="7"/>
  <c r="A294" i="7"/>
  <c r="B247" i="7"/>
  <c r="C247" i="7"/>
  <c r="E247" i="7"/>
  <c r="F247" i="7"/>
  <c r="G247" i="7"/>
  <c r="H247" i="7"/>
  <c r="I247" i="7"/>
  <c r="J247" i="7"/>
  <c r="B248" i="7"/>
  <c r="C248" i="7"/>
  <c r="E248" i="7"/>
  <c r="F248" i="7"/>
  <c r="G248" i="7"/>
  <c r="H248" i="7"/>
  <c r="I248" i="7"/>
  <c r="J248" i="7"/>
  <c r="B249" i="7"/>
  <c r="C249" i="7"/>
  <c r="E249" i="7"/>
  <c r="F249" i="7"/>
  <c r="G249" i="7"/>
  <c r="H249" i="7"/>
  <c r="I249" i="7"/>
  <c r="J249" i="7"/>
  <c r="B250" i="7"/>
  <c r="C250" i="7"/>
  <c r="E250" i="7"/>
  <c r="F250" i="7"/>
  <c r="G250" i="7"/>
  <c r="H250" i="7"/>
  <c r="I250" i="7"/>
  <c r="J250" i="7"/>
  <c r="B251" i="7"/>
  <c r="C251" i="7"/>
  <c r="E251" i="7"/>
  <c r="F251" i="7"/>
  <c r="G251" i="7"/>
  <c r="H251" i="7"/>
  <c r="I251" i="7"/>
  <c r="J251" i="7"/>
  <c r="B252" i="7"/>
  <c r="C252" i="7"/>
  <c r="E252" i="7"/>
  <c r="F252" i="7"/>
  <c r="G252" i="7"/>
  <c r="H252" i="7"/>
  <c r="I252" i="7"/>
  <c r="J252" i="7"/>
  <c r="B246" i="7"/>
  <c r="C246" i="7"/>
  <c r="E246" i="7"/>
  <c r="F246" i="7"/>
  <c r="G246" i="7"/>
  <c r="H246" i="7"/>
  <c r="I246" i="7"/>
  <c r="J246" i="7"/>
  <c r="B245" i="7"/>
  <c r="C245" i="7"/>
  <c r="E245" i="7"/>
  <c r="F245" i="7"/>
  <c r="G245" i="7"/>
  <c r="H245" i="7"/>
  <c r="I245" i="7"/>
  <c r="J245" i="7"/>
  <c r="A252" i="7"/>
  <c r="A251" i="7"/>
  <c r="A250" i="7"/>
  <c r="A249" i="7"/>
  <c r="A248" i="7"/>
  <c r="A247" i="7"/>
  <c r="A246" i="7"/>
  <c r="A245" i="7"/>
  <c r="B244" i="7"/>
  <c r="C244" i="7"/>
  <c r="E244" i="7"/>
  <c r="F244" i="7"/>
  <c r="G244" i="7"/>
  <c r="H244" i="7"/>
  <c r="I244" i="7"/>
  <c r="J244" i="7"/>
  <c r="A244" i="7"/>
  <c r="K328" i="2"/>
  <c r="K301" i="7" s="1"/>
  <c r="L328" i="2"/>
  <c r="L301" i="7" s="1"/>
  <c r="K321" i="2"/>
  <c r="K300" i="7" s="1"/>
  <c r="L321" i="2"/>
  <c r="L300" i="7" s="1"/>
  <c r="K310" i="2"/>
  <c r="K299" i="7" s="1"/>
  <c r="L310" i="2"/>
  <c r="L299" i="7" s="1"/>
  <c r="K301" i="2"/>
  <c r="K298" i="7" s="1"/>
  <c r="L301" i="2"/>
  <c r="L298" i="7" s="1"/>
  <c r="K299" i="2"/>
  <c r="K297" i="7" s="1"/>
  <c r="L299" i="2"/>
  <c r="L297" i="7" s="1"/>
  <c r="K291" i="2"/>
  <c r="K295" i="7" s="1"/>
  <c r="L291" i="2"/>
  <c r="L295" i="7" s="1"/>
  <c r="K292" i="2"/>
  <c r="K296" i="7" s="1"/>
  <c r="L292" i="2"/>
  <c r="L296" i="7" s="1"/>
  <c r="K288" i="2"/>
  <c r="K294" i="7" s="1"/>
  <c r="L288" i="2"/>
  <c r="L294" i="7" s="1"/>
  <c r="K174" i="2"/>
  <c r="K244" i="7" s="1"/>
  <c r="L174" i="2"/>
  <c r="L244" i="7" s="1"/>
  <c r="K177" i="2"/>
  <c r="K245" i="7" s="1"/>
  <c r="L177" i="2"/>
  <c r="L245" i="7" s="1"/>
  <c r="K178" i="2"/>
  <c r="K246" i="7" s="1"/>
  <c r="L178" i="2"/>
  <c r="L246" i="7" s="1"/>
  <c r="K189" i="2"/>
  <c r="K247" i="7" s="1"/>
  <c r="L189" i="2"/>
  <c r="L247" i="7" s="1"/>
  <c r="K208" i="2"/>
  <c r="K248" i="7" s="1"/>
  <c r="L208" i="2"/>
  <c r="L248" i="7" s="1"/>
  <c r="K216" i="2"/>
  <c r="K249" i="7" s="1"/>
  <c r="L216" i="2"/>
  <c r="L249" i="7" s="1"/>
  <c r="K240" i="2"/>
  <c r="K250" i="7" s="1"/>
  <c r="L240" i="2"/>
  <c r="L250" i="7" s="1"/>
  <c r="K279" i="2"/>
  <c r="K252" i="7" s="1"/>
  <c r="L279" i="2"/>
  <c r="L252" i="7" s="1"/>
  <c r="K277" i="2"/>
  <c r="K251" i="7" s="1"/>
  <c r="L277" i="2"/>
  <c r="L251" i="7" s="1"/>
  <c r="J594" i="2" l="1"/>
  <c r="H594" i="2"/>
  <c r="F594" i="2"/>
  <c r="E547" i="7"/>
  <c r="F547" i="7"/>
  <c r="G547" i="7"/>
  <c r="H547" i="7"/>
  <c r="I547" i="7"/>
  <c r="J547" i="7"/>
  <c r="B547" i="7"/>
  <c r="A547" i="7"/>
  <c r="K573" i="2"/>
  <c r="L573" i="2"/>
  <c r="K593" i="2"/>
  <c r="L593" i="2"/>
  <c r="E546" i="7"/>
  <c r="F546" i="7"/>
  <c r="G546" i="7"/>
  <c r="H546" i="7"/>
  <c r="I546" i="7"/>
  <c r="J546" i="7"/>
  <c r="B546" i="7"/>
  <c r="A546" i="7"/>
  <c r="K572" i="2"/>
  <c r="L572" i="2"/>
  <c r="K592" i="2"/>
  <c r="L592" i="2"/>
  <c r="K547" i="7" l="1"/>
  <c r="L547" i="7"/>
  <c r="K546" i="7"/>
  <c r="L546" i="7"/>
  <c r="K492" i="2"/>
  <c r="L492" i="2"/>
  <c r="J499" i="2"/>
  <c r="H499" i="2"/>
  <c r="F499" i="2"/>
  <c r="A463" i="7"/>
  <c r="J463" i="7"/>
  <c r="E463" i="7"/>
  <c r="F463" i="7"/>
  <c r="G463" i="7"/>
  <c r="H463" i="7"/>
  <c r="I463" i="7"/>
  <c r="C463" i="7"/>
  <c r="B463" i="7"/>
  <c r="K498" i="2"/>
  <c r="L498" i="2"/>
  <c r="K463" i="7" l="1"/>
  <c r="L463" i="7"/>
  <c r="K21" i="3"/>
  <c r="K372" i="2"/>
  <c r="J185" i="4"/>
  <c r="H185" i="4"/>
  <c r="F185" i="4"/>
  <c r="B11" i="5"/>
  <c r="K681" i="2" l="1"/>
  <c r="L681" i="2"/>
  <c r="K682" i="2"/>
  <c r="L682" i="2"/>
  <c r="L680" i="2"/>
  <c r="K680" i="2"/>
  <c r="J683" i="2"/>
  <c r="H683" i="2"/>
  <c r="F683" i="2"/>
  <c r="A634" i="7"/>
  <c r="A635" i="7"/>
  <c r="A633" i="7"/>
  <c r="C633" i="7"/>
  <c r="E633" i="7"/>
  <c r="F633" i="7"/>
  <c r="G633" i="7"/>
  <c r="H633" i="7"/>
  <c r="I633" i="7"/>
  <c r="J633" i="7"/>
  <c r="C634" i="7"/>
  <c r="E634" i="7"/>
  <c r="F634" i="7"/>
  <c r="G634" i="7"/>
  <c r="H634" i="7"/>
  <c r="I634" i="7"/>
  <c r="J634" i="7"/>
  <c r="C635" i="7"/>
  <c r="E635" i="7"/>
  <c r="F635" i="7"/>
  <c r="G635" i="7"/>
  <c r="H635" i="7"/>
  <c r="I635" i="7"/>
  <c r="J635" i="7"/>
  <c r="B634" i="7"/>
  <c r="B635" i="7"/>
  <c r="B633" i="7"/>
  <c r="B632" i="7"/>
  <c r="K635" i="7" l="1"/>
  <c r="L635" i="7"/>
  <c r="L634" i="7"/>
  <c r="K633" i="7"/>
  <c r="H636" i="7"/>
  <c r="C13" i="6" s="1"/>
  <c r="L683" i="2"/>
  <c r="K634" i="7"/>
  <c r="J636" i="7"/>
  <c r="D13" i="6" s="1"/>
  <c r="F636" i="7"/>
  <c r="B13" i="6" s="1"/>
  <c r="L633" i="7"/>
  <c r="A15" i="7"/>
  <c r="J508" i="2"/>
  <c r="H508" i="2"/>
  <c r="F508" i="2"/>
  <c r="F468" i="7"/>
  <c r="G468" i="7"/>
  <c r="H468" i="7"/>
  <c r="I468" i="7"/>
  <c r="J468" i="7"/>
  <c r="E468" i="7"/>
  <c r="C468" i="7"/>
  <c r="B468" i="7"/>
  <c r="A468" i="7"/>
  <c r="A467" i="7"/>
  <c r="K504" i="2"/>
  <c r="L504" i="2"/>
  <c r="K507" i="2"/>
  <c r="L507" i="2"/>
  <c r="H676" i="2"/>
  <c r="J676" i="2"/>
  <c r="F676" i="2"/>
  <c r="F478" i="7"/>
  <c r="G478" i="7"/>
  <c r="H478" i="7"/>
  <c r="I478" i="7"/>
  <c r="J478" i="7"/>
  <c r="E478" i="7"/>
  <c r="C478" i="7"/>
  <c r="B478" i="7"/>
  <c r="A478" i="7"/>
  <c r="A477" i="7"/>
  <c r="K675" i="2"/>
  <c r="L675" i="2"/>
  <c r="K672" i="2"/>
  <c r="L672" i="2"/>
  <c r="L636" i="7" l="1"/>
  <c r="E13" i="6"/>
  <c r="L468" i="7"/>
  <c r="K468" i="7"/>
  <c r="K478" i="7"/>
  <c r="L478" i="7"/>
  <c r="G545" i="7"/>
  <c r="H545" i="7"/>
  <c r="I545" i="7"/>
  <c r="J545" i="7"/>
  <c r="G544" i="7"/>
  <c r="H544" i="7"/>
  <c r="I544" i="7"/>
  <c r="J544" i="7"/>
  <c r="F545" i="7"/>
  <c r="F544" i="7"/>
  <c r="E545" i="7"/>
  <c r="E544" i="7"/>
  <c r="B545" i="7"/>
  <c r="B544" i="7"/>
  <c r="A545" i="7"/>
  <c r="A544" i="7"/>
  <c r="A543" i="7"/>
  <c r="K590" i="2"/>
  <c r="L590" i="2"/>
  <c r="K591" i="2"/>
  <c r="L591" i="2"/>
  <c r="K570" i="2"/>
  <c r="L570" i="2"/>
  <c r="K571" i="2"/>
  <c r="L571" i="2"/>
  <c r="K545" i="7" l="1"/>
  <c r="K544" i="7"/>
  <c r="L545" i="7"/>
  <c r="L544" i="7"/>
  <c r="F339" i="7" l="1"/>
  <c r="J340" i="7"/>
  <c r="I340" i="7"/>
  <c r="H340" i="7"/>
  <c r="G340" i="7"/>
  <c r="F340" i="7"/>
  <c r="E340" i="7"/>
  <c r="J339" i="7"/>
  <c r="I339" i="7"/>
  <c r="H339" i="7"/>
  <c r="G339" i="7"/>
  <c r="E339" i="7"/>
  <c r="A340" i="7"/>
  <c r="A339" i="7"/>
  <c r="A335" i="7"/>
  <c r="F373" i="2"/>
  <c r="H373" i="2"/>
  <c r="J373" i="2"/>
  <c r="K371" i="2"/>
  <c r="L371" i="2"/>
  <c r="L372" i="2"/>
  <c r="J542" i="2" l="1"/>
  <c r="H542" i="2"/>
  <c r="F542" i="2"/>
  <c r="J523" i="7"/>
  <c r="I523" i="7"/>
  <c r="H523" i="7"/>
  <c r="G523" i="7"/>
  <c r="F523" i="7"/>
  <c r="E523" i="7"/>
  <c r="C523" i="7"/>
  <c r="B523" i="7"/>
  <c r="A523" i="7"/>
  <c r="K541" i="2"/>
  <c r="L541" i="2"/>
  <c r="K538" i="2"/>
  <c r="L538" i="2"/>
  <c r="C541" i="2"/>
  <c r="K523" i="7" l="1"/>
  <c r="L523" i="7"/>
  <c r="J477" i="7" l="1"/>
  <c r="I477" i="7"/>
  <c r="H477" i="7"/>
  <c r="G477" i="7"/>
  <c r="F477" i="7"/>
  <c r="E477" i="7"/>
  <c r="C477" i="7"/>
  <c r="B477" i="7"/>
  <c r="A472" i="7"/>
  <c r="L674" i="2"/>
  <c r="K674" i="2"/>
  <c r="L671" i="2"/>
  <c r="K671" i="2"/>
  <c r="L676" i="2" l="1"/>
  <c r="L477" i="7"/>
  <c r="K477" i="7"/>
  <c r="B15" i="7" l="1"/>
  <c r="J15" i="7"/>
  <c r="I15" i="7"/>
  <c r="H15" i="7"/>
  <c r="H16" i="7" s="1"/>
  <c r="G15" i="7"/>
  <c r="F15" i="7"/>
  <c r="F16" i="7" s="1"/>
  <c r="B8" i="6" s="1"/>
  <c r="E15" i="7"/>
  <c r="A11" i="7"/>
  <c r="J18" i="2"/>
  <c r="H18" i="2"/>
  <c r="F18" i="2"/>
  <c r="C15" i="7"/>
  <c r="K15" i="2"/>
  <c r="L15" i="2"/>
  <c r="K17" i="2"/>
  <c r="L17" i="2"/>
  <c r="B14" i="7"/>
  <c r="B13" i="2"/>
  <c r="L15" i="7" l="1"/>
  <c r="J16" i="7"/>
  <c r="D8" i="6" s="1"/>
  <c r="L18" i="2"/>
  <c r="K15" i="7"/>
  <c r="C8" i="6"/>
  <c r="E8" i="6" l="1"/>
  <c r="L16" i="7"/>
  <c r="J126" i="3" l="1"/>
  <c r="H126" i="3"/>
  <c r="F126" i="3"/>
  <c r="A431" i="7"/>
  <c r="A430" i="7"/>
  <c r="A429" i="7"/>
  <c r="F429" i="7"/>
  <c r="G429" i="7"/>
  <c r="H429" i="7"/>
  <c r="I429" i="7"/>
  <c r="J429" i="7"/>
  <c r="F430" i="7"/>
  <c r="G430" i="7"/>
  <c r="H430" i="7"/>
  <c r="I430" i="7"/>
  <c r="J430" i="7"/>
  <c r="F431" i="7"/>
  <c r="G431" i="7"/>
  <c r="H431" i="7"/>
  <c r="I431" i="7"/>
  <c r="J431" i="7"/>
  <c r="E431" i="7"/>
  <c r="E430" i="7"/>
  <c r="E429" i="7"/>
  <c r="K123" i="3"/>
  <c r="L123" i="3"/>
  <c r="K124" i="3"/>
  <c r="L124" i="3"/>
  <c r="K125" i="3"/>
  <c r="L125" i="3"/>
  <c r="J90" i="4"/>
  <c r="H90" i="4"/>
  <c r="F90" i="4"/>
  <c r="F424" i="7"/>
  <c r="G424" i="7"/>
  <c r="H424" i="7"/>
  <c r="I424" i="7"/>
  <c r="J424" i="7"/>
  <c r="F425" i="7"/>
  <c r="G425" i="7"/>
  <c r="H425" i="7"/>
  <c r="I425" i="7"/>
  <c r="J425" i="7"/>
  <c r="F427" i="7"/>
  <c r="G427" i="7"/>
  <c r="H427" i="7"/>
  <c r="I427" i="7"/>
  <c r="J427" i="7"/>
  <c r="F428" i="7"/>
  <c r="G428" i="7"/>
  <c r="H428" i="7"/>
  <c r="I428" i="7"/>
  <c r="J428" i="7"/>
  <c r="E428" i="7"/>
  <c r="E427" i="7"/>
  <c r="E424" i="7"/>
  <c r="E425" i="7"/>
  <c r="A428" i="7"/>
  <c r="A427" i="7"/>
  <c r="A425" i="7"/>
  <c r="A424" i="7"/>
  <c r="K85" i="4"/>
  <c r="L85" i="4"/>
  <c r="K86" i="4"/>
  <c r="L86" i="4"/>
  <c r="K88" i="4"/>
  <c r="L88" i="4"/>
  <c r="K89" i="4"/>
  <c r="L89" i="4"/>
  <c r="F419" i="7"/>
  <c r="G419" i="7"/>
  <c r="H419" i="7"/>
  <c r="I419" i="7"/>
  <c r="J419" i="7"/>
  <c r="F420" i="7"/>
  <c r="G420" i="7"/>
  <c r="H420" i="7"/>
  <c r="I420" i="7"/>
  <c r="J420" i="7"/>
  <c r="F421" i="7"/>
  <c r="G421" i="7"/>
  <c r="H421" i="7"/>
  <c r="I421" i="7"/>
  <c r="J421" i="7"/>
  <c r="F422" i="7"/>
  <c r="G422" i="7"/>
  <c r="H422" i="7"/>
  <c r="I422" i="7"/>
  <c r="J422" i="7"/>
  <c r="F423" i="7"/>
  <c r="G423" i="7"/>
  <c r="H423" i="7"/>
  <c r="I423" i="7"/>
  <c r="J423" i="7"/>
  <c r="E423" i="7"/>
  <c r="E422" i="7"/>
  <c r="E421" i="7"/>
  <c r="E420" i="7"/>
  <c r="E419" i="7"/>
  <c r="A423" i="7"/>
  <c r="A422" i="7"/>
  <c r="A421" i="7"/>
  <c r="A420" i="7"/>
  <c r="A419" i="7"/>
  <c r="F450" i="2"/>
  <c r="H450" i="2"/>
  <c r="J450" i="2"/>
  <c r="K445" i="2"/>
  <c r="L445" i="2"/>
  <c r="K446" i="2"/>
  <c r="L446" i="2"/>
  <c r="K447" i="2"/>
  <c r="L447" i="2"/>
  <c r="K448" i="2"/>
  <c r="L448" i="2"/>
  <c r="K449" i="2"/>
  <c r="L449" i="2"/>
  <c r="J485" i="7" l="1"/>
  <c r="I485" i="7"/>
  <c r="H485" i="7"/>
  <c r="G485" i="7"/>
  <c r="F485" i="7"/>
  <c r="E485" i="7"/>
  <c r="F127" i="4"/>
  <c r="H127" i="4"/>
  <c r="J127" i="4"/>
  <c r="K121" i="4"/>
  <c r="L121" i="4"/>
  <c r="A485" i="7"/>
  <c r="A484" i="7"/>
  <c r="B485" i="7"/>
  <c r="K126" i="4"/>
  <c r="L126" i="4"/>
  <c r="C121" i="4"/>
  <c r="C485" i="7" s="1"/>
  <c r="L485" i="7" l="1"/>
  <c r="K485" i="7"/>
  <c r="K64" i="2" l="1"/>
  <c r="K123" i="2" l="1"/>
  <c r="K155" i="4" l="1"/>
  <c r="L155" i="4"/>
  <c r="J667" i="2"/>
  <c r="J629" i="7"/>
  <c r="J630" i="7" s="1"/>
  <c r="D60" i="6" s="1"/>
  <c r="I629" i="7"/>
  <c r="H629" i="7"/>
  <c r="H630" i="7" s="1"/>
  <c r="C60" i="6" s="1"/>
  <c r="G629" i="7"/>
  <c r="F629" i="7"/>
  <c r="F630" i="7" s="1"/>
  <c r="B60" i="6" s="1"/>
  <c r="E629" i="7"/>
  <c r="B629" i="7"/>
  <c r="B628" i="7"/>
  <c r="K664" i="2"/>
  <c r="K666" i="2"/>
  <c r="L664" i="2"/>
  <c r="L666" i="2"/>
  <c r="H667" i="2"/>
  <c r="F667" i="2"/>
  <c r="C629" i="7"/>
  <c r="B662" i="2"/>
  <c r="L629" i="7" l="1"/>
  <c r="L630" i="7" s="1"/>
  <c r="K629" i="7"/>
  <c r="E60" i="6"/>
  <c r="L667" i="2"/>
  <c r="F66" i="7"/>
  <c r="E66" i="7"/>
  <c r="J329" i="7" l="1"/>
  <c r="J330" i="7"/>
  <c r="I329" i="7"/>
  <c r="H329" i="7"/>
  <c r="G329" i="7"/>
  <c r="F329" i="7"/>
  <c r="E329" i="7"/>
  <c r="J320" i="7"/>
  <c r="I320" i="7"/>
  <c r="H320" i="7"/>
  <c r="G320" i="7"/>
  <c r="F320" i="7"/>
  <c r="E320" i="7"/>
  <c r="A329" i="7"/>
  <c r="A320" i="7"/>
  <c r="F67" i="3"/>
  <c r="H67" i="3"/>
  <c r="J67" i="3"/>
  <c r="L66" i="3"/>
  <c r="K66" i="3"/>
  <c r="L65" i="3"/>
  <c r="K65" i="3"/>
  <c r="G292" i="7" l="1"/>
  <c r="F292" i="7"/>
  <c r="J292" i="7"/>
  <c r="I292" i="7"/>
  <c r="H292" i="7"/>
  <c r="E292" i="7"/>
  <c r="J522" i="7" l="1"/>
  <c r="I522" i="7"/>
  <c r="H522" i="7"/>
  <c r="G522" i="7"/>
  <c r="F522" i="7"/>
  <c r="E522" i="7"/>
  <c r="C522" i="7"/>
  <c r="B522" i="7"/>
  <c r="B521" i="7"/>
  <c r="A522" i="7"/>
  <c r="F156" i="4"/>
  <c r="H156" i="4"/>
  <c r="J156" i="4"/>
  <c r="L148" i="4"/>
  <c r="K148" i="4"/>
  <c r="C155" i="4"/>
  <c r="L522" i="7" l="1"/>
  <c r="K522" i="7"/>
  <c r="J552" i="7"/>
  <c r="J543" i="7"/>
  <c r="I552" i="7"/>
  <c r="I543" i="7"/>
  <c r="H552" i="7"/>
  <c r="H543" i="7"/>
  <c r="G552" i="7"/>
  <c r="K552" i="7" s="1"/>
  <c r="G543" i="7"/>
  <c r="K543" i="7" s="1"/>
  <c r="F552" i="7"/>
  <c r="F543" i="7"/>
  <c r="E552" i="7"/>
  <c r="E543" i="7"/>
  <c r="A552" i="7"/>
  <c r="B552" i="7"/>
  <c r="B543" i="7"/>
  <c r="L569" i="2"/>
  <c r="K569" i="2"/>
  <c r="L568" i="2"/>
  <c r="K568" i="2"/>
  <c r="L589" i="2"/>
  <c r="K589" i="2"/>
  <c r="L588" i="2"/>
  <c r="K588" i="2"/>
  <c r="C569" i="2"/>
  <c r="C572" i="2" s="1"/>
  <c r="C568" i="2"/>
  <c r="C571" i="2" s="1"/>
  <c r="D571" i="2" s="1"/>
  <c r="L543" i="7" l="1"/>
  <c r="C546" i="7"/>
  <c r="L552" i="7"/>
  <c r="C545" i="7"/>
  <c r="K607" i="2"/>
  <c r="C544" i="7" l="1"/>
  <c r="C573" i="2"/>
  <c r="F65" i="7"/>
  <c r="E65" i="7"/>
  <c r="C547" i="7" l="1"/>
  <c r="K107" i="2"/>
  <c r="K61" i="2"/>
  <c r="J476" i="7" l="1"/>
  <c r="I476" i="7"/>
  <c r="H476" i="7"/>
  <c r="G476" i="7"/>
  <c r="F476" i="7"/>
  <c r="E476" i="7"/>
  <c r="C476" i="7"/>
  <c r="B476" i="7"/>
  <c r="A476" i="7"/>
  <c r="L108" i="4"/>
  <c r="K108" i="4"/>
  <c r="L113" i="4"/>
  <c r="K113" i="4"/>
  <c r="J114" i="4"/>
  <c r="H114" i="4"/>
  <c r="F114" i="4"/>
  <c r="L476" i="7" l="1"/>
  <c r="K476" i="7"/>
  <c r="J198" i="4" l="1"/>
  <c r="H198" i="4"/>
  <c r="F198" i="4"/>
  <c r="J621" i="7"/>
  <c r="F191" i="4"/>
  <c r="I621" i="7"/>
  <c r="H621" i="7"/>
  <c r="G621" i="7"/>
  <c r="E621" i="7"/>
  <c r="C621" i="7"/>
  <c r="B621" i="7"/>
  <c r="A621" i="7"/>
  <c r="H191" i="4"/>
  <c r="L190" i="4"/>
  <c r="K190" i="4"/>
  <c r="L621" i="7" l="1"/>
  <c r="K621" i="7"/>
  <c r="J191" i="4"/>
  <c r="F621" i="7"/>
  <c r="A625" i="7"/>
  <c r="J625" i="7"/>
  <c r="J626" i="7" s="1"/>
  <c r="D59" i="6" s="1"/>
  <c r="I625" i="7"/>
  <c r="H625" i="7"/>
  <c r="G625" i="7"/>
  <c r="F625" i="7"/>
  <c r="E625" i="7"/>
  <c r="B625" i="7"/>
  <c r="C625" i="7"/>
  <c r="L197" i="4"/>
  <c r="L195" i="4"/>
  <c r="B624" i="7"/>
  <c r="K197" i="4"/>
  <c r="K195" i="4"/>
  <c r="B193" i="4"/>
  <c r="L198" i="4" l="1"/>
  <c r="H626" i="7"/>
  <c r="C59" i="6" s="1"/>
  <c r="F626" i="7"/>
  <c r="B59" i="6" s="1"/>
  <c r="L625" i="7"/>
  <c r="L626" i="7" s="1"/>
  <c r="K625" i="7"/>
  <c r="K614" i="2"/>
  <c r="K615" i="2"/>
  <c r="K616" i="2"/>
  <c r="K617" i="2"/>
  <c r="K618" i="2"/>
  <c r="K619" i="2"/>
  <c r="K620" i="2"/>
  <c r="K621" i="2"/>
  <c r="K622" i="2"/>
  <c r="K623" i="2"/>
  <c r="K625" i="2"/>
  <c r="K626" i="2"/>
  <c r="K627" i="2"/>
  <c r="K628" i="2"/>
  <c r="K629" i="2"/>
  <c r="K630" i="2"/>
  <c r="K631" i="2"/>
  <c r="K632" i="2"/>
  <c r="K633" i="2"/>
  <c r="K634" i="2"/>
  <c r="K50" i="2"/>
  <c r="K51" i="2"/>
  <c r="K52" i="2"/>
  <c r="K53" i="2"/>
  <c r="K54" i="2"/>
  <c r="K55" i="2"/>
  <c r="C512" i="7" l="1"/>
  <c r="E512" i="7"/>
  <c r="F512" i="7"/>
  <c r="G512" i="7"/>
  <c r="H512" i="7"/>
  <c r="I512" i="7"/>
  <c r="J512" i="7"/>
  <c r="A512" i="7"/>
  <c r="A511" i="7"/>
  <c r="J511" i="7"/>
  <c r="I511" i="7"/>
  <c r="H511" i="7"/>
  <c r="G511" i="7"/>
  <c r="F511" i="7"/>
  <c r="E511" i="7"/>
  <c r="C511" i="7"/>
  <c r="B512" i="7"/>
  <c r="B511" i="7"/>
  <c r="B510" i="7"/>
  <c r="L547" i="2"/>
  <c r="K547" i="2"/>
  <c r="J551" i="2"/>
  <c r="H551" i="2"/>
  <c r="F551" i="2"/>
  <c r="L550" i="2"/>
  <c r="K550" i="2"/>
  <c r="C550" i="2"/>
  <c r="B550" i="2"/>
  <c r="B544" i="2"/>
  <c r="L549" i="2"/>
  <c r="K549" i="2"/>
  <c r="C549" i="2"/>
  <c r="B549" i="2"/>
  <c r="L546" i="2"/>
  <c r="K546" i="2"/>
  <c r="K511" i="7" l="1"/>
  <c r="F513" i="7"/>
  <c r="B48" i="6" s="1"/>
  <c r="K512" i="7"/>
  <c r="J513" i="7"/>
  <c r="D48" i="6" s="1"/>
  <c r="L511" i="7"/>
  <c r="L512" i="7"/>
  <c r="H513" i="7"/>
  <c r="C48" i="6" s="1"/>
  <c r="L551" i="2"/>
  <c r="E48" i="6" l="1"/>
  <c r="L513" i="7"/>
  <c r="L112" i="4"/>
  <c r="K112" i="4"/>
  <c r="J293" i="7" l="1"/>
  <c r="I293" i="7"/>
  <c r="H293" i="7"/>
  <c r="G293" i="7"/>
  <c r="F293" i="7"/>
  <c r="E293" i="7"/>
  <c r="C293" i="7"/>
  <c r="B293" i="7"/>
  <c r="A293" i="7"/>
  <c r="L45" i="3"/>
  <c r="K45" i="3"/>
  <c r="J46" i="3"/>
  <c r="H46" i="3"/>
  <c r="F46" i="3"/>
  <c r="K293" i="7" l="1"/>
  <c r="L293" i="7"/>
  <c r="L506" i="2"/>
  <c r="K506" i="2"/>
  <c r="F467" i="7"/>
  <c r="G467" i="7"/>
  <c r="H467" i="7"/>
  <c r="H469" i="7" s="1"/>
  <c r="I467" i="7"/>
  <c r="J467" i="7"/>
  <c r="E467" i="7"/>
  <c r="C467" i="7"/>
  <c r="B467" i="7"/>
  <c r="B466" i="7"/>
  <c r="B501" i="2"/>
  <c r="B506" i="2"/>
  <c r="L503" i="2"/>
  <c r="K503" i="2"/>
  <c r="L508" i="2" l="1"/>
  <c r="J469" i="7"/>
  <c r="D41" i="6" s="1"/>
  <c r="F469" i="7"/>
  <c r="B41" i="6" s="1"/>
  <c r="K467" i="7"/>
  <c r="L467" i="7"/>
  <c r="L469" i="7" s="1"/>
  <c r="C41" i="6"/>
  <c r="E41" i="6" l="1"/>
  <c r="L154" i="4"/>
  <c r="K154" i="4"/>
  <c r="L153" i="4"/>
  <c r="K153" i="4"/>
  <c r="B169" i="4" l="1"/>
  <c r="J534" i="7" l="1"/>
  <c r="I534" i="7"/>
  <c r="H534" i="7"/>
  <c r="G534" i="7"/>
  <c r="F534" i="7"/>
  <c r="E534" i="7"/>
  <c r="C534" i="7"/>
  <c r="B534" i="7"/>
  <c r="A534" i="7"/>
  <c r="B579" i="2"/>
  <c r="L579" i="2"/>
  <c r="K579" i="2"/>
  <c r="C579" i="2"/>
  <c r="L559" i="2"/>
  <c r="K559" i="2"/>
  <c r="J533" i="7"/>
  <c r="I533" i="7"/>
  <c r="H533" i="7"/>
  <c r="G533" i="7"/>
  <c r="F533" i="7"/>
  <c r="E533" i="7"/>
  <c r="C533" i="7"/>
  <c r="B533" i="7"/>
  <c r="A533" i="7"/>
  <c r="L578" i="2"/>
  <c r="K578" i="2"/>
  <c r="C578" i="2"/>
  <c r="B578" i="2"/>
  <c r="L558" i="2"/>
  <c r="K558" i="2"/>
  <c r="L534" i="7" l="1"/>
  <c r="K533" i="7"/>
  <c r="L533" i="7"/>
  <c r="K534" i="7"/>
  <c r="B11" i="7"/>
  <c r="J11" i="7"/>
  <c r="J12" i="7" s="1"/>
  <c r="D7" i="6" s="1"/>
  <c r="I11" i="7"/>
  <c r="H11" i="7"/>
  <c r="G11" i="7"/>
  <c r="F11" i="7"/>
  <c r="E11" i="7"/>
  <c r="C11" i="7"/>
  <c r="B10" i="7"/>
  <c r="J11" i="4"/>
  <c r="H11" i="4"/>
  <c r="F11" i="4"/>
  <c r="L10" i="4"/>
  <c r="K10" i="4"/>
  <c r="C10" i="4"/>
  <c r="B10" i="4"/>
  <c r="L8" i="4"/>
  <c r="K8" i="4"/>
  <c r="B6" i="4"/>
  <c r="J484" i="2"/>
  <c r="H484" i="2"/>
  <c r="F484" i="2"/>
  <c r="J475" i="2"/>
  <c r="H475" i="2"/>
  <c r="F475" i="2"/>
  <c r="F12" i="7" l="1"/>
  <c r="B7" i="6" s="1"/>
  <c r="L11" i="4"/>
  <c r="K11" i="7"/>
  <c r="L11" i="7"/>
  <c r="L12" i="7" s="1"/>
  <c r="H12" i="7"/>
  <c r="C7" i="6" s="1"/>
  <c r="E7" i="6" l="1"/>
  <c r="J497" i="7"/>
  <c r="I497" i="7"/>
  <c r="H497" i="7"/>
  <c r="G497" i="7"/>
  <c r="E497" i="7"/>
  <c r="F497" i="7"/>
  <c r="A497" i="7"/>
  <c r="B497" i="7"/>
  <c r="C497" i="7"/>
  <c r="J134" i="4"/>
  <c r="H134" i="4"/>
  <c r="F134" i="4"/>
  <c r="L133" i="4"/>
  <c r="K133" i="4"/>
  <c r="C133" i="4"/>
  <c r="B133" i="4"/>
  <c r="B129" i="4"/>
  <c r="L131" i="4"/>
  <c r="K131" i="4"/>
  <c r="K497" i="7" l="1"/>
  <c r="L497" i="7"/>
  <c r="L134" i="4"/>
  <c r="J341" i="2" l="1"/>
  <c r="H341" i="2"/>
  <c r="F341" i="2"/>
  <c r="F107" i="10" l="1"/>
  <c r="E107" i="10"/>
  <c r="D107" i="10"/>
  <c r="L99" i="4" l="1"/>
  <c r="K99" i="4"/>
  <c r="L95" i="4"/>
  <c r="K95" i="4"/>
  <c r="J521" i="7"/>
  <c r="I521" i="7"/>
  <c r="H521" i="7"/>
  <c r="G521" i="7"/>
  <c r="F521" i="7"/>
  <c r="E521" i="7"/>
  <c r="C521" i="7"/>
  <c r="A521" i="7"/>
  <c r="J520" i="7"/>
  <c r="I520" i="7"/>
  <c r="H520" i="7"/>
  <c r="G520" i="7"/>
  <c r="F520" i="7"/>
  <c r="E520" i="7"/>
  <c r="C520" i="7"/>
  <c r="B520" i="7"/>
  <c r="A520" i="7"/>
  <c r="L147" i="4"/>
  <c r="K147" i="4"/>
  <c r="L146" i="4"/>
  <c r="K146" i="4"/>
  <c r="C154" i="4"/>
  <c r="C153" i="4"/>
  <c r="B154" i="4"/>
  <c r="B153" i="4"/>
  <c r="L520" i="7" l="1"/>
  <c r="L521" i="7"/>
  <c r="K521" i="7"/>
  <c r="K520" i="7"/>
  <c r="J438" i="7"/>
  <c r="I438" i="7"/>
  <c r="H438" i="7"/>
  <c r="G438" i="7"/>
  <c r="F438" i="7"/>
  <c r="E438" i="7"/>
  <c r="C438" i="7"/>
  <c r="B438" i="7"/>
  <c r="A438" i="7"/>
  <c r="B99" i="4"/>
  <c r="C99" i="4"/>
  <c r="K438" i="7" l="1"/>
  <c r="L438" i="7"/>
  <c r="C423" i="7"/>
  <c r="B423" i="7"/>
  <c r="L443" i="2"/>
  <c r="K443" i="2"/>
  <c r="K423" i="7" l="1"/>
  <c r="L423" i="7"/>
  <c r="L51" i="2"/>
  <c r="J54" i="7"/>
  <c r="I54" i="7"/>
  <c r="H54" i="7"/>
  <c r="G54" i="7"/>
  <c r="F54" i="7"/>
  <c r="E54" i="7"/>
  <c r="C54" i="7"/>
  <c r="B54" i="7"/>
  <c r="K54" i="7" l="1"/>
  <c r="L54" i="7"/>
  <c r="L158" i="2"/>
  <c r="K158" i="2"/>
  <c r="L157" i="2"/>
  <c r="K157" i="2"/>
  <c r="L156" i="2"/>
  <c r="K156" i="2"/>
  <c r="L155" i="2"/>
  <c r="K155" i="2"/>
  <c r="L154" i="2"/>
  <c r="K154" i="2"/>
  <c r="L153" i="2"/>
  <c r="K153" i="2"/>
  <c r="L152" i="2"/>
  <c r="K152" i="2"/>
  <c r="L151" i="2"/>
  <c r="K151" i="2"/>
  <c r="L150" i="2"/>
  <c r="K150" i="2"/>
  <c r="L149" i="2"/>
  <c r="K149" i="2"/>
  <c r="L148" i="2"/>
  <c r="K148" i="2"/>
  <c r="L147" i="2"/>
  <c r="K147" i="2"/>
  <c r="L146" i="2"/>
  <c r="K146" i="2"/>
  <c r="L145" i="2"/>
  <c r="K145" i="2"/>
  <c r="L144" i="2"/>
  <c r="K144" i="2"/>
  <c r="L143" i="2"/>
  <c r="K143" i="2"/>
  <c r="L142" i="2"/>
  <c r="K142" i="2"/>
  <c r="L141" i="2"/>
  <c r="K141" i="2"/>
  <c r="L140" i="2"/>
  <c r="K140" i="2"/>
  <c r="L139" i="2"/>
  <c r="K139" i="2"/>
  <c r="L138" i="2"/>
  <c r="K138" i="2"/>
  <c r="L137" i="2"/>
  <c r="K137" i="2"/>
  <c r="L136" i="2"/>
  <c r="K136" i="2"/>
  <c r="L135" i="2"/>
  <c r="K135" i="2"/>
  <c r="L134" i="2"/>
  <c r="K134" i="2"/>
  <c r="L133" i="2"/>
  <c r="K133" i="2"/>
  <c r="L132" i="2"/>
  <c r="K132" i="2"/>
  <c r="L131" i="2"/>
  <c r="K131" i="2"/>
  <c r="L130" i="2"/>
  <c r="K130" i="2"/>
  <c r="L129" i="2"/>
  <c r="K129" i="2"/>
  <c r="L128" i="2"/>
  <c r="K128" i="2"/>
  <c r="L127" i="2"/>
  <c r="K127" i="2"/>
  <c r="L126" i="2"/>
  <c r="K126" i="2"/>
  <c r="L125" i="2"/>
  <c r="K125" i="2"/>
  <c r="L124" i="2"/>
  <c r="K124" i="2"/>
  <c r="L123" i="2"/>
  <c r="L122" i="2"/>
  <c r="K122" i="2"/>
  <c r="L121" i="2"/>
  <c r="K121" i="2"/>
  <c r="L120" i="2"/>
  <c r="K120" i="2"/>
  <c r="L119" i="2"/>
  <c r="K119" i="2"/>
  <c r="L118" i="2"/>
  <c r="K118" i="2"/>
  <c r="L117" i="2"/>
  <c r="K117" i="2"/>
  <c r="L116" i="2"/>
  <c r="K116" i="2"/>
  <c r="L115" i="2"/>
  <c r="K115" i="2"/>
  <c r="L114" i="2"/>
  <c r="K114" i="2"/>
  <c r="L113" i="2"/>
  <c r="K113" i="2"/>
  <c r="L112" i="2"/>
  <c r="K112" i="2"/>
  <c r="L111" i="2"/>
  <c r="K111" i="2"/>
  <c r="L110" i="2"/>
  <c r="K110" i="2"/>
  <c r="L61" i="2"/>
  <c r="K62" i="2"/>
  <c r="L62" i="2"/>
  <c r="K63" i="2"/>
  <c r="L63" i="2"/>
  <c r="L64" i="2"/>
  <c r="K65" i="2"/>
  <c r="L65" i="2"/>
  <c r="K66" i="2"/>
  <c r="L66" i="2"/>
  <c r="K67" i="2"/>
  <c r="L67" i="2"/>
  <c r="K68" i="2"/>
  <c r="L68" i="2"/>
  <c r="K69" i="2"/>
  <c r="L69" i="2"/>
  <c r="K70" i="2"/>
  <c r="L70" i="2"/>
  <c r="K71" i="2"/>
  <c r="L71" i="2"/>
  <c r="K72" i="2"/>
  <c r="L72" i="2"/>
  <c r="K73" i="2"/>
  <c r="L73" i="2"/>
  <c r="K74" i="2"/>
  <c r="L74" i="2"/>
  <c r="K75" i="2"/>
  <c r="L75" i="2"/>
  <c r="K76" i="2"/>
  <c r="L76" i="2"/>
  <c r="K77" i="2"/>
  <c r="L77" i="2"/>
  <c r="K78" i="2"/>
  <c r="L78" i="2"/>
  <c r="K79" i="2"/>
  <c r="L79" i="2"/>
  <c r="K80" i="2"/>
  <c r="L80" i="2"/>
  <c r="K81" i="2"/>
  <c r="L81" i="2"/>
  <c r="K82" i="2"/>
  <c r="L82" i="2"/>
  <c r="K83" i="2"/>
  <c r="L83" i="2"/>
  <c r="K84" i="2"/>
  <c r="L84" i="2"/>
  <c r="K85" i="2"/>
  <c r="L85" i="2"/>
  <c r="K86" i="2"/>
  <c r="L86" i="2"/>
  <c r="K87" i="2"/>
  <c r="L87" i="2"/>
  <c r="K88" i="2"/>
  <c r="L88" i="2"/>
  <c r="K89" i="2"/>
  <c r="L89" i="2"/>
  <c r="K90" i="2"/>
  <c r="L90" i="2"/>
  <c r="K91" i="2"/>
  <c r="L91" i="2"/>
  <c r="K92" i="2"/>
  <c r="L92" i="2"/>
  <c r="K93" i="2"/>
  <c r="L93" i="2"/>
  <c r="K94" i="2"/>
  <c r="L94" i="2"/>
  <c r="K95" i="2"/>
  <c r="L95" i="2"/>
  <c r="K96" i="2"/>
  <c r="L96" i="2"/>
  <c r="K97" i="2"/>
  <c r="L97" i="2"/>
  <c r="K98" i="2"/>
  <c r="L98" i="2"/>
  <c r="K99" i="2"/>
  <c r="L99" i="2"/>
  <c r="K100" i="2"/>
  <c r="L100" i="2"/>
  <c r="K101" i="2"/>
  <c r="L101" i="2"/>
  <c r="K102" i="2"/>
  <c r="L102" i="2"/>
  <c r="K103" i="2"/>
  <c r="L103" i="2"/>
  <c r="K104" i="2"/>
  <c r="L104" i="2"/>
  <c r="K105" i="2"/>
  <c r="L105" i="2"/>
  <c r="K106" i="2"/>
  <c r="L106" i="2"/>
  <c r="L107" i="2"/>
  <c r="K108" i="2"/>
  <c r="L108" i="2"/>
  <c r="L107" i="4" l="1"/>
  <c r="K107" i="4"/>
  <c r="L86" i="3" l="1"/>
  <c r="K86" i="3"/>
  <c r="J474" i="7" l="1"/>
  <c r="I474" i="7"/>
  <c r="H474" i="7"/>
  <c r="G474" i="7"/>
  <c r="F474" i="7"/>
  <c r="E474" i="7"/>
  <c r="C474" i="7"/>
  <c r="B474" i="7"/>
  <c r="A474" i="7"/>
  <c r="B112" i="4"/>
  <c r="L474" i="7" l="1"/>
  <c r="K474" i="7"/>
  <c r="J660" i="2"/>
  <c r="H660" i="2"/>
  <c r="F660" i="2"/>
  <c r="J100" i="7"/>
  <c r="I100" i="7"/>
  <c r="H100" i="7"/>
  <c r="G100" i="7"/>
  <c r="F100" i="7"/>
  <c r="E100" i="7"/>
  <c r="C100" i="7"/>
  <c r="K100" i="7" l="1"/>
  <c r="L100" i="7"/>
  <c r="F147" i="3"/>
  <c r="H147" i="3"/>
  <c r="J147" i="3"/>
  <c r="B332" i="2" l="1"/>
  <c r="A43" i="7" l="1"/>
  <c r="J43" i="7"/>
  <c r="J44" i="7" s="1"/>
  <c r="D14" i="6" s="1"/>
  <c r="I43" i="7"/>
  <c r="H43" i="7"/>
  <c r="H44" i="7" s="1"/>
  <c r="C14" i="6" s="1"/>
  <c r="G43" i="7"/>
  <c r="F43" i="7"/>
  <c r="F44" i="7" s="1"/>
  <c r="B14" i="6" s="1"/>
  <c r="E43" i="7"/>
  <c r="C43" i="7"/>
  <c r="B34" i="2"/>
  <c r="B42" i="7" s="1"/>
  <c r="J39" i="2"/>
  <c r="H39" i="2"/>
  <c r="F39" i="2"/>
  <c r="L38" i="2"/>
  <c r="K38" i="2"/>
  <c r="B38" i="2"/>
  <c r="L36" i="2"/>
  <c r="K36" i="2"/>
  <c r="K43" i="7" l="1"/>
  <c r="L39" i="2"/>
  <c r="L43" i="7"/>
  <c r="L44" i="7" s="1"/>
  <c r="E14" i="6"/>
  <c r="J55" i="7" l="1"/>
  <c r="I55" i="7"/>
  <c r="H55" i="7"/>
  <c r="G55" i="7"/>
  <c r="F55" i="7"/>
  <c r="E55" i="7"/>
  <c r="C55" i="7"/>
  <c r="B55" i="7"/>
  <c r="L52" i="2"/>
  <c r="K55" i="7" l="1"/>
  <c r="L55" i="7"/>
  <c r="F170" i="3" l="1"/>
  <c r="H170" i="3"/>
  <c r="J170" i="3"/>
  <c r="B6" i="7" l="1"/>
  <c r="C10" i="2"/>
  <c r="B6" i="2"/>
  <c r="K8" i="2" l="1"/>
  <c r="L10" i="2"/>
  <c r="K10" i="2"/>
  <c r="I7" i="7"/>
  <c r="G7" i="7"/>
  <c r="E7" i="7"/>
  <c r="C7" i="7"/>
  <c r="B7" i="7"/>
  <c r="A7" i="7"/>
  <c r="B10" i="2"/>
  <c r="B474" i="2"/>
  <c r="H7" i="7" l="1"/>
  <c r="H8" i="7" s="1"/>
  <c r="C6" i="6" s="1"/>
  <c r="F11" i="2"/>
  <c r="K7" i="7"/>
  <c r="L8" i="2" l="1"/>
  <c r="L11" i="2" s="1"/>
  <c r="J11" i="2"/>
  <c r="F7" i="7"/>
  <c r="F8" i="7" s="1"/>
  <c r="B6" i="6" s="1"/>
  <c r="J7" i="7"/>
  <c r="F139" i="4"/>
  <c r="H139" i="4"/>
  <c r="J139" i="4"/>
  <c r="F170" i="4"/>
  <c r="H170" i="4"/>
  <c r="J170" i="4"/>
  <c r="F50" i="4"/>
  <c r="H50" i="4"/>
  <c r="J50" i="4"/>
  <c r="F57" i="4"/>
  <c r="H57" i="4"/>
  <c r="J57" i="4"/>
  <c r="F62" i="4"/>
  <c r="H62" i="4"/>
  <c r="J62" i="4"/>
  <c r="F75" i="4"/>
  <c r="H75" i="4"/>
  <c r="J75" i="4"/>
  <c r="F16" i="4"/>
  <c r="H16" i="4"/>
  <c r="J16" i="4"/>
  <c r="F23" i="4"/>
  <c r="H23" i="4"/>
  <c r="J23" i="4"/>
  <c r="F30" i="4"/>
  <c r="H30" i="4"/>
  <c r="J30" i="4"/>
  <c r="J37" i="4"/>
  <c r="L7" i="7" l="1"/>
  <c r="L8" i="7" s="1"/>
  <c r="J8" i="7"/>
  <c r="D6" i="6" s="1"/>
  <c r="E6" i="6" s="1"/>
  <c r="J341" i="7" l="1"/>
  <c r="I341" i="7"/>
  <c r="H341" i="7"/>
  <c r="G341" i="7"/>
  <c r="F341" i="7"/>
  <c r="E341" i="7"/>
  <c r="C341" i="7"/>
  <c r="B341" i="7"/>
  <c r="A341" i="7"/>
  <c r="B59" i="4"/>
  <c r="L61" i="4"/>
  <c r="K61" i="4"/>
  <c r="K341" i="7" s="1"/>
  <c r="L62" i="4" l="1"/>
  <c r="L341" i="7"/>
  <c r="C421" i="7"/>
  <c r="B421" i="7"/>
  <c r="L441" i="2"/>
  <c r="K441" i="2"/>
  <c r="K440" i="2"/>
  <c r="L440" i="2"/>
  <c r="K421" i="7" l="1"/>
  <c r="L421" i="7"/>
  <c r="J60" i="7"/>
  <c r="I60" i="7"/>
  <c r="H60" i="7"/>
  <c r="G60" i="7"/>
  <c r="F60" i="7"/>
  <c r="E60" i="7"/>
  <c r="C60" i="7"/>
  <c r="B60" i="7"/>
  <c r="L15" i="3"/>
  <c r="K15" i="3"/>
  <c r="J16" i="3"/>
  <c r="H16" i="3"/>
  <c r="F16" i="3"/>
  <c r="K60" i="7" l="1"/>
  <c r="L60" i="7"/>
  <c r="K40" i="3"/>
  <c r="K41" i="3"/>
  <c r="K42" i="3"/>
  <c r="K43" i="3"/>
  <c r="K44" i="3"/>
  <c r="C338" i="2"/>
  <c r="C339" i="2"/>
  <c r="C356" i="2"/>
  <c r="C357" i="2"/>
  <c r="C359" i="2" s="1"/>
  <c r="C358" i="2"/>
  <c r="C360" i="2"/>
  <c r="C361" i="2"/>
  <c r="C362" i="2"/>
  <c r="F91" i="3" l="1"/>
  <c r="F468" i="2" l="1"/>
  <c r="H468" i="2"/>
  <c r="J468" i="2"/>
  <c r="J620" i="7" l="1"/>
  <c r="J622" i="7" s="1"/>
  <c r="D58" i="6" s="1"/>
  <c r="I620" i="7"/>
  <c r="H620" i="7"/>
  <c r="G620" i="7"/>
  <c r="F620" i="7"/>
  <c r="E620" i="7"/>
  <c r="C620" i="7"/>
  <c r="A620" i="7"/>
  <c r="B620" i="7"/>
  <c r="B618" i="7"/>
  <c r="B187" i="4"/>
  <c r="L189" i="4"/>
  <c r="K189" i="4"/>
  <c r="L191" i="4" l="1"/>
  <c r="H622" i="7"/>
  <c r="C58" i="6" s="1"/>
  <c r="F622" i="7"/>
  <c r="B58" i="6" s="1"/>
  <c r="K620" i="7"/>
  <c r="L620" i="7"/>
  <c r="L622" i="7" s="1"/>
  <c r="E58" i="6" l="1"/>
  <c r="J98" i="3" l="1"/>
  <c r="H98" i="3"/>
  <c r="F98" i="3"/>
  <c r="B69" i="3"/>
  <c r="K71" i="3"/>
  <c r="L71" i="3"/>
  <c r="K72" i="3"/>
  <c r="L72" i="3"/>
  <c r="K73" i="3"/>
  <c r="L73" i="3"/>
  <c r="K74" i="3"/>
  <c r="L74" i="3"/>
  <c r="K75" i="3"/>
  <c r="L75" i="3"/>
  <c r="K77" i="3"/>
  <c r="L77" i="3"/>
  <c r="K78" i="3"/>
  <c r="L78" i="3"/>
  <c r="K79" i="3"/>
  <c r="L79" i="3"/>
  <c r="K80" i="3"/>
  <c r="L80" i="3"/>
  <c r="K81" i="3"/>
  <c r="L81" i="3"/>
  <c r="F82" i="3"/>
  <c r="H82" i="3"/>
  <c r="J82" i="3"/>
  <c r="B84" i="3"/>
  <c r="K87" i="3"/>
  <c r="L87" i="3"/>
  <c r="K88" i="3"/>
  <c r="L88" i="3"/>
  <c r="K89" i="3"/>
  <c r="L89" i="3"/>
  <c r="K90" i="3"/>
  <c r="L90" i="3"/>
  <c r="H91" i="3"/>
  <c r="J91" i="3"/>
  <c r="B93" i="3"/>
  <c r="K95" i="3"/>
  <c r="L95" i="3"/>
  <c r="K96" i="3"/>
  <c r="L96" i="3"/>
  <c r="K97" i="3"/>
  <c r="L97" i="3"/>
  <c r="B100" i="3"/>
  <c r="K102" i="3"/>
  <c r="L102" i="3"/>
  <c r="L103" i="3" s="1"/>
  <c r="F103" i="3"/>
  <c r="H103" i="3"/>
  <c r="J103" i="3"/>
  <c r="B105" i="3"/>
  <c r="K107" i="3"/>
  <c r="L107" i="3"/>
  <c r="F108" i="3"/>
  <c r="H108" i="3"/>
  <c r="J108" i="3"/>
  <c r="B6" i="3"/>
  <c r="K8" i="3"/>
  <c r="L8" i="3"/>
  <c r="K9" i="3"/>
  <c r="L9" i="3"/>
  <c r="F10" i="3"/>
  <c r="H10" i="3"/>
  <c r="J10" i="3"/>
  <c r="B12" i="3"/>
  <c r="K14" i="3"/>
  <c r="L14" i="3"/>
  <c r="B18" i="3"/>
  <c r="K20" i="3"/>
  <c r="L20" i="3"/>
  <c r="L21" i="3"/>
  <c r="K23" i="3"/>
  <c r="L23" i="3"/>
  <c r="K24" i="3"/>
  <c r="L24" i="3"/>
  <c r="F25" i="3"/>
  <c r="H25" i="3"/>
  <c r="J25" i="3"/>
  <c r="B27" i="3"/>
  <c r="K29" i="3"/>
  <c r="L29" i="3"/>
  <c r="K30" i="3"/>
  <c r="L30" i="3"/>
  <c r="K31" i="3"/>
  <c r="L31" i="3"/>
  <c r="K32" i="3"/>
  <c r="L32" i="3"/>
  <c r="K33" i="3"/>
  <c r="L33" i="3"/>
  <c r="K34" i="3"/>
  <c r="L34" i="3"/>
  <c r="K36" i="3"/>
  <c r="L36" i="3"/>
  <c r="K37" i="3"/>
  <c r="L37" i="3"/>
  <c r="L40" i="3"/>
  <c r="L41" i="3"/>
  <c r="L42" i="3"/>
  <c r="L43" i="3"/>
  <c r="L44" i="3"/>
  <c r="B48" i="3"/>
  <c r="K50" i="3"/>
  <c r="L50" i="3"/>
  <c r="K51" i="3"/>
  <c r="L51" i="3"/>
  <c r="K53" i="3"/>
  <c r="L53" i="3"/>
  <c r="D54" i="3"/>
  <c r="F54" i="3"/>
  <c r="H54" i="3"/>
  <c r="J54" i="3"/>
  <c r="B56" i="3"/>
  <c r="K58" i="3"/>
  <c r="L58" i="3"/>
  <c r="K59" i="3"/>
  <c r="L59" i="3"/>
  <c r="K60" i="3"/>
  <c r="L60" i="3"/>
  <c r="K61" i="3"/>
  <c r="L61" i="3"/>
  <c r="B63" i="3"/>
  <c r="C63" i="3"/>
  <c r="C65" i="3" s="1"/>
  <c r="K63" i="3"/>
  <c r="L63" i="3"/>
  <c r="B64" i="3"/>
  <c r="K64" i="3"/>
  <c r="L64" i="3"/>
  <c r="L16" i="3" l="1"/>
  <c r="L108" i="3"/>
  <c r="L67" i="3"/>
  <c r="L46" i="3"/>
  <c r="L25" i="3"/>
  <c r="L10" i="3"/>
  <c r="L91" i="3"/>
  <c r="L54" i="3"/>
  <c r="L82" i="3"/>
  <c r="L98" i="3"/>
  <c r="F100" i="10" l="1"/>
  <c r="E100" i="10"/>
  <c r="D100" i="10"/>
  <c r="A292" i="7" l="1"/>
  <c r="B292" i="7"/>
  <c r="C292" i="7"/>
  <c r="A243" i="7"/>
  <c r="B243" i="7"/>
  <c r="C243" i="7"/>
  <c r="E243" i="7"/>
  <c r="F243" i="7"/>
  <c r="G243" i="7"/>
  <c r="H243" i="7"/>
  <c r="I243" i="7"/>
  <c r="J243" i="7"/>
  <c r="L292" i="7" l="1"/>
  <c r="K292" i="7"/>
  <c r="K243" i="7"/>
  <c r="L243" i="7"/>
  <c r="L34" i="4"/>
  <c r="L37" i="4" s="1"/>
  <c r="K34" i="4"/>
  <c r="J615" i="7"/>
  <c r="I615" i="7"/>
  <c r="H615" i="7"/>
  <c r="G615" i="7"/>
  <c r="F615" i="7"/>
  <c r="E615" i="7"/>
  <c r="C615" i="7"/>
  <c r="A615" i="7"/>
  <c r="J614" i="7"/>
  <c r="I614" i="7"/>
  <c r="H614" i="7"/>
  <c r="G614" i="7"/>
  <c r="F614" i="7"/>
  <c r="E614" i="7"/>
  <c r="A614" i="7"/>
  <c r="C614" i="7"/>
  <c r="B613" i="7"/>
  <c r="K656" i="2"/>
  <c r="L656" i="2"/>
  <c r="K658" i="2"/>
  <c r="L658" i="2"/>
  <c r="K659" i="2"/>
  <c r="L659" i="2"/>
  <c r="C659" i="2"/>
  <c r="D659" i="2" s="1"/>
  <c r="C658" i="2"/>
  <c r="B653" i="2"/>
  <c r="B655" i="2" s="1"/>
  <c r="B614" i="7" s="1"/>
  <c r="L655" i="2"/>
  <c r="K655" i="2"/>
  <c r="H616" i="7" l="1"/>
  <c r="C57" i="6" s="1"/>
  <c r="K614" i="7"/>
  <c r="K615" i="7"/>
  <c r="F616" i="7"/>
  <c r="B57" i="6" s="1"/>
  <c r="J616" i="7"/>
  <c r="D57" i="6" s="1"/>
  <c r="L614" i="7"/>
  <c r="L615" i="7"/>
  <c r="L660" i="2"/>
  <c r="B658" i="2"/>
  <c r="B656" i="2"/>
  <c r="J542" i="7"/>
  <c r="I542" i="7"/>
  <c r="H542" i="7"/>
  <c r="G542" i="7"/>
  <c r="F542" i="7"/>
  <c r="E542" i="7"/>
  <c r="C542" i="7"/>
  <c r="B542" i="7"/>
  <c r="A542" i="7"/>
  <c r="L587" i="2"/>
  <c r="K587" i="2"/>
  <c r="C587" i="2"/>
  <c r="B587" i="2"/>
  <c r="K567" i="2"/>
  <c r="L567" i="2"/>
  <c r="J537" i="7"/>
  <c r="I537" i="7"/>
  <c r="H537" i="7"/>
  <c r="G537" i="7"/>
  <c r="F537" i="7"/>
  <c r="E537" i="7"/>
  <c r="C537" i="7"/>
  <c r="B537" i="7"/>
  <c r="A537" i="7"/>
  <c r="B582" i="2"/>
  <c r="C582" i="2"/>
  <c r="K582" i="2"/>
  <c r="L582" i="2"/>
  <c r="K560" i="2"/>
  <c r="L560" i="2"/>
  <c r="K561" i="2"/>
  <c r="L561" i="2"/>
  <c r="K562" i="2"/>
  <c r="L562" i="2"/>
  <c r="K563" i="2"/>
  <c r="L563" i="2"/>
  <c r="K564" i="2"/>
  <c r="L564" i="2"/>
  <c r="K584" i="2"/>
  <c r="L584" i="2"/>
  <c r="J539" i="7"/>
  <c r="I539" i="7"/>
  <c r="H539" i="7"/>
  <c r="G539" i="7"/>
  <c r="F539" i="7"/>
  <c r="E539" i="7"/>
  <c r="C539" i="7"/>
  <c r="B539" i="7"/>
  <c r="A539" i="7"/>
  <c r="B584" i="2"/>
  <c r="C584" i="2"/>
  <c r="L357" i="2"/>
  <c r="K357" i="2"/>
  <c r="L496" i="2"/>
  <c r="K496" i="2"/>
  <c r="E57" i="6" l="1"/>
  <c r="L539" i="7"/>
  <c r="K539" i="7"/>
  <c r="K542" i="7"/>
  <c r="L542" i="7"/>
  <c r="K537" i="7"/>
  <c r="L616" i="7"/>
  <c r="L537" i="7"/>
  <c r="B659" i="2"/>
  <c r="B615" i="7"/>
  <c r="L137" i="3"/>
  <c r="K137" i="3"/>
  <c r="J610" i="2"/>
  <c r="H610" i="2"/>
  <c r="F610" i="2"/>
  <c r="L145" i="4" l="1"/>
  <c r="K145" i="4"/>
  <c r="L144" i="4"/>
  <c r="K144" i="4"/>
  <c r="L143" i="4"/>
  <c r="K143" i="4"/>
  <c r="L146" i="3"/>
  <c r="K146" i="3"/>
  <c r="L144" i="3"/>
  <c r="K144" i="3"/>
  <c r="L111" i="4"/>
  <c r="K111" i="4"/>
  <c r="L105" i="4"/>
  <c r="K105" i="4"/>
  <c r="L106" i="4"/>
  <c r="K106" i="4"/>
  <c r="C422" i="7"/>
  <c r="B422" i="7"/>
  <c r="L442" i="2"/>
  <c r="K442" i="2"/>
  <c r="F187" i="3"/>
  <c r="H187" i="3"/>
  <c r="J187" i="3"/>
  <c r="L185" i="3"/>
  <c r="K185" i="3"/>
  <c r="L184" i="3"/>
  <c r="K184" i="3"/>
  <c r="L183" i="3"/>
  <c r="K183" i="3"/>
  <c r="L178" i="3"/>
  <c r="K178" i="3"/>
  <c r="L177" i="3"/>
  <c r="K177" i="3"/>
  <c r="L176" i="3"/>
  <c r="K176" i="3"/>
  <c r="L54" i="4"/>
  <c r="K54" i="4"/>
  <c r="L537" i="2"/>
  <c r="K537" i="2"/>
  <c r="L634" i="2"/>
  <c r="L632" i="2"/>
  <c r="L631" i="2"/>
  <c r="L623" i="2"/>
  <c r="L621" i="2"/>
  <c r="L620" i="2"/>
  <c r="L602" i="2"/>
  <c r="L601" i="2"/>
  <c r="K601" i="2"/>
  <c r="L599" i="2"/>
  <c r="K599" i="2"/>
  <c r="L598" i="2"/>
  <c r="K598" i="2"/>
  <c r="F27" i="2"/>
  <c r="H27" i="2"/>
  <c r="J27" i="2"/>
  <c r="F32" i="2"/>
  <c r="B9" i="6" s="1"/>
  <c r="H32" i="2"/>
  <c r="C9" i="6" s="1"/>
  <c r="J32" i="2"/>
  <c r="D9" i="6" s="1"/>
  <c r="F46" i="2"/>
  <c r="H46" i="2"/>
  <c r="J46" i="2"/>
  <c r="F56" i="2"/>
  <c r="H56" i="2"/>
  <c r="J56" i="2"/>
  <c r="F159" i="2"/>
  <c r="H159" i="2"/>
  <c r="J159" i="2"/>
  <c r="F166" i="2"/>
  <c r="H166" i="2"/>
  <c r="J166" i="2"/>
  <c r="B169" i="3"/>
  <c r="B168" i="3"/>
  <c r="J516" i="7"/>
  <c r="I516" i="7"/>
  <c r="H516" i="7"/>
  <c r="G516" i="7"/>
  <c r="F516" i="7"/>
  <c r="E516" i="7"/>
  <c r="C516" i="7"/>
  <c r="B516" i="7"/>
  <c r="A516" i="7"/>
  <c r="L150" i="4"/>
  <c r="K150" i="4"/>
  <c r="C150" i="4"/>
  <c r="B150" i="4"/>
  <c r="L523" i="2"/>
  <c r="K523" i="2"/>
  <c r="A576" i="7"/>
  <c r="B576" i="7"/>
  <c r="C576" i="7"/>
  <c r="E576" i="7"/>
  <c r="F576" i="7"/>
  <c r="G576" i="7"/>
  <c r="H576" i="7"/>
  <c r="I576" i="7"/>
  <c r="J576" i="7"/>
  <c r="A577" i="7"/>
  <c r="B577" i="7"/>
  <c r="C577" i="7"/>
  <c r="E577" i="7"/>
  <c r="F577" i="7"/>
  <c r="G577" i="7"/>
  <c r="H577" i="7"/>
  <c r="I577" i="7"/>
  <c r="J577" i="7"/>
  <c r="A578" i="7"/>
  <c r="B578" i="7"/>
  <c r="C578" i="7"/>
  <c r="E578" i="7"/>
  <c r="F578" i="7"/>
  <c r="G578" i="7"/>
  <c r="H578" i="7"/>
  <c r="I578" i="7"/>
  <c r="J578" i="7"/>
  <c r="A579" i="7"/>
  <c r="B579" i="7"/>
  <c r="C579" i="7"/>
  <c r="E579" i="7"/>
  <c r="F579" i="7"/>
  <c r="G579" i="7"/>
  <c r="H579" i="7"/>
  <c r="I579" i="7"/>
  <c r="J579" i="7"/>
  <c r="A580" i="7"/>
  <c r="B580" i="7"/>
  <c r="C580" i="7"/>
  <c r="E580" i="7"/>
  <c r="F580" i="7"/>
  <c r="G580" i="7"/>
  <c r="H580" i="7"/>
  <c r="I580" i="7"/>
  <c r="J580" i="7"/>
  <c r="J575" i="7"/>
  <c r="I575" i="7"/>
  <c r="H575" i="7"/>
  <c r="G575" i="7"/>
  <c r="F575" i="7"/>
  <c r="E575" i="7"/>
  <c r="C575" i="7"/>
  <c r="B575" i="7"/>
  <c r="A575" i="7"/>
  <c r="A566" i="7"/>
  <c r="B566" i="7"/>
  <c r="C566" i="7"/>
  <c r="E566" i="7"/>
  <c r="F566" i="7"/>
  <c r="G566" i="7"/>
  <c r="H566" i="7"/>
  <c r="I566" i="7"/>
  <c r="J566" i="7"/>
  <c r="A567" i="7"/>
  <c r="B567" i="7"/>
  <c r="C567" i="7"/>
  <c r="E567" i="7"/>
  <c r="F567" i="7"/>
  <c r="G567" i="7"/>
  <c r="H567" i="7"/>
  <c r="I567" i="7"/>
  <c r="J567" i="7"/>
  <c r="A568" i="7"/>
  <c r="B568" i="7"/>
  <c r="C568" i="7"/>
  <c r="E568" i="7"/>
  <c r="F568" i="7"/>
  <c r="G568" i="7"/>
  <c r="H568" i="7"/>
  <c r="I568" i="7"/>
  <c r="J568" i="7"/>
  <c r="A569" i="7"/>
  <c r="B569" i="7"/>
  <c r="C569" i="7"/>
  <c r="E569" i="7"/>
  <c r="F569" i="7"/>
  <c r="G569" i="7"/>
  <c r="H569" i="7"/>
  <c r="I569" i="7"/>
  <c r="J569" i="7"/>
  <c r="A570" i="7"/>
  <c r="B570" i="7"/>
  <c r="C570" i="7"/>
  <c r="E570" i="7"/>
  <c r="F570" i="7"/>
  <c r="G570" i="7"/>
  <c r="H570" i="7"/>
  <c r="I570" i="7"/>
  <c r="J570" i="7"/>
  <c r="A571" i="7"/>
  <c r="B571" i="7"/>
  <c r="C571" i="7"/>
  <c r="E571" i="7"/>
  <c r="F571" i="7"/>
  <c r="G571" i="7"/>
  <c r="H571" i="7"/>
  <c r="I571" i="7"/>
  <c r="J571" i="7"/>
  <c r="A572" i="7"/>
  <c r="B572" i="7"/>
  <c r="C572" i="7"/>
  <c r="E572" i="7"/>
  <c r="F572" i="7"/>
  <c r="G572" i="7"/>
  <c r="H572" i="7"/>
  <c r="I572" i="7"/>
  <c r="J572" i="7"/>
  <c r="A573" i="7"/>
  <c r="B573" i="7"/>
  <c r="C573" i="7"/>
  <c r="E573" i="7"/>
  <c r="F573" i="7"/>
  <c r="G573" i="7"/>
  <c r="H573" i="7"/>
  <c r="I573" i="7"/>
  <c r="J573" i="7"/>
  <c r="A574" i="7"/>
  <c r="B574" i="7"/>
  <c r="C574" i="7"/>
  <c r="E574" i="7"/>
  <c r="F574" i="7"/>
  <c r="G574" i="7"/>
  <c r="H574" i="7"/>
  <c r="I574" i="7"/>
  <c r="J574" i="7"/>
  <c r="J565" i="7"/>
  <c r="I565" i="7"/>
  <c r="H565" i="7"/>
  <c r="G565" i="7"/>
  <c r="F565" i="7"/>
  <c r="E565" i="7"/>
  <c r="C565" i="7"/>
  <c r="B565" i="7"/>
  <c r="A565" i="7"/>
  <c r="J561" i="7"/>
  <c r="J562" i="7" s="1"/>
  <c r="D52" i="6" s="1"/>
  <c r="I561" i="7"/>
  <c r="H561" i="7"/>
  <c r="H562" i="7" s="1"/>
  <c r="C52" i="6" s="1"/>
  <c r="G561" i="7"/>
  <c r="F561" i="7"/>
  <c r="F562" i="7" s="1"/>
  <c r="B52" i="6" s="1"/>
  <c r="E561" i="7"/>
  <c r="C561" i="7"/>
  <c r="A561" i="7"/>
  <c r="B561" i="7"/>
  <c r="B564" i="7"/>
  <c r="B560" i="7"/>
  <c r="B172" i="3"/>
  <c r="L186" i="3"/>
  <c r="K186" i="3"/>
  <c r="B186" i="3"/>
  <c r="B185" i="3"/>
  <c r="B184" i="3"/>
  <c r="B183" i="3"/>
  <c r="L182" i="3"/>
  <c r="K182" i="3"/>
  <c r="B182" i="3"/>
  <c r="L181" i="3"/>
  <c r="K181" i="3"/>
  <c r="B181" i="3"/>
  <c r="L179" i="3"/>
  <c r="K179" i="3"/>
  <c r="L175" i="3"/>
  <c r="K175" i="3"/>
  <c r="L174" i="3"/>
  <c r="K174" i="3"/>
  <c r="B612" i="2"/>
  <c r="B605" i="2"/>
  <c r="J635" i="2"/>
  <c r="H635" i="2"/>
  <c r="F635" i="2"/>
  <c r="B634" i="2"/>
  <c r="L633" i="2"/>
  <c r="B633" i="2"/>
  <c r="B632" i="2"/>
  <c r="B631" i="2"/>
  <c r="L630" i="2"/>
  <c r="B630" i="2"/>
  <c r="L629" i="2"/>
  <c r="B629" i="2"/>
  <c r="L628" i="2"/>
  <c r="B628" i="2"/>
  <c r="L627" i="2"/>
  <c r="B627" i="2"/>
  <c r="L626" i="2"/>
  <c r="B626" i="2"/>
  <c r="L625" i="2"/>
  <c r="B625" i="2"/>
  <c r="L622" i="2"/>
  <c r="L619" i="2"/>
  <c r="L618" i="2"/>
  <c r="L617" i="2"/>
  <c r="L616" i="2"/>
  <c r="L615" i="2"/>
  <c r="L614" i="2"/>
  <c r="L609" i="2"/>
  <c r="K609" i="2"/>
  <c r="B609" i="2"/>
  <c r="L607" i="2"/>
  <c r="L192" i="3"/>
  <c r="K192" i="3"/>
  <c r="L110" i="4"/>
  <c r="K110" i="4"/>
  <c r="L42" i="4"/>
  <c r="K42" i="4"/>
  <c r="L641" i="2"/>
  <c r="K641" i="2"/>
  <c r="L639" i="2"/>
  <c r="K639" i="2"/>
  <c r="L586" i="2"/>
  <c r="K586" i="2"/>
  <c r="L585" i="2"/>
  <c r="K585" i="2"/>
  <c r="L580" i="2"/>
  <c r="K580" i="2"/>
  <c r="L490" i="2"/>
  <c r="K490" i="2"/>
  <c r="L398" i="2"/>
  <c r="K398" i="2"/>
  <c r="L165" i="2"/>
  <c r="K165" i="2"/>
  <c r="K47" i="4"/>
  <c r="L47" i="4"/>
  <c r="K49" i="4"/>
  <c r="L49" i="4"/>
  <c r="L56" i="4"/>
  <c r="K27" i="4"/>
  <c r="L27" i="4"/>
  <c r="K29" i="4"/>
  <c r="L29" i="4"/>
  <c r="K41" i="4"/>
  <c r="L41" i="4"/>
  <c r="F43" i="4"/>
  <c r="H43" i="4"/>
  <c r="J43" i="4"/>
  <c r="K15" i="4"/>
  <c r="L15" i="4"/>
  <c r="K20" i="4"/>
  <c r="L20" i="4"/>
  <c r="K21" i="4"/>
  <c r="L21" i="4"/>
  <c r="K22" i="4"/>
  <c r="L22" i="4"/>
  <c r="L45" i="2"/>
  <c r="K45" i="2"/>
  <c r="L43" i="2"/>
  <c r="K43" i="2"/>
  <c r="B585" i="2"/>
  <c r="L583" i="2"/>
  <c r="K583" i="2"/>
  <c r="L565" i="2"/>
  <c r="K565" i="2"/>
  <c r="J540" i="7"/>
  <c r="I540" i="7"/>
  <c r="H540" i="7"/>
  <c r="G540" i="7"/>
  <c r="F540" i="7"/>
  <c r="E540" i="7"/>
  <c r="C540" i="7"/>
  <c r="B540" i="7"/>
  <c r="A540" i="7"/>
  <c r="L138" i="4"/>
  <c r="K138" i="4"/>
  <c r="F163" i="4"/>
  <c r="H163" i="4"/>
  <c r="J163" i="4"/>
  <c r="J502" i="7"/>
  <c r="I502" i="7"/>
  <c r="H502" i="7"/>
  <c r="G502" i="7"/>
  <c r="F502" i="7"/>
  <c r="E502" i="7"/>
  <c r="C502" i="7"/>
  <c r="B502" i="7"/>
  <c r="A502" i="7"/>
  <c r="B136" i="4"/>
  <c r="J501" i="7"/>
  <c r="I501" i="7"/>
  <c r="H501" i="7"/>
  <c r="G501" i="7"/>
  <c r="F501" i="7"/>
  <c r="E501" i="7"/>
  <c r="C501" i="7"/>
  <c r="B501" i="7"/>
  <c r="A501" i="7"/>
  <c r="B500" i="7"/>
  <c r="B521" i="2"/>
  <c r="J524" i="2"/>
  <c r="H524" i="2"/>
  <c r="F524" i="2"/>
  <c r="J496" i="7"/>
  <c r="I496" i="7"/>
  <c r="H496" i="7"/>
  <c r="G496" i="7"/>
  <c r="F496" i="7"/>
  <c r="E496" i="7"/>
  <c r="C160" i="3"/>
  <c r="C496" i="7"/>
  <c r="A496" i="7"/>
  <c r="B496" i="7"/>
  <c r="B156" i="3"/>
  <c r="J161" i="3"/>
  <c r="H161" i="3"/>
  <c r="F161" i="3"/>
  <c r="L160" i="3"/>
  <c r="K160" i="3"/>
  <c r="B160" i="3"/>
  <c r="L158" i="3"/>
  <c r="K158" i="3"/>
  <c r="J495" i="7"/>
  <c r="I495" i="7"/>
  <c r="H495" i="7"/>
  <c r="G495" i="7"/>
  <c r="F495" i="7"/>
  <c r="E495" i="7"/>
  <c r="C495" i="7"/>
  <c r="B495" i="7"/>
  <c r="A495" i="7"/>
  <c r="J519" i="2"/>
  <c r="H519" i="2"/>
  <c r="F519" i="2"/>
  <c r="L514" i="2"/>
  <c r="K514" i="2"/>
  <c r="L518" i="2"/>
  <c r="K518" i="2"/>
  <c r="B518" i="2"/>
  <c r="C494" i="7"/>
  <c r="B494" i="7"/>
  <c r="A494" i="7"/>
  <c r="J494" i="7"/>
  <c r="I494" i="7"/>
  <c r="H494" i="7"/>
  <c r="G494" i="7"/>
  <c r="F494" i="7"/>
  <c r="E494" i="7"/>
  <c r="L517" i="2"/>
  <c r="K517" i="2"/>
  <c r="L513" i="2"/>
  <c r="K513" i="2"/>
  <c r="B517" i="2"/>
  <c r="J318" i="7"/>
  <c r="I318" i="7"/>
  <c r="H318" i="7"/>
  <c r="G318" i="7"/>
  <c r="F318" i="7"/>
  <c r="E318" i="7"/>
  <c r="L356" i="2"/>
  <c r="K356" i="2"/>
  <c r="B356" i="2"/>
  <c r="J437" i="7"/>
  <c r="I437" i="7"/>
  <c r="H437" i="7"/>
  <c r="G437" i="7"/>
  <c r="F437" i="7"/>
  <c r="E437" i="7"/>
  <c r="C437" i="7"/>
  <c r="B437" i="7"/>
  <c r="A437" i="7"/>
  <c r="C98" i="4"/>
  <c r="B92" i="4"/>
  <c r="L98" i="4"/>
  <c r="K98" i="4"/>
  <c r="B98" i="4"/>
  <c r="L94" i="4"/>
  <c r="K94" i="4"/>
  <c r="A49" i="7"/>
  <c r="J541" i="7"/>
  <c r="I541" i="7"/>
  <c r="H541" i="7"/>
  <c r="G541" i="7"/>
  <c r="F541" i="7"/>
  <c r="E541" i="7"/>
  <c r="C541" i="7"/>
  <c r="B541" i="7"/>
  <c r="A541" i="7"/>
  <c r="J538" i="7"/>
  <c r="I538" i="7"/>
  <c r="H538" i="7"/>
  <c r="G538" i="7"/>
  <c r="F538" i="7"/>
  <c r="E538" i="7"/>
  <c r="C538" i="7"/>
  <c r="B538" i="7"/>
  <c r="A538" i="7"/>
  <c r="J536" i="7"/>
  <c r="I536" i="7"/>
  <c r="H536" i="7"/>
  <c r="G536" i="7"/>
  <c r="F536" i="7"/>
  <c r="E536" i="7"/>
  <c r="C536" i="7"/>
  <c r="B536" i="7"/>
  <c r="A536" i="7"/>
  <c r="L581" i="2"/>
  <c r="K581" i="2"/>
  <c r="L566" i="2"/>
  <c r="K566" i="2"/>
  <c r="C586" i="2"/>
  <c r="C588" i="2" s="1"/>
  <c r="B586" i="2"/>
  <c r="C583" i="2"/>
  <c r="B583" i="2"/>
  <c r="C581" i="2"/>
  <c r="B581" i="2"/>
  <c r="K359" i="2"/>
  <c r="L359" i="2"/>
  <c r="L31" i="2"/>
  <c r="L32" i="2" s="1"/>
  <c r="K31" i="2"/>
  <c r="H381" i="2"/>
  <c r="J381" i="2"/>
  <c r="H392" i="2"/>
  <c r="J392" i="2"/>
  <c r="H401" i="2"/>
  <c r="J401" i="2"/>
  <c r="H407" i="2"/>
  <c r="J407" i="2"/>
  <c r="H412" i="2"/>
  <c r="J412" i="2"/>
  <c r="H459" i="2"/>
  <c r="J459" i="2"/>
  <c r="H603" i="2"/>
  <c r="J603" i="2"/>
  <c r="H642" i="2"/>
  <c r="J642" i="2"/>
  <c r="H651" i="2"/>
  <c r="J651" i="2"/>
  <c r="B29" i="2"/>
  <c r="A39" i="7"/>
  <c r="J39" i="7"/>
  <c r="J40" i="7" s="1"/>
  <c r="I39" i="7"/>
  <c r="H39" i="7"/>
  <c r="H40" i="7" s="1"/>
  <c r="G39" i="7"/>
  <c r="F39" i="7"/>
  <c r="F40" i="7" s="1"/>
  <c r="E39" i="7"/>
  <c r="C39" i="7"/>
  <c r="B39" i="7"/>
  <c r="B38" i="7"/>
  <c r="J323" i="7"/>
  <c r="I323" i="7"/>
  <c r="H323" i="7"/>
  <c r="G323" i="7"/>
  <c r="F323" i="7"/>
  <c r="E323" i="7"/>
  <c r="C323" i="7"/>
  <c r="A323" i="7"/>
  <c r="B323" i="7"/>
  <c r="B359" i="2"/>
  <c r="L348" i="2"/>
  <c r="K348" i="2"/>
  <c r="K280" i="2"/>
  <c r="L280" i="2"/>
  <c r="K281" i="2"/>
  <c r="L281" i="2"/>
  <c r="K282" i="2"/>
  <c r="L282" i="2"/>
  <c r="K283" i="2"/>
  <c r="L283" i="2"/>
  <c r="K284" i="2"/>
  <c r="L284" i="2"/>
  <c r="K285" i="2"/>
  <c r="L285" i="2"/>
  <c r="A229" i="7"/>
  <c r="B229" i="7"/>
  <c r="C229" i="7"/>
  <c r="E229" i="7"/>
  <c r="F229" i="7"/>
  <c r="G229" i="7"/>
  <c r="H229" i="7"/>
  <c r="I229" i="7"/>
  <c r="J229" i="7"/>
  <c r="A230" i="7"/>
  <c r="B230" i="7"/>
  <c r="C230" i="7"/>
  <c r="E230" i="7"/>
  <c r="F230" i="7"/>
  <c r="G230" i="7"/>
  <c r="H230" i="7"/>
  <c r="I230" i="7"/>
  <c r="J230" i="7"/>
  <c r="A231" i="7"/>
  <c r="B231" i="7"/>
  <c r="C231" i="7"/>
  <c r="E231" i="7"/>
  <c r="F231" i="7"/>
  <c r="G231" i="7"/>
  <c r="H231" i="7"/>
  <c r="I231" i="7"/>
  <c r="J231" i="7"/>
  <c r="A232" i="7"/>
  <c r="B232" i="7"/>
  <c r="C232" i="7"/>
  <c r="E232" i="7"/>
  <c r="F232" i="7"/>
  <c r="G232" i="7"/>
  <c r="H232" i="7"/>
  <c r="I232" i="7"/>
  <c r="J232" i="7"/>
  <c r="A233" i="7"/>
  <c r="B233" i="7"/>
  <c r="C233" i="7"/>
  <c r="E233" i="7"/>
  <c r="F233" i="7"/>
  <c r="G233" i="7"/>
  <c r="H233" i="7"/>
  <c r="I233" i="7"/>
  <c r="J233" i="7"/>
  <c r="A234" i="7"/>
  <c r="B234" i="7"/>
  <c r="C234" i="7"/>
  <c r="E234" i="7"/>
  <c r="F234" i="7"/>
  <c r="G234" i="7"/>
  <c r="H234" i="7"/>
  <c r="I234" i="7"/>
  <c r="J234" i="7"/>
  <c r="B516" i="2"/>
  <c r="B44" i="9"/>
  <c r="E93" i="10"/>
  <c r="F93" i="10"/>
  <c r="D93" i="10"/>
  <c r="K166" i="3"/>
  <c r="J49" i="7"/>
  <c r="I49" i="7"/>
  <c r="H49" i="7"/>
  <c r="G49" i="7"/>
  <c r="F49" i="7"/>
  <c r="J48" i="7"/>
  <c r="I48" i="7"/>
  <c r="H48" i="7"/>
  <c r="G48" i="7"/>
  <c r="F48" i="7"/>
  <c r="E48" i="7"/>
  <c r="E49" i="7"/>
  <c r="C48" i="7"/>
  <c r="C49" i="7"/>
  <c r="A48" i="7"/>
  <c r="B49" i="7"/>
  <c r="B48" i="7"/>
  <c r="B47" i="7"/>
  <c r="B29" i="4"/>
  <c r="B25" i="4"/>
  <c r="B45" i="2"/>
  <c r="B41" i="2"/>
  <c r="J446" i="7"/>
  <c r="I446" i="7"/>
  <c r="H446" i="7"/>
  <c r="G446" i="7"/>
  <c r="F446" i="7"/>
  <c r="E446" i="7"/>
  <c r="A446" i="7"/>
  <c r="C446" i="7"/>
  <c r="B446" i="7"/>
  <c r="C440" i="7"/>
  <c r="J440" i="7"/>
  <c r="I440" i="7"/>
  <c r="H440" i="7"/>
  <c r="G440" i="7"/>
  <c r="F440" i="7"/>
  <c r="E440" i="7"/>
  <c r="B440" i="7"/>
  <c r="A440" i="7"/>
  <c r="B135" i="3"/>
  <c r="J140" i="3"/>
  <c r="H140" i="3"/>
  <c r="F140" i="3"/>
  <c r="L139" i="3"/>
  <c r="K139" i="3"/>
  <c r="C139" i="3"/>
  <c r="B139" i="3"/>
  <c r="B128" i="3"/>
  <c r="J133" i="3"/>
  <c r="H133" i="3"/>
  <c r="F133" i="3"/>
  <c r="L132" i="3"/>
  <c r="K132" i="3"/>
  <c r="C132" i="3"/>
  <c r="B132" i="3"/>
  <c r="L130" i="3"/>
  <c r="K130" i="3"/>
  <c r="J369" i="7"/>
  <c r="I369" i="7"/>
  <c r="H369" i="7"/>
  <c r="G369" i="7"/>
  <c r="F369" i="7"/>
  <c r="E369" i="7"/>
  <c r="C369" i="7"/>
  <c r="B369" i="7"/>
  <c r="A369" i="7"/>
  <c r="L388" i="2"/>
  <c r="K388" i="2"/>
  <c r="C340" i="7"/>
  <c r="C339" i="7"/>
  <c r="B340" i="7"/>
  <c r="B339" i="7"/>
  <c r="K369" i="2"/>
  <c r="K368" i="2"/>
  <c r="B338" i="7"/>
  <c r="B366" i="2"/>
  <c r="L369" i="2"/>
  <c r="L368" i="2"/>
  <c r="A227" i="7"/>
  <c r="B227" i="7"/>
  <c r="C227" i="7"/>
  <c r="E227" i="7"/>
  <c r="F227" i="7"/>
  <c r="G227" i="7"/>
  <c r="H227" i="7"/>
  <c r="I227" i="7"/>
  <c r="J227" i="7"/>
  <c r="A228" i="7"/>
  <c r="B228" i="7"/>
  <c r="C228" i="7"/>
  <c r="E228" i="7"/>
  <c r="F228" i="7"/>
  <c r="G228" i="7"/>
  <c r="H228" i="7"/>
  <c r="I228" i="7"/>
  <c r="J228" i="7"/>
  <c r="K276" i="2"/>
  <c r="L276" i="2"/>
  <c r="K278" i="2"/>
  <c r="L278" i="2"/>
  <c r="F193" i="3"/>
  <c r="H193" i="3"/>
  <c r="J193" i="3"/>
  <c r="L79" i="4"/>
  <c r="L80" i="4"/>
  <c r="L82" i="4"/>
  <c r="L83" i="4"/>
  <c r="L439" i="2"/>
  <c r="C428" i="7"/>
  <c r="B428" i="7"/>
  <c r="C425" i="7"/>
  <c r="B425" i="7"/>
  <c r="K83" i="4"/>
  <c r="K80" i="4"/>
  <c r="C420" i="7"/>
  <c r="B420" i="7"/>
  <c r="B458" i="2"/>
  <c r="B457" i="2"/>
  <c r="K406" i="2"/>
  <c r="L406" i="2"/>
  <c r="J58" i="7"/>
  <c r="I58" i="7"/>
  <c r="H58" i="7"/>
  <c r="G58" i="7"/>
  <c r="F58" i="7"/>
  <c r="E58" i="7"/>
  <c r="J57" i="7"/>
  <c r="I57" i="7"/>
  <c r="H57" i="7"/>
  <c r="G57" i="7"/>
  <c r="F57" i="7"/>
  <c r="E57" i="7"/>
  <c r="J56" i="7"/>
  <c r="I56" i="7"/>
  <c r="H56" i="7"/>
  <c r="G56" i="7"/>
  <c r="F56" i="7"/>
  <c r="E56" i="7"/>
  <c r="J53" i="7"/>
  <c r="I53" i="7"/>
  <c r="H53" i="7"/>
  <c r="G53" i="7"/>
  <c r="F53" i="7"/>
  <c r="E53" i="7"/>
  <c r="J59" i="7"/>
  <c r="H59" i="7"/>
  <c r="F59" i="7"/>
  <c r="I59" i="7"/>
  <c r="G59" i="7"/>
  <c r="E59" i="7"/>
  <c r="C59" i="7"/>
  <c r="B59" i="7"/>
  <c r="B56" i="7"/>
  <c r="C56" i="7"/>
  <c r="B57" i="7"/>
  <c r="C57" i="7"/>
  <c r="B58" i="7"/>
  <c r="C58" i="7"/>
  <c r="B52" i="7"/>
  <c r="C53" i="7"/>
  <c r="B53" i="7"/>
  <c r="L55" i="2"/>
  <c r="L54" i="2"/>
  <c r="L53" i="2"/>
  <c r="L50" i="2"/>
  <c r="B48" i="2"/>
  <c r="J82" i="7"/>
  <c r="J113" i="7"/>
  <c r="J114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L170" i="2"/>
  <c r="L171" i="2"/>
  <c r="L172" i="2"/>
  <c r="L173" i="2"/>
  <c r="L175" i="2"/>
  <c r="L176" i="2"/>
  <c r="L179" i="2"/>
  <c r="L180" i="2"/>
  <c r="L181" i="2"/>
  <c r="L182" i="2"/>
  <c r="L183" i="2"/>
  <c r="L184" i="2"/>
  <c r="L185" i="2"/>
  <c r="L186" i="2"/>
  <c r="L187" i="2"/>
  <c r="L188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9" i="2"/>
  <c r="L210" i="2"/>
  <c r="L211" i="2"/>
  <c r="L212" i="2"/>
  <c r="L213" i="2"/>
  <c r="L214" i="2"/>
  <c r="L215" i="2"/>
  <c r="L217" i="2"/>
  <c r="L218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87" i="2"/>
  <c r="L289" i="2"/>
  <c r="L290" i="2"/>
  <c r="L293" i="2"/>
  <c r="L294" i="2"/>
  <c r="L295" i="2"/>
  <c r="L296" i="2"/>
  <c r="L297" i="2"/>
  <c r="L298" i="2"/>
  <c r="L300" i="2"/>
  <c r="L302" i="2"/>
  <c r="L303" i="2"/>
  <c r="L304" i="2"/>
  <c r="L305" i="2"/>
  <c r="L306" i="2"/>
  <c r="L307" i="2"/>
  <c r="L308" i="2"/>
  <c r="L309" i="2"/>
  <c r="L311" i="2"/>
  <c r="L312" i="2"/>
  <c r="L313" i="2"/>
  <c r="L314" i="2"/>
  <c r="L315" i="2"/>
  <c r="L316" i="2"/>
  <c r="L317" i="2"/>
  <c r="L318" i="2"/>
  <c r="L319" i="2"/>
  <c r="L320" i="2"/>
  <c r="L322" i="2"/>
  <c r="L323" i="2"/>
  <c r="L324" i="2"/>
  <c r="L325" i="2"/>
  <c r="L326" i="2"/>
  <c r="L327" i="2"/>
  <c r="L60" i="2"/>
  <c r="K60" i="2"/>
  <c r="F86" i="10"/>
  <c r="E86" i="10"/>
  <c r="D86" i="10"/>
  <c r="F11" i="5"/>
  <c r="F16" i="5"/>
  <c r="F12" i="5"/>
  <c r="F22" i="5"/>
  <c r="F17" i="5"/>
  <c r="J11" i="5"/>
  <c r="J16" i="5"/>
  <c r="J12" i="5"/>
  <c r="J17" i="5"/>
  <c r="B17" i="5"/>
  <c r="B16" i="5"/>
  <c r="A22" i="7"/>
  <c r="B22" i="7"/>
  <c r="C22" i="7"/>
  <c r="E22" i="7"/>
  <c r="F22" i="7"/>
  <c r="G22" i="7"/>
  <c r="H22" i="7"/>
  <c r="I22" i="7"/>
  <c r="J22" i="7"/>
  <c r="A23" i="7"/>
  <c r="B23" i="7"/>
  <c r="C23" i="7"/>
  <c r="E23" i="7"/>
  <c r="F23" i="7"/>
  <c r="G23" i="7"/>
  <c r="H23" i="7"/>
  <c r="I23" i="7"/>
  <c r="J23" i="7"/>
  <c r="K25" i="2"/>
  <c r="L25" i="2"/>
  <c r="K26" i="2"/>
  <c r="L26" i="2"/>
  <c r="L22" i="2"/>
  <c r="L23" i="2"/>
  <c r="L24" i="2"/>
  <c r="L467" i="2"/>
  <c r="K467" i="2"/>
  <c r="L362" i="2"/>
  <c r="K362" i="2"/>
  <c r="L361" i="2"/>
  <c r="K361" i="2"/>
  <c r="L360" i="2"/>
  <c r="K360" i="2"/>
  <c r="K275" i="2"/>
  <c r="H226" i="7"/>
  <c r="J226" i="7"/>
  <c r="G226" i="7"/>
  <c r="I226" i="7"/>
  <c r="F226" i="7"/>
  <c r="E226" i="7"/>
  <c r="C226" i="7"/>
  <c r="B226" i="7"/>
  <c r="A226" i="7"/>
  <c r="F599" i="7"/>
  <c r="F600" i="7"/>
  <c r="F601" i="7"/>
  <c r="F602" i="7"/>
  <c r="F603" i="7"/>
  <c r="F604" i="7"/>
  <c r="F605" i="7"/>
  <c r="F606" i="7"/>
  <c r="F607" i="7"/>
  <c r="F608" i="7"/>
  <c r="F609" i="7"/>
  <c r="F610" i="7"/>
  <c r="H599" i="7"/>
  <c r="H600" i="7"/>
  <c r="H601" i="7"/>
  <c r="H602" i="7"/>
  <c r="H603" i="7"/>
  <c r="H604" i="7"/>
  <c r="H605" i="7"/>
  <c r="H606" i="7"/>
  <c r="H607" i="7"/>
  <c r="H608" i="7"/>
  <c r="H609" i="7"/>
  <c r="H610" i="7"/>
  <c r="J599" i="7"/>
  <c r="J600" i="7"/>
  <c r="L600" i="7" s="1"/>
  <c r="J601" i="7"/>
  <c r="J602" i="7"/>
  <c r="J603" i="7"/>
  <c r="J604" i="7"/>
  <c r="J605" i="7"/>
  <c r="J606" i="7"/>
  <c r="J607" i="7"/>
  <c r="J608" i="7"/>
  <c r="J609" i="7"/>
  <c r="J610" i="7"/>
  <c r="F591" i="7"/>
  <c r="F592" i="7"/>
  <c r="F593" i="7"/>
  <c r="F594" i="7"/>
  <c r="F595" i="7"/>
  <c r="H591" i="7"/>
  <c r="H592" i="7"/>
  <c r="H593" i="7"/>
  <c r="H594" i="7"/>
  <c r="H595" i="7"/>
  <c r="J591" i="7"/>
  <c r="J592" i="7"/>
  <c r="J593" i="7"/>
  <c r="J594" i="7"/>
  <c r="J595" i="7"/>
  <c r="F588" i="7"/>
  <c r="F584" i="7"/>
  <c r="F585" i="7"/>
  <c r="H584" i="7"/>
  <c r="H588" i="7" s="1"/>
  <c r="H585" i="7"/>
  <c r="J584" i="7"/>
  <c r="J585" i="7"/>
  <c r="J588" i="7" s="1"/>
  <c r="F556" i="7"/>
  <c r="F557" i="7"/>
  <c r="H556" i="7"/>
  <c r="H557" i="7"/>
  <c r="J556" i="7"/>
  <c r="J557" i="7"/>
  <c r="F551" i="7"/>
  <c r="F553" i="7" s="1"/>
  <c r="H551" i="7"/>
  <c r="H553" i="7" s="1"/>
  <c r="J551" i="7"/>
  <c r="J553" i="7" s="1"/>
  <c r="F528" i="7"/>
  <c r="F529" i="7"/>
  <c r="F530" i="7"/>
  <c r="F531" i="7"/>
  <c r="F532" i="7"/>
  <c r="F535" i="7"/>
  <c r="F527" i="7"/>
  <c r="H528" i="7"/>
  <c r="H529" i="7"/>
  <c r="H530" i="7"/>
  <c r="H531" i="7"/>
  <c r="H532" i="7"/>
  <c r="H535" i="7"/>
  <c r="H527" i="7"/>
  <c r="J528" i="7"/>
  <c r="J529" i="7"/>
  <c r="J530" i="7"/>
  <c r="J531" i="7"/>
  <c r="J532" i="7"/>
  <c r="J535" i="7"/>
  <c r="J527" i="7"/>
  <c r="F517" i="7"/>
  <c r="F518" i="7"/>
  <c r="F519" i="7"/>
  <c r="H517" i="7"/>
  <c r="H518" i="7"/>
  <c r="H519" i="7"/>
  <c r="J517" i="7"/>
  <c r="J518" i="7"/>
  <c r="J519" i="7"/>
  <c r="F506" i="7"/>
  <c r="H506" i="7"/>
  <c r="H508" i="7" s="1"/>
  <c r="J506" i="7"/>
  <c r="F154" i="3"/>
  <c r="B44" i="6" s="1"/>
  <c r="H154" i="3"/>
  <c r="J154" i="3"/>
  <c r="D44" i="6" s="1"/>
  <c r="F482" i="7"/>
  <c r="F483" i="7"/>
  <c r="F484" i="7"/>
  <c r="H482" i="7"/>
  <c r="H483" i="7"/>
  <c r="H484" i="7"/>
  <c r="J482" i="7"/>
  <c r="J483" i="7"/>
  <c r="J484" i="7"/>
  <c r="F472" i="7"/>
  <c r="F473" i="7"/>
  <c r="F475" i="7"/>
  <c r="H472" i="7"/>
  <c r="H473" i="7"/>
  <c r="H475" i="7"/>
  <c r="J472" i="7"/>
  <c r="J473" i="7"/>
  <c r="J475" i="7"/>
  <c r="F459" i="7"/>
  <c r="F460" i="7"/>
  <c r="F461" i="7"/>
  <c r="F462" i="7"/>
  <c r="H459" i="7"/>
  <c r="H460" i="7"/>
  <c r="H461" i="7"/>
  <c r="H462" i="7"/>
  <c r="J459" i="7"/>
  <c r="J460" i="7"/>
  <c r="J461" i="7"/>
  <c r="J462" i="7"/>
  <c r="F454" i="7"/>
  <c r="F455" i="7"/>
  <c r="H454" i="7"/>
  <c r="H455" i="7"/>
  <c r="J454" i="7"/>
  <c r="J455" i="7"/>
  <c r="F450" i="7"/>
  <c r="F451" i="7" s="1"/>
  <c r="H450" i="7"/>
  <c r="H451" i="7" s="1"/>
  <c r="J450" i="7"/>
  <c r="J451" i="7" s="1"/>
  <c r="F444" i="7"/>
  <c r="F445" i="7"/>
  <c r="H444" i="7"/>
  <c r="H445" i="7"/>
  <c r="J444" i="7"/>
  <c r="J445" i="7"/>
  <c r="J432" i="7"/>
  <c r="F413" i="7"/>
  <c r="F414" i="7"/>
  <c r="F415" i="7"/>
  <c r="H413" i="7"/>
  <c r="H414" i="7"/>
  <c r="H415" i="7"/>
  <c r="J413" i="7"/>
  <c r="J414" i="7"/>
  <c r="J415" i="7"/>
  <c r="F401" i="7"/>
  <c r="F402" i="7"/>
  <c r="F404" i="7"/>
  <c r="F405" i="7"/>
  <c r="F407" i="7"/>
  <c r="F408" i="7"/>
  <c r="H401" i="7"/>
  <c r="H402" i="7"/>
  <c r="H404" i="7"/>
  <c r="H405" i="7"/>
  <c r="H407" i="7"/>
  <c r="H408" i="7"/>
  <c r="J401" i="7"/>
  <c r="J402" i="7"/>
  <c r="J404" i="7"/>
  <c r="J405" i="7"/>
  <c r="J407" i="7"/>
  <c r="J408" i="7"/>
  <c r="F396" i="7"/>
  <c r="F397" i="7"/>
  <c r="H396" i="7"/>
  <c r="H397" i="7"/>
  <c r="J396" i="7"/>
  <c r="J397" i="7"/>
  <c r="F391" i="7"/>
  <c r="F392" i="7"/>
  <c r="H391" i="7"/>
  <c r="H392" i="7"/>
  <c r="J391" i="7"/>
  <c r="J392" i="7"/>
  <c r="F493" i="7"/>
  <c r="H493" i="7"/>
  <c r="J493" i="7"/>
  <c r="F383" i="7"/>
  <c r="F384" i="7"/>
  <c r="F385" i="7"/>
  <c r="F386" i="7"/>
  <c r="F387" i="7"/>
  <c r="H383" i="7"/>
  <c r="H384" i="7"/>
  <c r="H385" i="7"/>
  <c r="H386" i="7"/>
  <c r="H387" i="7"/>
  <c r="J383" i="7"/>
  <c r="J384" i="7"/>
  <c r="J385" i="7"/>
  <c r="J386" i="7"/>
  <c r="J387" i="7"/>
  <c r="F379" i="7"/>
  <c r="F380" i="7" s="1"/>
  <c r="B27" i="6" s="1"/>
  <c r="H379" i="7"/>
  <c r="H380" i="7" s="1"/>
  <c r="C27" i="6" s="1"/>
  <c r="J379" i="7"/>
  <c r="J380" i="7" s="1"/>
  <c r="D27" i="6" s="1"/>
  <c r="F366" i="7"/>
  <c r="F367" i="7"/>
  <c r="F368" i="7"/>
  <c r="F370" i="7"/>
  <c r="F371" i="7"/>
  <c r="F372" i="7"/>
  <c r="F373" i="7"/>
  <c r="F374" i="7"/>
  <c r="F375" i="7"/>
  <c r="H366" i="7"/>
  <c r="H367" i="7"/>
  <c r="H368" i="7"/>
  <c r="H370" i="7"/>
  <c r="H371" i="7"/>
  <c r="H372" i="7"/>
  <c r="H373" i="7"/>
  <c r="H374" i="7"/>
  <c r="H375" i="7"/>
  <c r="J366" i="7"/>
  <c r="J367" i="7"/>
  <c r="J368" i="7"/>
  <c r="J370" i="7"/>
  <c r="J371" i="7"/>
  <c r="J372" i="7"/>
  <c r="J373" i="7"/>
  <c r="J374" i="7"/>
  <c r="J375" i="7"/>
  <c r="F358" i="7"/>
  <c r="F359" i="7"/>
  <c r="F360" i="7"/>
  <c r="F361" i="7"/>
  <c r="F362" i="7"/>
  <c r="H358" i="7"/>
  <c r="H359" i="7"/>
  <c r="H360" i="7"/>
  <c r="H361" i="7"/>
  <c r="H362" i="7"/>
  <c r="J358" i="7"/>
  <c r="J359" i="7"/>
  <c r="J360" i="7"/>
  <c r="J361" i="7"/>
  <c r="J362" i="7"/>
  <c r="F349" i="7"/>
  <c r="F345" i="7"/>
  <c r="F346" i="7"/>
  <c r="F347" i="7"/>
  <c r="F348" i="7"/>
  <c r="F350" i="7"/>
  <c r="F351" i="7"/>
  <c r="F352" i="7"/>
  <c r="F353" i="7"/>
  <c r="F354" i="7"/>
  <c r="H349" i="7"/>
  <c r="H345" i="7"/>
  <c r="H346" i="7"/>
  <c r="H347" i="7"/>
  <c r="H348" i="7"/>
  <c r="H350" i="7"/>
  <c r="H351" i="7"/>
  <c r="H352" i="7"/>
  <c r="H353" i="7"/>
  <c r="H354" i="7"/>
  <c r="J349" i="7"/>
  <c r="J345" i="7"/>
  <c r="J346" i="7"/>
  <c r="J347" i="7"/>
  <c r="J348" i="7"/>
  <c r="J350" i="7"/>
  <c r="J351" i="7"/>
  <c r="J352" i="7"/>
  <c r="J353" i="7"/>
  <c r="J354" i="7"/>
  <c r="F335" i="7"/>
  <c r="F336" i="7" s="1"/>
  <c r="B23" i="6" s="1"/>
  <c r="H335" i="7"/>
  <c r="H336" i="7" s="1"/>
  <c r="C23" i="6" s="1"/>
  <c r="J335" i="7"/>
  <c r="J336" i="7" s="1"/>
  <c r="D23" i="6" s="1"/>
  <c r="F317" i="7"/>
  <c r="F321" i="7"/>
  <c r="F322" i="7"/>
  <c r="F324" i="7"/>
  <c r="F325" i="7"/>
  <c r="F326" i="7"/>
  <c r="F327" i="7"/>
  <c r="F328" i="7"/>
  <c r="F330" i="7"/>
  <c r="F331" i="7"/>
  <c r="H317" i="7"/>
  <c r="H321" i="7"/>
  <c r="H322" i="7"/>
  <c r="H324" i="7"/>
  <c r="H325" i="7"/>
  <c r="H326" i="7"/>
  <c r="H327" i="7"/>
  <c r="H328" i="7"/>
  <c r="H330" i="7"/>
  <c r="H331" i="7"/>
  <c r="J317" i="7"/>
  <c r="J321" i="7"/>
  <c r="J322" i="7"/>
  <c r="J324" i="7"/>
  <c r="J325" i="7"/>
  <c r="J326" i="7"/>
  <c r="J327" i="7"/>
  <c r="J328" i="7"/>
  <c r="J331" i="7"/>
  <c r="F307" i="7"/>
  <c r="F308" i="7"/>
  <c r="F309" i="7"/>
  <c r="F310" i="7"/>
  <c r="F311" i="7"/>
  <c r="F312" i="7"/>
  <c r="F313" i="7"/>
  <c r="H306" i="7"/>
  <c r="H307" i="7"/>
  <c r="H308" i="7"/>
  <c r="H309" i="7"/>
  <c r="H310" i="7"/>
  <c r="H311" i="7"/>
  <c r="H312" i="7"/>
  <c r="H313" i="7"/>
  <c r="J306" i="7"/>
  <c r="J307" i="7"/>
  <c r="J308" i="7"/>
  <c r="J309" i="7"/>
  <c r="J310" i="7"/>
  <c r="J311" i="7"/>
  <c r="J312" i="7"/>
  <c r="J313" i="7"/>
  <c r="F235" i="7"/>
  <c r="F236" i="7"/>
  <c r="F237" i="7"/>
  <c r="F238" i="7"/>
  <c r="F239" i="7"/>
  <c r="F240" i="7"/>
  <c r="F242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H235" i="7"/>
  <c r="H236" i="7"/>
  <c r="H237" i="7"/>
  <c r="H238" i="7"/>
  <c r="H239" i="7"/>
  <c r="H240" i="7"/>
  <c r="H242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J235" i="7"/>
  <c r="J236" i="7"/>
  <c r="J237" i="7"/>
  <c r="J238" i="7"/>
  <c r="J239" i="7"/>
  <c r="J240" i="7"/>
  <c r="J242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F122" i="7"/>
  <c r="H122" i="7"/>
  <c r="J122" i="7"/>
  <c r="F118" i="7"/>
  <c r="F119" i="7" s="1"/>
  <c r="B18" i="6" s="1"/>
  <c r="H118" i="7"/>
  <c r="H119" i="7" s="1"/>
  <c r="C18" i="6" s="1"/>
  <c r="J118" i="7"/>
  <c r="J119" i="7" s="1"/>
  <c r="D18" i="6" s="1"/>
  <c r="F64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F435" i="7"/>
  <c r="F436" i="7"/>
  <c r="H435" i="7"/>
  <c r="H436" i="7"/>
  <c r="J435" i="7"/>
  <c r="J436" i="7"/>
  <c r="F34" i="7"/>
  <c r="F35" i="7"/>
  <c r="H34" i="7"/>
  <c r="H35" i="7"/>
  <c r="J34" i="7"/>
  <c r="J35" i="7"/>
  <c r="F28" i="7"/>
  <c r="F29" i="7"/>
  <c r="F30" i="7"/>
  <c r="H28" i="7"/>
  <c r="H29" i="7"/>
  <c r="H30" i="7"/>
  <c r="J28" i="7"/>
  <c r="J29" i="7"/>
  <c r="J30" i="7"/>
  <c r="F19" i="7"/>
  <c r="F20" i="7"/>
  <c r="F21" i="7"/>
  <c r="F24" i="7"/>
  <c r="H19" i="7"/>
  <c r="H20" i="7"/>
  <c r="H21" i="7"/>
  <c r="H24" i="7"/>
  <c r="J19" i="7"/>
  <c r="J20" i="7"/>
  <c r="J21" i="7"/>
  <c r="J24" i="7"/>
  <c r="F489" i="7"/>
  <c r="F490" i="7" s="1"/>
  <c r="L191" i="3"/>
  <c r="K191" i="3"/>
  <c r="I122" i="7"/>
  <c r="G122" i="7"/>
  <c r="E122" i="7"/>
  <c r="C122" i="7"/>
  <c r="B122" i="7"/>
  <c r="A122" i="7"/>
  <c r="B121" i="7"/>
  <c r="B32" i="4"/>
  <c r="L411" i="2"/>
  <c r="L412" i="2" s="1"/>
  <c r="K411" i="2"/>
  <c r="I397" i="7"/>
  <c r="G397" i="7"/>
  <c r="E397" i="7"/>
  <c r="C397" i="7"/>
  <c r="B397" i="7"/>
  <c r="A397" i="7"/>
  <c r="I396" i="7"/>
  <c r="G396" i="7"/>
  <c r="E396" i="7"/>
  <c r="C396" i="7"/>
  <c r="A396" i="7"/>
  <c r="B396" i="7"/>
  <c r="B395" i="7"/>
  <c r="G392" i="7"/>
  <c r="I392" i="7"/>
  <c r="E392" i="7"/>
  <c r="C392" i="7"/>
  <c r="B392" i="7"/>
  <c r="A392" i="7"/>
  <c r="I391" i="7"/>
  <c r="G391" i="7"/>
  <c r="E391" i="7"/>
  <c r="C391" i="7"/>
  <c r="A391" i="7"/>
  <c r="B391" i="7"/>
  <c r="B390" i="7"/>
  <c r="B409" i="2"/>
  <c r="F412" i="2"/>
  <c r="B403" i="2"/>
  <c r="L405" i="2"/>
  <c r="F407" i="2"/>
  <c r="K405" i="2"/>
  <c r="G311" i="7"/>
  <c r="I311" i="7"/>
  <c r="E311" i="7"/>
  <c r="C311" i="7"/>
  <c r="B311" i="7"/>
  <c r="A311" i="7"/>
  <c r="L640" i="2"/>
  <c r="F642" i="2"/>
  <c r="A288" i="7"/>
  <c r="B288" i="7"/>
  <c r="C288" i="7"/>
  <c r="E288" i="7"/>
  <c r="G288" i="7"/>
  <c r="I288" i="7"/>
  <c r="L74" i="4"/>
  <c r="K74" i="4"/>
  <c r="L184" i="4"/>
  <c r="K184" i="4"/>
  <c r="L183" i="4"/>
  <c r="K183" i="4"/>
  <c r="L182" i="4"/>
  <c r="K182" i="4"/>
  <c r="L175" i="4"/>
  <c r="K175" i="4"/>
  <c r="L174" i="4"/>
  <c r="K174" i="4"/>
  <c r="L169" i="4"/>
  <c r="K169" i="4"/>
  <c r="L167" i="4"/>
  <c r="K167" i="4"/>
  <c r="L162" i="4"/>
  <c r="K162" i="4"/>
  <c r="L160" i="4"/>
  <c r="K160" i="4"/>
  <c r="L152" i="4"/>
  <c r="K152" i="4"/>
  <c r="L151" i="4"/>
  <c r="K151" i="4"/>
  <c r="L125" i="4"/>
  <c r="K125" i="4"/>
  <c r="L124" i="4"/>
  <c r="K124" i="4"/>
  <c r="L123" i="4"/>
  <c r="K123" i="4"/>
  <c r="L120" i="4"/>
  <c r="K120" i="4"/>
  <c r="L119" i="4"/>
  <c r="K119" i="4"/>
  <c r="L118" i="4"/>
  <c r="K118" i="4"/>
  <c r="K82" i="4"/>
  <c r="K79" i="4"/>
  <c r="L73" i="4"/>
  <c r="K73" i="4"/>
  <c r="L72" i="4"/>
  <c r="K72" i="4"/>
  <c r="L71" i="4"/>
  <c r="K71" i="4"/>
  <c r="L69" i="4"/>
  <c r="K69" i="4"/>
  <c r="L68" i="4"/>
  <c r="K68" i="4"/>
  <c r="L67" i="4"/>
  <c r="K67" i="4"/>
  <c r="L66" i="4"/>
  <c r="K66" i="4"/>
  <c r="E79" i="10"/>
  <c r="F79" i="10"/>
  <c r="D79" i="10"/>
  <c r="L163" i="2"/>
  <c r="K163" i="2"/>
  <c r="L472" i="2"/>
  <c r="L474" i="2"/>
  <c r="L479" i="2"/>
  <c r="L480" i="2"/>
  <c r="L482" i="2"/>
  <c r="L483" i="2"/>
  <c r="L488" i="2"/>
  <c r="L489" i="2"/>
  <c r="L491" i="2"/>
  <c r="L494" i="2"/>
  <c r="L495" i="2"/>
  <c r="L497" i="2"/>
  <c r="F459" i="2"/>
  <c r="F381" i="2"/>
  <c r="F392" i="2"/>
  <c r="F401" i="2"/>
  <c r="F603" i="2"/>
  <c r="F651" i="2"/>
  <c r="L454" i="2"/>
  <c r="L455" i="2"/>
  <c r="L457" i="2"/>
  <c r="L458" i="2"/>
  <c r="L334" i="2"/>
  <c r="L335" i="2"/>
  <c r="L336" i="2"/>
  <c r="L340" i="2"/>
  <c r="L338" i="2"/>
  <c r="L339" i="2"/>
  <c r="L345" i="2"/>
  <c r="L346" i="2"/>
  <c r="L347" i="2"/>
  <c r="L349" i="2"/>
  <c r="L350" i="2"/>
  <c r="L351" i="2"/>
  <c r="L352" i="2"/>
  <c r="L353" i="2"/>
  <c r="L354" i="2"/>
  <c r="L358" i="2"/>
  <c r="L378" i="2"/>
  <c r="L380" i="2"/>
  <c r="L385" i="2"/>
  <c r="L386" i="2"/>
  <c r="L387" i="2"/>
  <c r="L389" i="2"/>
  <c r="L390" i="2"/>
  <c r="L391" i="2"/>
  <c r="L396" i="2"/>
  <c r="L397" i="2"/>
  <c r="L399" i="2"/>
  <c r="L400" i="2"/>
  <c r="L512" i="2"/>
  <c r="L516" i="2"/>
  <c r="L416" i="2"/>
  <c r="L417" i="2"/>
  <c r="L419" i="2"/>
  <c r="L420" i="2"/>
  <c r="L422" i="2"/>
  <c r="L423" i="2"/>
  <c r="L426" i="2"/>
  <c r="L427" i="2"/>
  <c r="L429" i="2"/>
  <c r="L430" i="2"/>
  <c r="L432" i="2"/>
  <c r="L433" i="2"/>
  <c r="L463" i="2"/>
  <c r="L464" i="2"/>
  <c r="L466" i="2"/>
  <c r="L528" i="2"/>
  <c r="L531" i="2"/>
  <c r="L540" i="2"/>
  <c r="L555" i="2"/>
  <c r="L556" i="2"/>
  <c r="L557" i="2"/>
  <c r="L575" i="2"/>
  <c r="L576" i="2"/>
  <c r="L577" i="2"/>
  <c r="L646" i="2"/>
  <c r="L647" i="2"/>
  <c r="L648" i="2"/>
  <c r="L649" i="2"/>
  <c r="L650" i="2"/>
  <c r="K512" i="2"/>
  <c r="L153" i="3"/>
  <c r="K153" i="3"/>
  <c r="L151" i="3"/>
  <c r="K151" i="3"/>
  <c r="B153" i="3"/>
  <c r="G402" i="7"/>
  <c r="I402" i="7"/>
  <c r="E402" i="7"/>
  <c r="C427" i="2"/>
  <c r="B427" i="2"/>
  <c r="B402" i="7" s="1"/>
  <c r="A402" i="7"/>
  <c r="K417" i="2"/>
  <c r="K427" i="2"/>
  <c r="G405" i="7"/>
  <c r="I405" i="7"/>
  <c r="E405" i="7"/>
  <c r="C430" i="2"/>
  <c r="B430" i="2"/>
  <c r="B405" i="7" s="1"/>
  <c r="A405" i="7"/>
  <c r="K430" i="2"/>
  <c r="K420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327" i="2"/>
  <c r="A207" i="7"/>
  <c r="B207" i="7"/>
  <c r="C207" i="7"/>
  <c r="E207" i="7"/>
  <c r="G207" i="7"/>
  <c r="I207" i="7"/>
  <c r="A208" i="7"/>
  <c r="B208" i="7"/>
  <c r="C208" i="7"/>
  <c r="E208" i="7"/>
  <c r="G208" i="7"/>
  <c r="I208" i="7"/>
  <c r="A209" i="7"/>
  <c r="B209" i="7"/>
  <c r="C209" i="7"/>
  <c r="E209" i="7"/>
  <c r="G209" i="7"/>
  <c r="I209" i="7"/>
  <c r="A210" i="7"/>
  <c r="B210" i="7"/>
  <c r="C210" i="7"/>
  <c r="E210" i="7"/>
  <c r="G210" i="7"/>
  <c r="I210" i="7"/>
  <c r="A211" i="7"/>
  <c r="B211" i="7"/>
  <c r="C211" i="7"/>
  <c r="E211" i="7"/>
  <c r="G211" i="7"/>
  <c r="I211" i="7"/>
  <c r="A212" i="7"/>
  <c r="B212" i="7"/>
  <c r="C212" i="7"/>
  <c r="E212" i="7"/>
  <c r="G212" i="7"/>
  <c r="I212" i="7"/>
  <c r="A213" i="7"/>
  <c r="B213" i="7"/>
  <c r="C213" i="7"/>
  <c r="E213" i="7"/>
  <c r="G213" i="7"/>
  <c r="I213" i="7"/>
  <c r="A214" i="7"/>
  <c r="B214" i="7"/>
  <c r="C214" i="7"/>
  <c r="E214" i="7"/>
  <c r="G214" i="7"/>
  <c r="I214" i="7"/>
  <c r="A215" i="7"/>
  <c r="B215" i="7"/>
  <c r="C215" i="7"/>
  <c r="E215" i="7"/>
  <c r="G215" i="7"/>
  <c r="I215" i="7"/>
  <c r="A216" i="7"/>
  <c r="B216" i="7"/>
  <c r="C216" i="7"/>
  <c r="E216" i="7"/>
  <c r="G216" i="7"/>
  <c r="I216" i="7"/>
  <c r="A217" i="7"/>
  <c r="B217" i="7"/>
  <c r="C217" i="7"/>
  <c r="E217" i="7"/>
  <c r="G217" i="7"/>
  <c r="I217" i="7"/>
  <c r="A218" i="7"/>
  <c r="B218" i="7"/>
  <c r="C218" i="7"/>
  <c r="E218" i="7"/>
  <c r="G218" i="7"/>
  <c r="I218" i="7"/>
  <c r="A219" i="7"/>
  <c r="B219" i="7"/>
  <c r="C219" i="7"/>
  <c r="E219" i="7"/>
  <c r="G219" i="7"/>
  <c r="I219" i="7"/>
  <c r="A220" i="7"/>
  <c r="B220" i="7"/>
  <c r="C220" i="7"/>
  <c r="E220" i="7"/>
  <c r="G220" i="7"/>
  <c r="I220" i="7"/>
  <c r="A221" i="7"/>
  <c r="B221" i="7"/>
  <c r="C221" i="7"/>
  <c r="E221" i="7"/>
  <c r="G221" i="7"/>
  <c r="I221" i="7"/>
  <c r="A222" i="7"/>
  <c r="B222" i="7"/>
  <c r="C222" i="7"/>
  <c r="E222" i="7"/>
  <c r="G222" i="7"/>
  <c r="I222" i="7"/>
  <c r="A223" i="7"/>
  <c r="B223" i="7"/>
  <c r="C223" i="7"/>
  <c r="E223" i="7"/>
  <c r="G223" i="7"/>
  <c r="I223" i="7"/>
  <c r="A224" i="7"/>
  <c r="B224" i="7"/>
  <c r="C224" i="7"/>
  <c r="E224" i="7"/>
  <c r="G224" i="7"/>
  <c r="I224" i="7"/>
  <c r="A225" i="7"/>
  <c r="B225" i="7"/>
  <c r="C225" i="7"/>
  <c r="E225" i="7"/>
  <c r="G225" i="7"/>
  <c r="I225" i="7"/>
  <c r="H489" i="7"/>
  <c r="H490" i="7" s="1"/>
  <c r="J489" i="7"/>
  <c r="J490" i="7" s="1"/>
  <c r="I489" i="7"/>
  <c r="G489" i="7"/>
  <c r="E489" i="7"/>
  <c r="C489" i="7"/>
  <c r="A489" i="7"/>
  <c r="B489" i="7"/>
  <c r="B488" i="7"/>
  <c r="B149" i="3"/>
  <c r="G483" i="7"/>
  <c r="I483" i="7"/>
  <c r="E483" i="7"/>
  <c r="C483" i="7"/>
  <c r="B483" i="7"/>
  <c r="A483" i="7"/>
  <c r="B124" i="4"/>
  <c r="C124" i="4"/>
  <c r="G287" i="7"/>
  <c r="I287" i="7"/>
  <c r="E287" i="7"/>
  <c r="C287" i="7"/>
  <c r="B287" i="7"/>
  <c r="A287" i="7"/>
  <c r="G408" i="7"/>
  <c r="I408" i="7"/>
  <c r="E408" i="7"/>
  <c r="C433" i="2"/>
  <c r="B433" i="2"/>
  <c r="B408" i="7" s="1"/>
  <c r="A408" i="7"/>
  <c r="G407" i="7"/>
  <c r="I407" i="7"/>
  <c r="E407" i="7"/>
  <c r="C432" i="2"/>
  <c r="B432" i="2"/>
  <c r="B407" i="7" s="1"/>
  <c r="A407" i="7"/>
  <c r="K423" i="2"/>
  <c r="K422" i="2"/>
  <c r="K433" i="2"/>
  <c r="K432" i="2"/>
  <c r="K540" i="2"/>
  <c r="G21" i="7"/>
  <c r="I21" i="7"/>
  <c r="E21" i="7"/>
  <c r="C21" i="7"/>
  <c r="B21" i="7"/>
  <c r="A21" i="7"/>
  <c r="K24" i="2"/>
  <c r="B32" i="1"/>
  <c r="C125" i="4"/>
  <c r="C126" i="4" s="1"/>
  <c r="C123" i="4"/>
  <c r="A322" i="7"/>
  <c r="I322" i="7"/>
  <c r="G322" i="7"/>
  <c r="E322" i="7"/>
  <c r="K358" i="2"/>
  <c r="B358" i="2"/>
  <c r="C322" i="7"/>
  <c r="B322" i="7"/>
  <c r="K349" i="2"/>
  <c r="G387" i="7"/>
  <c r="I387" i="7"/>
  <c r="E387" i="7"/>
  <c r="C387" i="7"/>
  <c r="B387" i="7"/>
  <c r="A387" i="7"/>
  <c r="K400" i="2"/>
  <c r="G367" i="7"/>
  <c r="I367" i="7"/>
  <c r="E367" i="7"/>
  <c r="C367" i="7"/>
  <c r="B367" i="7"/>
  <c r="A367" i="7"/>
  <c r="K386" i="2"/>
  <c r="G371" i="7"/>
  <c r="I371" i="7"/>
  <c r="E371" i="7"/>
  <c r="C371" i="7"/>
  <c r="B371" i="7"/>
  <c r="A371" i="7"/>
  <c r="K390" i="2"/>
  <c r="E20" i="7"/>
  <c r="E19" i="7"/>
  <c r="C429" i="2"/>
  <c r="G286" i="7"/>
  <c r="I286" i="7"/>
  <c r="E286" i="7"/>
  <c r="C286" i="7"/>
  <c r="B286" i="7"/>
  <c r="A286" i="7"/>
  <c r="K326" i="2"/>
  <c r="K252" i="2"/>
  <c r="K253" i="2"/>
  <c r="K254" i="2"/>
  <c r="K255" i="2"/>
  <c r="G307" i="7"/>
  <c r="I307" i="7"/>
  <c r="E307" i="7"/>
  <c r="C307" i="7"/>
  <c r="B307" i="7"/>
  <c r="A307" i="7"/>
  <c r="K339" i="2"/>
  <c r="B339" i="2"/>
  <c r="A306" i="7"/>
  <c r="I306" i="7"/>
  <c r="G306" i="7"/>
  <c r="E306" i="7"/>
  <c r="B338" i="2"/>
  <c r="K338" i="2"/>
  <c r="G593" i="7"/>
  <c r="I593" i="7"/>
  <c r="E593" i="7"/>
  <c r="C593" i="7"/>
  <c r="B593" i="7"/>
  <c r="A593" i="7"/>
  <c r="G484" i="7"/>
  <c r="I484" i="7"/>
  <c r="E484" i="7"/>
  <c r="C484" i="7"/>
  <c r="B484" i="7"/>
  <c r="B125" i="4"/>
  <c r="F15" i="10"/>
  <c r="F14" i="10"/>
  <c r="J115" i="3"/>
  <c r="J201" i="3"/>
  <c r="B27" i="7"/>
  <c r="A28" i="7"/>
  <c r="B28" i="7"/>
  <c r="A29" i="7"/>
  <c r="B29" i="7"/>
  <c r="A30" i="7"/>
  <c r="B30" i="7"/>
  <c r="B33" i="7"/>
  <c r="A34" i="7"/>
  <c r="A35" i="7"/>
  <c r="B434" i="7"/>
  <c r="A435" i="7"/>
  <c r="B435" i="7"/>
  <c r="A436" i="7"/>
  <c r="B436" i="7"/>
  <c r="B63" i="7"/>
  <c r="A64" i="7"/>
  <c r="B64" i="7"/>
  <c r="A65" i="7"/>
  <c r="B65" i="7"/>
  <c r="A66" i="7"/>
  <c r="B66" i="7"/>
  <c r="A67" i="7"/>
  <c r="B67" i="7"/>
  <c r="A68" i="7"/>
  <c r="B68" i="7"/>
  <c r="A69" i="7"/>
  <c r="B69" i="7"/>
  <c r="A70" i="7"/>
  <c r="B70" i="7"/>
  <c r="A71" i="7"/>
  <c r="B71" i="7"/>
  <c r="A72" i="7"/>
  <c r="B72" i="7"/>
  <c r="A73" i="7"/>
  <c r="B73" i="7"/>
  <c r="A74" i="7"/>
  <c r="B74" i="7"/>
  <c r="A75" i="7"/>
  <c r="B75" i="7"/>
  <c r="A76" i="7"/>
  <c r="B76" i="7"/>
  <c r="A77" i="7"/>
  <c r="B77" i="7"/>
  <c r="A78" i="7"/>
  <c r="B78" i="7"/>
  <c r="A79" i="7"/>
  <c r="B79" i="7"/>
  <c r="A80" i="7"/>
  <c r="B80" i="7"/>
  <c r="A81" i="7"/>
  <c r="B81" i="7"/>
  <c r="A82" i="7"/>
  <c r="B82" i="7"/>
  <c r="A83" i="7"/>
  <c r="B83" i="7"/>
  <c r="A84" i="7"/>
  <c r="B84" i="7"/>
  <c r="A85" i="7"/>
  <c r="B85" i="7"/>
  <c r="A86" i="7"/>
  <c r="B86" i="7"/>
  <c r="A87" i="7"/>
  <c r="B87" i="7"/>
  <c r="A88" i="7"/>
  <c r="B88" i="7"/>
  <c r="A89" i="7"/>
  <c r="B89" i="7"/>
  <c r="A90" i="7"/>
  <c r="B90" i="7"/>
  <c r="A91" i="7"/>
  <c r="B91" i="7"/>
  <c r="A92" i="7"/>
  <c r="B92" i="7"/>
  <c r="A93" i="7"/>
  <c r="B93" i="7"/>
  <c r="A94" i="7"/>
  <c r="B94" i="7"/>
  <c r="A95" i="7"/>
  <c r="B95" i="7"/>
  <c r="A96" i="7"/>
  <c r="B96" i="7"/>
  <c r="A97" i="7"/>
  <c r="B97" i="7"/>
  <c r="A98" i="7"/>
  <c r="B98" i="7"/>
  <c r="A99" i="7"/>
  <c r="B99" i="7"/>
  <c r="A100" i="7"/>
  <c r="B100" i="7"/>
  <c r="A101" i="7"/>
  <c r="B101" i="7"/>
  <c r="A102" i="7"/>
  <c r="B102" i="7"/>
  <c r="A103" i="7"/>
  <c r="B103" i="7"/>
  <c r="A104" i="7"/>
  <c r="B104" i="7"/>
  <c r="A105" i="7"/>
  <c r="B105" i="7"/>
  <c r="A106" i="7"/>
  <c r="B106" i="7"/>
  <c r="A107" i="7"/>
  <c r="B107" i="7"/>
  <c r="A108" i="7"/>
  <c r="B108" i="7"/>
  <c r="A109" i="7"/>
  <c r="B109" i="7"/>
  <c r="A110" i="7"/>
  <c r="B110" i="7"/>
  <c r="A111" i="7"/>
  <c r="B111" i="7"/>
  <c r="A112" i="7"/>
  <c r="B112" i="7"/>
  <c r="A113" i="7"/>
  <c r="B113" i="7"/>
  <c r="A114" i="7"/>
  <c r="B114" i="7"/>
  <c r="B117" i="7"/>
  <c r="A118" i="7"/>
  <c r="B118" i="7"/>
  <c r="B127" i="7"/>
  <c r="A128" i="7"/>
  <c r="B128" i="7"/>
  <c r="A129" i="7"/>
  <c r="B129" i="7"/>
  <c r="A130" i="7"/>
  <c r="B130" i="7"/>
  <c r="A131" i="7"/>
  <c r="B131" i="7"/>
  <c r="A132" i="7"/>
  <c r="B132" i="7"/>
  <c r="A133" i="7"/>
  <c r="B133" i="7"/>
  <c r="A134" i="7"/>
  <c r="B134" i="7"/>
  <c r="A135" i="7"/>
  <c r="B135" i="7"/>
  <c r="A136" i="7"/>
  <c r="B136" i="7"/>
  <c r="A137" i="7"/>
  <c r="B137" i="7"/>
  <c r="A138" i="7"/>
  <c r="B138" i="7"/>
  <c r="A139" i="7"/>
  <c r="B139" i="7"/>
  <c r="A140" i="7"/>
  <c r="B140" i="7"/>
  <c r="A141" i="7"/>
  <c r="B141" i="7"/>
  <c r="A142" i="7"/>
  <c r="B142" i="7"/>
  <c r="A143" i="7"/>
  <c r="B143" i="7"/>
  <c r="A144" i="7"/>
  <c r="B144" i="7"/>
  <c r="A145" i="7"/>
  <c r="B145" i="7"/>
  <c r="A146" i="7"/>
  <c r="B146" i="7"/>
  <c r="A147" i="7"/>
  <c r="B147" i="7"/>
  <c r="A148" i="7"/>
  <c r="B148" i="7"/>
  <c r="A149" i="7"/>
  <c r="B149" i="7"/>
  <c r="A150" i="7"/>
  <c r="B150" i="7"/>
  <c r="A151" i="7"/>
  <c r="B151" i="7"/>
  <c r="A152" i="7"/>
  <c r="B152" i="7"/>
  <c r="A153" i="7"/>
  <c r="B153" i="7"/>
  <c r="A154" i="7"/>
  <c r="B154" i="7"/>
  <c r="A155" i="7"/>
  <c r="B155" i="7"/>
  <c r="A156" i="7"/>
  <c r="B156" i="7"/>
  <c r="A157" i="7"/>
  <c r="B157" i="7"/>
  <c r="A158" i="7"/>
  <c r="B158" i="7"/>
  <c r="A159" i="7"/>
  <c r="B159" i="7"/>
  <c r="A160" i="7"/>
  <c r="B160" i="7"/>
  <c r="A161" i="7"/>
  <c r="B161" i="7"/>
  <c r="A162" i="7"/>
  <c r="B162" i="7"/>
  <c r="A163" i="7"/>
  <c r="B163" i="7"/>
  <c r="A164" i="7"/>
  <c r="B164" i="7"/>
  <c r="A165" i="7"/>
  <c r="B165" i="7"/>
  <c r="A166" i="7"/>
  <c r="B166" i="7"/>
  <c r="A167" i="7"/>
  <c r="B167" i="7"/>
  <c r="A168" i="7"/>
  <c r="B168" i="7"/>
  <c r="A169" i="7"/>
  <c r="B169" i="7"/>
  <c r="A170" i="7"/>
  <c r="B170" i="7"/>
  <c r="A172" i="7"/>
  <c r="B172" i="7"/>
  <c r="A173" i="7"/>
  <c r="B173" i="7"/>
  <c r="A174" i="7"/>
  <c r="B174" i="7"/>
  <c r="A175" i="7"/>
  <c r="B175" i="7"/>
  <c r="A176" i="7"/>
  <c r="B176" i="7"/>
  <c r="A177" i="7"/>
  <c r="B177" i="7"/>
  <c r="A178" i="7"/>
  <c r="B178" i="7"/>
  <c r="A179" i="7"/>
  <c r="B179" i="7"/>
  <c r="A180" i="7"/>
  <c r="B180" i="7"/>
  <c r="A181" i="7"/>
  <c r="B181" i="7"/>
  <c r="A182" i="7"/>
  <c r="B182" i="7"/>
  <c r="A183" i="7"/>
  <c r="B183" i="7"/>
  <c r="A184" i="7"/>
  <c r="B184" i="7"/>
  <c r="A185" i="7"/>
  <c r="B185" i="7"/>
  <c r="A186" i="7"/>
  <c r="B186" i="7"/>
  <c r="A187" i="7"/>
  <c r="B187" i="7"/>
  <c r="A188" i="7"/>
  <c r="B188" i="7"/>
  <c r="A189" i="7"/>
  <c r="B189" i="7"/>
  <c r="A190" i="7"/>
  <c r="B190" i="7"/>
  <c r="A191" i="7"/>
  <c r="B191" i="7"/>
  <c r="A192" i="7"/>
  <c r="B192" i="7"/>
  <c r="A193" i="7"/>
  <c r="B193" i="7"/>
  <c r="A194" i="7"/>
  <c r="B194" i="7"/>
  <c r="A195" i="7"/>
  <c r="B195" i="7"/>
  <c r="A196" i="7"/>
  <c r="B196" i="7"/>
  <c r="A197" i="7"/>
  <c r="B197" i="7"/>
  <c r="A198" i="7"/>
  <c r="B198" i="7"/>
  <c r="A199" i="7"/>
  <c r="B199" i="7"/>
  <c r="A200" i="7"/>
  <c r="B200" i="7"/>
  <c r="A201" i="7"/>
  <c r="B201" i="7"/>
  <c r="A202" i="7"/>
  <c r="B202" i="7"/>
  <c r="A203" i="7"/>
  <c r="B203" i="7"/>
  <c r="A204" i="7"/>
  <c r="B204" i="7"/>
  <c r="A205" i="7"/>
  <c r="B205" i="7"/>
  <c r="A206" i="7"/>
  <c r="B206" i="7"/>
  <c r="A235" i="7"/>
  <c r="B235" i="7"/>
  <c r="A236" i="7"/>
  <c r="B236" i="7"/>
  <c r="A237" i="7"/>
  <c r="B237" i="7"/>
  <c r="A238" i="7"/>
  <c r="B238" i="7"/>
  <c r="A239" i="7"/>
  <c r="B239" i="7"/>
  <c r="A240" i="7"/>
  <c r="B240" i="7"/>
  <c r="A242" i="7"/>
  <c r="B242" i="7"/>
  <c r="A254" i="7"/>
  <c r="B254" i="7"/>
  <c r="A255" i="7"/>
  <c r="B255" i="7"/>
  <c r="A256" i="7"/>
  <c r="B256" i="7"/>
  <c r="A257" i="7"/>
  <c r="B257" i="7"/>
  <c r="A258" i="7"/>
  <c r="B258" i="7"/>
  <c r="A259" i="7"/>
  <c r="B259" i="7"/>
  <c r="A260" i="7"/>
  <c r="B260" i="7"/>
  <c r="A261" i="7"/>
  <c r="B261" i="7"/>
  <c r="A262" i="7"/>
  <c r="B262" i="7"/>
  <c r="A263" i="7"/>
  <c r="B263" i="7"/>
  <c r="A264" i="7"/>
  <c r="B264" i="7"/>
  <c r="A265" i="7"/>
  <c r="B265" i="7"/>
  <c r="A266" i="7"/>
  <c r="B266" i="7"/>
  <c r="A267" i="7"/>
  <c r="B267" i="7"/>
  <c r="A268" i="7"/>
  <c r="B268" i="7"/>
  <c r="A269" i="7"/>
  <c r="B269" i="7"/>
  <c r="A270" i="7"/>
  <c r="B270" i="7"/>
  <c r="A271" i="7"/>
  <c r="B271" i="7"/>
  <c r="A272" i="7"/>
  <c r="B272" i="7"/>
  <c r="A273" i="7"/>
  <c r="B273" i="7"/>
  <c r="A274" i="7"/>
  <c r="B274" i="7"/>
  <c r="A275" i="7"/>
  <c r="B275" i="7"/>
  <c r="A276" i="7"/>
  <c r="B276" i="7"/>
  <c r="A277" i="7"/>
  <c r="B277" i="7"/>
  <c r="A278" i="7"/>
  <c r="B278" i="7"/>
  <c r="A279" i="7"/>
  <c r="B279" i="7"/>
  <c r="A280" i="7"/>
  <c r="B280" i="7"/>
  <c r="A281" i="7"/>
  <c r="B281" i="7"/>
  <c r="A282" i="7"/>
  <c r="B282" i="7"/>
  <c r="A283" i="7"/>
  <c r="B283" i="7"/>
  <c r="A284" i="7"/>
  <c r="B284" i="7"/>
  <c r="A285" i="7"/>
  <c r="B285" i="7"/>
  <c r="A289" i="7"/>
  <c r="B289" i="7"/>
  <c r="A290" i="7"/>
  <c r="B290" i="7"/>
  <c r="A291" i="7"/>
  <c r="B291" i="7"/>
  <c r="B305" i="7"/>
  <c r="B306" i="7"/>
  <c r="A308" i="7"/>
  <c r="B308" i="7"/>
  <c r="A309" i="7"/>
  <c r="B309" i="7"/>
  <c r="A310" i="7"/>
  <c r="B310" i="7"/>
  <c r="A312" i="7"/>
  <c r="B312" i="7"/>
  <c r="A313" i="7"/>
  <c r="B313" i="7"/>
  <c r="B316" i="7"/>
  <c r="A317" i="7"/>
  <c r="B317" i="7"/>
  <c r="B318" i="7"/>
  <c r="B319" i="7"/>
  <c r="B320" i="7"/>
  <c r="A321" i="7"/>
  <c r="B321" i="7"/>
  <c r="A324" i="7"/>
  <c r="B324" i="7"/>
  <c r="A325" i="7"/>
  <c r="B325" i="7"/>
  <c r="A326" i="7"/>
  <c r="B326" i="7"/>
  <c r="A327" i="7"/>
  <c r="B327" i="7"/>
  <c r="A328" i="7"/>
  <c r="B328" i="7"/>
  <c r="B329" i="7"/>
  <c r="A330" i="7"/>
  <c r="B330" i="7"/>
  <c r="A331" i="7"/>
  <c r="B331" i="7"/>
  <c r="B334" i="7"/>
  <c r="B335" i="7"/>
  <c r="B344" i="7"/>
  <c r="A345" i="7"/>
  <c r="B345" i="7"/>
  <c r="A346" i="7"/>
  <c r="B346" i="7"/>
  <c r="A347" i="7"/>
  <c r="B347" i="7"/>
  <c r="A348" i="7"/>
  <c r="B348" i="7"/>
  <c r="A349" i="7"/>
  <c r="B349" i="7"/>
  <c r="A350" i="7"/>
  <c r="B350" i="7"/>
  <c r="A351" i="7"/>
  <c r="B351" i="7"/>
  <c r="A352" i="7"/>
  <c r="B352" i="7"/>
  <c r="A353" i="7"/>
  <c r="B353" i="7"/>
  <c r="A354" i="7"/>
  <c r="B354" i="7"/>
  <c r="B357" i="7"/>
  <c r="A358" i="7"/>
  <c r="B358" i="7"/>
  <c r="A359" i="7"/>
  <c r="B359" i="7"/>
  <c r="A360" i="7"/>
  <c r="B360" i="7"/>
  <c r="A361" i="7"/>
  <c r="B361" i="7"/>
  <c r="A362" i="7"/>
  <c r="B362" i="7"/>
  <c r="B365" i="7"/>
  <c r="A366" i="7"/>
  <c r="B366" i="7"/>
  <c r="A368" i="7"/>
  <c r="B368" i="7"/>
  <c r="A370" i="7"/>
  <c r="B370" i="7"/>
  <c r="A372" i="7"/>
  <c r="B372" i="7"/>
  <c r="A373" i="7"/>
  <c r="B373" i="7"/>
  <c r="A374" i="7"/>
  <c r="B374" i="7"/>
  <c r="A375" i="7"/>
  <c r="B375" i="7"/>
  <c r="B378" i="7"/>
  <c r="A379" i="7"/>
  <c r="B379" i="7"/>
  <c r="B382" i="7"/>
  <c r="A383" i="7"/>
  <c r="B383" i="7"/>
  <c r="A384" i="7"/>
  <c r="B384" i="7"/>
  <c r="A385" i="7"/>
  <c r="B385" i="7"/>
  <c r="A386" i="7"/>
  <c r="B386" i="7"/>
  <c r="B492" i="7"/>
  <c r="A493" i="7"/>
  <c r="B493" i="7"/>
  <c r="B400" i="7"/>
  <c r="A401" i="7"/>
  <c r="B426" i="2"/>
  <c r="B401" i="7" s="1"/>
  <c r="A404" i="7"/>
  <c r="B429" i="2"/>
  <c r="B404" i="7" s="1"/>
  <c r="B412" i="7"/>
  <c r="A413" i="7"/>
  <c r="B413" i="7"/>
  <c r="A414" i="7"/>
  <c r="B414" i="7"/>
  <c r="A415" i="7"/>
  <c r="B415" i="7"/>
  <c r="B418" i="7"/>
  <c r="B419" i="7"/>
  <c r="B424" i="7"/>
  <c r="B427" i="7"/>
  <c r="B429" i="7"/>
  <c r="B430" i="7"/>
  <c r="B431" i="7"/>
  <c r="B443" i="7"/>
  <c r="A444" i="7"/>
  <c r="B444" i="7"/>
  <c r="A445" i="7"/>
  <c r="B445" i="7"/>
  <c r="B449" i="7"/>
  <c r="A450" i="7"/>
  <c r="B450" i="7"/>
  <c r="B453" i="7"/>
  <c r="A454" i="7"/>
  <c r="B454" i="7"/>
  <c r="A455" i="7"/>
  <c r="B455" i="7"/>
  <c r="B458" i="7"/>
  <c r="A459" i="7"/>
  <c r="B459" i="7"/>
  <c r="A460" i="7"/>
  <c r="B460" i="7"/>
  <c r="A461" i="7"/>
  <c r="B461" i="7"/>
  <c r="A462" i="7"/>
  <c r="B462" i="7"/>
  <c r="B471" i="7"/>
  <c r="B472" i="7"/>
  <c r="A473" i="7"/>
  <c r="B473" i="7"/>
  <c r="A475" i="7"/>
  <c r="B475" i="7"/>
  <c r="B481" i="7"/>
  <c r="A482" i="7"/>
  <c r="B482" i="7"/>
  <c r="B505" i="7"/>
  <c r="A506" i="7"/>
  <c r="B506" i="7"/>
  <c r="B515" i="7"/>
  <c r="A517" i="7"/>
  <c r="B517" i="7"/>
  <c r="A518" i="7"/>
  <c r="B518" i="7"/>
  <c r="A519" i="7"/>
  <c r="B519" i="7"/>
  <c r="B526" i="7"/>
  <c r="A527" i="7"/>
  <c r="B527" i="7"/>
  <c r="A528" i="7"/>
  <c r="B528" i="7"/>
  <c r="A529" i="7"/>
  <c r="B529" i="7"/>
  <c r="A530" i="7"/>
  <c r="B530" i="7"/>
  <c r="A531" i="7"/>
  <c r="B531" i="7"/>
  <c r="A532" i="7"/>
  <c r="B532" i="7"/>
  <c r="A535" i="7"/>
  <c r="B535" i="7"/>
  <c r="B550" i="7"/>
  <c r="A551" i="7"/>
  <c r="B551" i="7"/>
  <c r="B555" i="7"/>
  <c r="A556" i="7"/>
  <c r="B556" i="7"/>
  <c r="A557" i="7"/>
  <c r="B557" i="7"/>
  <c r="B583" i="7"/>
  <c r="A584" i="7"/>
  <c r="B584" i="7"/>
  <c r="A585" i="7"/>
  <c r="B585" i="7"/>
  <c r="B590" i="7"/>
  <c r="A591" i="7"/>
  <c r="B591" i="7"/>
  <c r="A592" i="7"/>
  <c r="B592" i="7"/>
  <c r="A594" i="7"/>
  <c r="B594" i="7"/>
  <c r="A595" i="7"/>
  <c r="B595" i="7"/>
  <c r="B598" i="7"/>
  <c r="A599" i="7"/>
  <c r="B599" i="7"/>
  <c r="A600" i="7"/>
  <c r="B600" i="7"/>
  <c r="A601" i="7"/>
  <c r="B601" i="7"/>
  <c r="A602" i="7"/>
  <c r="B602" i="7"/>
  <c r="A603" i="7"/>
  <c r="B603" i="7"/>
  <c r="A604" i="7"/>
  <c r="B604" i="7"/>
  <c r="A605" i="7"/>
  <c r="B605" i="7"/>
  <c r="A606" i="7"/>
  <c r="B606" i="7"/>
  <c r="A607" i="7"/>
  <c r="B607" i="7"/>
  <c r="A608" i="7"/>
  <c r="B608" i="7"/>
  <c r="A609" i="7"/>
  <c r="B609" i="7"/>
  <c r="A610" i="7"/>
  <c r="B610" i="7"/>
  <c r="B18" i="7"/>
  <c r="A19" i="7"/>
  <c r="B19" i="7"/>
  <c r="A20" i="7"/>
  <c r="B20" i="7"/>
  <c r="A24" i="7"/>
  <c r="B24" i="7"/>
  <c r="F71" i="10"/>
  <c r="C519" i="7"/>
  <c r="I519" i="7"/>
  <c r="G519" i="7"/>
  <c r="E519" i="7"/>
  <c r="I518" i="7"/>
  <c r="G518" i="7"/>
  <c r="E518" i="7"/>
  <c r="C518" i="7"/>
  <c r="B152" i="4"/>
  <c r="C152" i="4"/>
  <c r="B141" i="4"/>
  <c r="C151" i="4"/>
  <c r="B151" i="4"/>
  <c r="G517" i="7"/>
  <c r="I517" i="7"/>
  <c r="E517" i="7"/>
  <c r="C517" i="7"/>
  <c r="C540" i="2"/>
  <c r="B540" i="2"/>
  <c r="K419" i="2"/>
  <c r="K416" i="2"/>
  <c r="I404" i="7"/>
  <c r="I401" i="7"/>
  <c r="G404" i="7"/>
  <c r="G401" i="7"/>
  <c r="E404" i="7"/>
  <c r="E401" i="7"/>
  <c r="C426" i="2"/>
  <c r="C401" i="7" s="1"/>
  <c r="C203" i="7"/>
  <c r="E203" i="7"/>
  <c r="G203" i="7"/>
  <c r="I203" i="7"/>
  <c r="C204" i="7"/>
  <c r="E204" i="7"/>
  <c r="G204" i="7"/>
  <c r="I204" i="7"/>
  <c r="C205" i="7"/>
  <c r="E205" i="7"/>
  <c r="G205" i="7"/>
  <c r="I205" i="7"/>
  <c r="C206" i="7"/>
  <c r="E206" i="7"/>
  <c r="G206" i="7"/>
  <c r="I206" i="7"/>
  <c r="B602" i="2"/>
  <c r="B601" i="2"/>
  <c r="L200" i="3"/>
  <c r="K200" i="3"/>
  <c r="L199" i="3"/>
  <c r="K199" i="3"/>
  <c r="L198" i="3"/>
  <c r="K198" i="3"/>
  <c r="L197" i="3"/>
  <c r="K197" i="3"/>
  <c r="L169" i="3"/>
  <c r="K169" i="3"/>
  <c r="L168" i="3"/>
  <c r="K168" i="3"/>
  <c r="L166" i="3"/>
  <c r="L165" i="3"/>
  <c r="K165" i="3"/>
  <c r="L121" i="3"/>
  <c r="K121" i="3"/>
  <c r="L120" i="3"/>
  <c r="K120" i="3"/>
  <c r="L119" i="3"/>
  <c r="K119" i="3"/>
  <c r="L114" i="3"/>
  <c r="K114" i="3"/>
  <c r="L113" i="3"/>
  <c r="K113" i="3"/>
  <c r="L112" i="3"/>
  <c r="K112" i="3"/>
  <c r="K429" i="2"/>
  <c r="K426" i="2"/>
  <c r="I475" i="7"/>
  <c r="G475" i="7"/>
  <c r="E475" i="7"/>
  <c r="C146" i="3"/>
  <c r="B146" i="3"/>
  <c r="C475" i="7"/>
  <c r="B142" i="3"/>
  <c r="I326" i="7"/>
  <c r="G326" i="7"/>
  <c r="E326" i="7"/>
  <c r="B49" i="4"/>
  <c r="B56" i="4"/>
  <c r="I331" i="7"/>
  <c r="G331" i="7"/>
  <c r="E331" i="7"/>
  <c r="I321" i="7"/>
  <c r="G321" i="7"/>
  <c r="E321" i="7"/>
  <c r="I327" i="7"/>
  <c r="G327" i="7"/>
  <c r="E327" i="7"/>
  <c r="I325" i="7"/>
  <c r="G325" i="7"/>
  <c r="E325" i="7"/>
  <c r="I324" i="7"/>
  <c r="G324" i="7"/>
  <c r="E324" i="7"/>
  <c r="K378" i="2"/>
  <c r="B362" i="2"/>
  <c r="B361" i="2"/>
  <c r="B360" i="2"/>
  <c r="I317" i="7"/>
  <c r="G317" i="7"/>
  <c r="E317" i="7"/>
  <c r="B357" i="2"/>
  <c r="H115" i="3"/>
  <c r="H201" i="3"/>
  <c r="B535" i="2"/>
  <c r="C279" i="7"/>
  <c r="E279" i="7"/>
  <c r="G279" i="7"/>
  <c r="I279" i="7"/>
  <c r="C280" i="7"/>
  <c r="E280" i="7"/>
  <c r="G280" i="7"/>
  <c r="I280" i="7"/>
  <c r="C281" i="7"/>
  <c r="E281" i="7"/>
  <c r="G281" i="7"/>
  <c r="I281" i="7"/>
  <c r="C282" i="7"/>
  <c r="E282" i="7"/>
  <c r="G282" i="7"/>
  <c r="I282" i="7"/>
  <c r="C283" i="7"/>
  <c r="E283" i="7"/>
  <c r="G283" i="7"/>
  <c r="I283" i="7"/>
  <c r="C284" i="7"/>
  <c r="E284" i="7"/>
  <c r="G284" i="7"/>
  <c r="I284" i="7"/>
  <c r="C285" i="7"/>
  <c r="E285" i="7"/>
  <c r="G285" i="7"/>
  <c r="I285" i="7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1" i="2"/>
  <c r="K242" i="2"/>
  <c r="K243" i="2"/>
  <c r="K244" i="2"/>
  <c r="K245" i="2"/>
  <c r="K246" i="2"/>
  <c r="K247" i="2"/>
  <c r="K248" i="2"/>
  <c r="K249" i="2"/>
  <c r="K250" i="2"/>
  <c r="K251" i="2"/>
  <c r="K318" i="2"/>
  <c r="K319" i="2"/>
  <c r="K320" i="2"/>
  <c r="K322" i="2"/>
  <c r="K323" i="2"/>
  <c r="K324" i="2"/>
  <c r="K325" i="2"/>
  <c r="G202" i="7"/>
  <c r="I202" i="7"/>
  <c r="E202" i="7"/>
  <c r="C202" i="7"/>
  <c r="G201" i="7"/>
  <c r="I201" i="7"/>
  <c r="E201" i="7"/>
  <c r="C201" i="7"/>
  <c r="G200" i="7"/>
  <c r="I200" i="7"/>
  <c r="E200" i="7"/>
  <c r="C200" i="7"/>
  <c r="G199" i="7"/>
  <c r="I199" i="7"/>
  <c r="E199" i="7"/>
  <c r="C199" i="7"/>
  <c r="G198" i="7"/>
  <c r="I198" i="7"/>
  <c r="E198" i="7"/>
  <c r="C198" i="7"/>
  <c r="G197" i="7"/>
  <c r="I197" i="7"/>
  <c r="E197" i="7"/>
  <c r="C197" i="7"/>
  <c r="G196" i="7"/>
  <c r="I196" i="7"/>
  <c r="E196" i="7"/>
  <c r="C196" i="7"/>
  <c r="G195" i="7"/>
  <c r="I195" i="7"/>
  <c r="E195" i="7"/>
  <c r="C195" i="7"/>
  <c r="G194" i="7"/>
  <c r="I194" i="7"/>
  <c r="E194" i="7"/>
  <c r="C194" i="7"/>
  <c r="G193" i="7"/>
  <c r="I193" i="7"/>
  <c r="E193" i="7"/>
  <c r="C193" i="7"/>
  <c r="G192" i="7"/>
  <c r="I192" i="7"/>
  <c r="E192" i="7"/>
  <c r="C192" i="7"/>
  <c r="G191" i="7"/>
  <c r="I191" i="7"/>
  <c r="E191" i="7"/>
  <c r="C191" i="7"/>
  <c r="G190" i="7"/>
  <c r="I190" i="7"/>
  <c r="E190" i="7"/>
  <c r="C190" i="7"/>
  <c r="G189" i="7"/>
  <c r="I189" i="7"/>
  <c r="E189" i="7"/>
  <c r="C189" i="7"/>
  <c r="G188" i="7"/>
  <c r="I188" i="7"/>
  <c r="E188" i="7"/>
  <c r="C188" i="7"/>
  <c r="G187" i="7"/>
  <c r="I187" i="7"/>
  <c r="E187" i="7"/>
  <c r="C187" i="7"/>
  <c r="G186" i="7"/>
  <c r="I186" i="7"/>
  <c r="E186" i="7"/>
  <c r="C186" i="7"/>
  <c r="G185" i="7"/>
  <c r="I185" i="7"/>
  <c r="E185" i="7"/>
  <c r="C185" i="7"/>
  <c r="G184" i="7"/>
  <c r="I184" i="7"/>
  <c r="E184" i="7"/>
  <c r="C184" i="7"/>
  <c r="G183" i="7"/>
  <c r="I183" i="7"/>
  <c r="E183" i="7"/>
  <c r="C183" i="7"/>
  <c r="G182" i="7"/>
  <c r="I182" i="7"/>
  <c r="E182" i="7"/>
  <c r="C182" i="7"/>
  <c r="G181" i="7"/>
  <c r="I181" i="7"/>
  <c r="E181" i="7"/>
  <c r="C181" i="7"/>
  <c r="F70" i="10"/>
  <c r="F69" i="10"/>
  <c r="B111" i="4"/>
  <c r="B110" i="4"/>
  <c r="B103" i="4"/>
  <c r="K491" i="2"/>
  <c r="K497" i="2"/>
  <c r="G462" i="7"/>
  <c r="I462" i="7"/>
  <c r="E462" i="7"/>
  <c r="C462" i="7"/>
  <c r="G461" i="7"/>
  <c r="I461" i="7"/>
  <c r="E461" i="7"/>
  <c r="C461" i="7"/>
  <c r="B497" i="2"/>
  <c r="B496" i="2"/>
  <c r="B495" i="2"/>
  <c r="B494" i="2"/>
  <c r="C368" i="7"/>
  <c r="E368" i="7"/>
  <c r="G368" i="7"/>
  <c r="I368" i="7"/>
  <c r="G180" i="7"/>
  <c r="I180" i="7"/>
  <c r="E180" i="7"/>
  <c r="C180" i="7"/>
  <c r="G179" i="7"/>
  <c r="I179" i="7"/>
  <c r="E179" i="7"/>
  <c r="C179" i="7"/>
  <c r="K224" i="2"/>
  <c r="K225" i="2"/>
  <c r="K226" i="2"/>
  <c r="G178" i="7"/>
  <c r="I178" i="7"/>
  <c r="E178" i="7"/>
  <c r="C178" i="7"/>
  <c r="G177" i="7"/>
  <c r="I177" i="7"/>
  <c r="E177" i="7"/>
  <c r="C177" i="7"/>
  <c r="G176" i="7"/>
  <c r="I176" i="7"/>
  <c r="E176" i="7"/>
  <c r="C176" i="7"/>
  <c r="F115" i="3"/>
  <c r="F201" i="3"/>
  <c r="G348" i="7"/>
  <c r="I348" i="7"/>
  <c r="E348" i="7"/>
  <c r="G347" i="7"/>
  <c r="I347" i="7"/>
  <c r="E347" i="7"/>
  <c r="G346" i="7"/>
  <c r="I346" i="7"/>
  <c r="E346" i="7"/>
  <c r="G345" i="7"/>
  <c r="I345" i="7"/>
  <c r="E345" i="7"/>
  <c r="C346" i="7"/>
  <c r="C347" i="7"/>
  <c r="C348" i="7"/>
  <c r="C345" i="7"/>
  <c r="B72" i="4"/>
  <c r="B74" i="4"/>
  <c r="B73" i="4"/>
  <c r="B71" i="4"/>
  <c r="B64" i="4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10" i="2"/>
  <c r="D72" i="10"/>
  <c r="E72" i="10"/>
  <c r="F68" i="10"/>
  <c r="F72" i="10" s="1"/>
  <c r="G473" i="7"/>
  <c r="I473" i="7"/>
  <c r="E473" i="7"/>
  <c r="C473" i="7"/>
  <c r="G472" i="7"/>
  <c r="I472" i="7"/>
  <c r="E472" i="7"/>
  <c r="C472" i="7"/>
  <c r="C580" i="2"/>
  <c r="C577" i="2"/>
  <c r="C576" i="2"/>
  <c r="C575" i="2"/>
  <c r="C162" i="4"/>
  <c r="K516" i="2"/>
  <c r="K346" i="2"/>
  <c r="K347" i="2"/>
  <c r="K350" i="2"/>
  <c r="K351" i="2"/>
  <c r="K352" i="2"/>
  <c r="K353" i="2"/>
  <c r="K354" i="2"/>
  <c r="K345" i="2"/>
  <c r="K314" i="2"/>
  <c r="B162" i="4"/>
  <c r="G535" i="7"/>
  <c r="I535" i="7"/>
  <c r="E535" i="7"/>
  <c r="C535" i="7"/>
  <c r="B580" i="2"/>
  <c r="B576" i="2"/>
  <c r="B577" i="2"/>
  <c r="B575" i="2"/>
  <c r="K466" i="2"/>
  <c r="K463" i="2"/>
  <c r="K464" i="2"/>
  <c r="G128" i="7"/>
  <c r="I128" i="7"/>
  <c r="G129" i="7"/>
  <c r="I129" i="7"/>
  <c r="G130" i="7"/>
  <c r="I130" i="7"/>
  <c r="G131" i="7"/>
  <c r="I131" i="7"/>
  <c r="G132" i="7"/>
  <c r="I132" i="7"/>
  <c r="G133" i="7"/>
  <c r="I133" i="7"/>
  <c r="G134" i="7"/>
  <c r="I134" i="7"/>
  <c r="G135" i="7"/>
  <c r="I135" i="7"/>
  <c r="G136" i="7"/>
  <c r="I136" i="7"/>
  <c r="G137" i="7"/>
  <c r="I137" i="7"/>
  <c r="G138" i="7"/>
  <c r="I138" i="7"/>
  <c r="G139" i="7"/>
  <c r="I139" i="7"/>
  <c r="G140" i="7"/>
  <c r="I140" i="7"/>
  <c r="G141" i="7"/>
  <c r="I141" i="7"/>
  <c r="G142" i="7"/>
  <c r="I142" i="7"/>
  <c r="G143" i="7"/>
  <c r="I143" i="7"/>
  <c r="G144" i="7"/>
  <c r="I144" i="7"/>
  <c r="G145" i="7"/>
  <c r="I145" i="7"/>
  <c r="G146" i="7"/>
  <c r="I146" i="7"/>
  <c r="G147" i="7"/>
  <c r="I147" i="7"/>
  <c r="G148" i="7"/>
  <c r="I148" i="7"/>
  <c r="G149" i="7"/>
  <c r="I149" i="7"/>
  <c r="G150" i="7"/>
  <c r="I150" i="7"/>
  <c r="G151" i="7"/>
  <c r="I151" i="7"/>
  <c r="G152" i="7"/>
  <c r="I152" i="7"/>
  <c r="G153" i="7"/>
  <c r="I153" i="7"/>
  <c r="G154" i="7"/>
  <c r="I154" i="7"/>
  <c r="G155" i="7"/>
  <c r="I155" i="7"/>
  <c r="G156" i="7"/>
  <c r="I156" i="7"/>
  <c r="G157" i="7"/>
  <c r="I157" i="7"/>
  <c r="G158" i="7"/>
  <c r="I158" i="7"/>
  <c r="G159" i="7"/>
  <c r="I159" i="7"/>
  <c r="G160" i="7"/>
  <c r="I160" i="7"/>
  <c r="G161" i="7"/>
  <c r="I161" i="7"/>
  <c r="G162" i="7"/>
  <c r="I162" i="7"/>
  <c r="G163" i="7"/>
  <c r="I163" i="7"/>
  <c r="G164" i="7"/>
  <c r="I164" i="7"/>
  <c r="G165" i="7"/>
  <c r="I165" i="7"/>
  <c r="G166" i="7"/>
  <c r="I166" i="7"/>
  <c r="G167" i="7"/>
  <c r="I167" i="7"/>
  <c r="G168" i="7"/>
  <c r="I168" i="7"/>
  <c r="G169" i="7"/>
  <c r="I169" i="7"/>
  <c r="G170" i="7"/>
  <c r="I170" i="7"/>
  <c r="G172" i="7"/>
  <c r="I172" i="7"/>
  <c r="G173" i="7"/>
  <c r="I173" i="7"/>
  <c r="G174" i="7"/>
  <c r="I174" i="7"/>
  <c r="G175" i="7"/>
  <c r="I175" i="7"/>
  <c r="G235" i="7"/>
  <c r="I235" i="7"/>
  <c r="G236" i="7"/>
  <c r="I236" i="7"/>
  <c r="G237" i="7"/>
  <c r="I237" i="7"/>
  <c r="G238" i="7"/>
  <c r="I238" i="7"/>
  <c r="G239" i="7"/>
  <c r="I239" i="7"/>
  <c r="G240" i="7"/>
  <c r="I240" i="7"/>
  <c r="G242" i="7"/>
  <c r="I242" i="7"/>
  <c r="G254" i="7"/>
  <c r="I254" i="7"/>
  <c r="G255" i="7"/>
  <c r="I255" i="7"/>
  <c r="G256" i="7"/>
  <c r="I256" i="7"/>
  <c r="G257" i="7"/>
  <c r="I257" i="7"/>
  <c r="G258" i="7"/>
  <c r="I258" i="7"/>
  <c r="G259" i="7"/>
  <c r="I259" i="7"/>
  <c r="G260" i="7"/>
  <c r="I260" i="7"/>
  <c r="G261" i="7"/>
  <c r="I261" i="7"/>
  <c r="G262" i="7"/>
  <c r="I262" i="7"/>
  <c r="G263" i="7"/>
  <c r="I263" i="7"/>
  <c r="G264" i="7"/>
  <c r="I264" i="7"/>
  <c r="G265" i="7"/>
  <c r="I265" i="7"/>
  <c r="G266" i="7"/>
  <c r="I266" i="7"/>
  <c r="G267" i="7"/>
  <c r="I267" i="7"/>
  <c r="G268" i="7"/>
  <c r="I268" i="7"/>
  <c r="G269" i="7"/>
  <c r="I269" i="7"/>
  <c r="G270" i="7"/>
  <c r="I270" i="7"/>
  <c r="G271" i="7"/>
  <c r="I271" i="7"/>
  <c r="G272" i="7"/>
  <c r="I272" i="7"/>
  <c r="G273" i="7"/>
  <c r="I273" i="7"/>
  <c r="G274" i="7"/>
  <c r="I274" i="7"/>
  <c r="G275" i="7"/>
  <c r="I275" i="7"/>
  <c r="G276" i="7"/>
  <c r="I276" i="7"/>
  <c r="G277" i="7"/>
  <c r="I277" i="7"/>
  <c r="G278" i="7"/>
  <c r="I278" i="7"/>
  <c r="G289" i="7"/>
  <c r="I289" i="7"/>
  <c r="G290" i="7"/>
  <c r="I290" i="7"/>
  <c r="G291" i="7"/>
  <c r="I291" i="7"/>
  <c r="B380" i="2"/>
  <c r="B18" i="4"/>
  <c r="B158" i="4"/>
  <c r="B123" i="4"/>
  <c r="B116" i="4"/>
  <c r="B1" i="4"/>
  <c r="B13" i="4"/>
  <c r="B39" i="4"/>
  <c r="B45" i="4"/>
  <c r="B52" i="4"/>
  <c r="B77" i="4"/>
  <c r="B165" i="4"/>
  <c r="B172" i="4"/>
  <c r="B180" i="4"/>
  <c r="A1" i="5"/>
  <c r="A1" i="6" s="1"/>
  <c r="N1" i="5"/>
  <c r="B6" i="5"/>
  <c r="F6" i="5" s="1"/>
  <c r="D6" i="5"/>
  <c r="H6" i="5" s="1"/>
  <c r="B526" i="2"/>
  <c r="B531" i="2"/>
  <c r="K531" i="2"/>
  <c r="K528" i="2"/>
  <c r="K306" i="2"/>
  <c r="K307" i="2"/>
  <c r="K308" i="2"/>
  <c r="K309" i="2"/>
  <c r="K311" i="2"/>
  <c r="K312" i="2"/>
  <c r="K313" i="2"/>
  <c r="K315" i="2"/>
  <c r="K316" i="2"/>
  <c r="K317" i="2"/>
  <c r="K171" i="2"/>
  <c r="K172" i="2"/>
  <c r="K173" i="2"/>
  <c r="K175" i="2"/>
  <c r="K176" i="2"/>
  <c r="K179" i="2"/>
  <c r="K180" i="2"/>
  <c r="K181" i="2"/>
  <c r="K182" i="2"/>
  <c r="K183" i="2"/>
  <c r="K184" i="2"/>
  <c r="K185" i="2"/>
  <c r="K186" i="2"/>
  <c r="K187" i="2"/>
  <c r="K188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9" i="2"/>
  <c r="K210" i="2"/>
  <c r="K211" i="2"/>
  <c r="K212" i="2"/>
  <c r="K213" i="2"/>
  <c r="K214" i="2"/>
  <c r="K215" i="2"/>
  <c r="K217" i="2"/>
  <c r="K218" i="2"/>
  <c r="K220" i="2"/>
  <c r="K221" i="2"/>
  <c r="K222" i="2"/>
  <c r="K223" i="2"/>
  <c r="B20" i="2"/>
  <c r="K22" i="2"/>
  <c r="K23" i="2"/>
  <c r="B452" i="2"/>
  <c r="K454" i="2"/>
  <c r="K455" i="2"/>
  <c r="K457" i="2"/>
  <c r="K458" i="2"/>
  <c r="B58" i="2"/>
  <c r="B161" i="2"/>
  <c r="B168" i="2"/>
  <c r="K287" i="2"/>
  <c r="K289" i="2"/>
  <c r="K290" i="2"/>
  <c r="K293" i="2"/>
  <c r="K294" i="2"/>
  <c r="K295" i="2"/>
  <c r="K296" i="2"/>
  <c r="K297" i="2"/>
  <c r="K298" i="2"/>
  <c r="K300" i="2"/>
  <c r="K302" i="2"/>
  <c r="K303" i="2"/>
  <c r="K304" i="2"/>
  <c r="K305" i="2"/>
  <c r="K334" i="2"/>
  <c r="K335" i="2"/>
  <c r="K336" i="2"/>
  <c r="K340" i="2"/>
  <c r="B343" i="2"/>
  <c r="B376" i="2"/>
  <c r="K380" i="2"/>
  <c r="B383" i="2"/>
  <c r="K391" i="2"/>
  <c r="K387" i="2"/>
  <c r="K389" i="2"/>
  <c r="K385" i="2"/>
  <c r="B394" i="2"/>
  <c r="K397" i="2"/>
  <c r="K399" i="2"/>
  <c r="K396" i="2"/>
  <c r="B510" i="2"/>
  <c r="B414" i="2"/>
  <c r="B437" i="2"/>
  <c r="K439" i="2"/>
  <c r="B470" i="2"/>
  <c r="K472" i="2"/>
  <c r="K474" i="2"/>
  <c r="B461" i="2"/>
  <c r="B477" i="2"/>
  <c r="K479" i="2"/>
  <c r="K480" i="2"/>
  <c r="K482" i="2"/>
  <c r="K483" i="2"/>
  <c r="B486" i="2"/>
  <c r="K488" i="2"/>
  <c r="K489" i="2"/>
  <c r="K494" i="2"/>
  <c r="K495" i="2"/>
  <c r="B553" i="2"/>
  <c r="K555" i="2"/>
  <c r="K556" i="2"/>
  <c r="K557" i="2"/>
  <c r="K575" i="2"/>
  <c r="K576" i="2"/>
  <c r="K577" i="2"/>
  <c r="B596" i="2"/>
  <c r="B637" i="2"/>
  <c r="K640" i="2"/>
  <c r="B644" i="2"/>
  <c r="K646" i="2"/>
  <c r="K647" i="2"/>
  <c r="K648" i="2"/>
  <c r="K649" i="2"/>
  <c r="K650" i="2"/>
  <c r="B1" i="3"/>
  <c r="B110" i="3"/>
  <c r="B117" i="3"/>
  <c r="B163" i="3"/>
  <c r="B189" i="3"/>
  <c r="B195" i="3"/>
  <c r="I506" i="7"/>
  <c r="G506" i="7"/>
  <c r="E506" i="7"/>
  <c r="C506" i="7"/>
  <c r="C290" i="7"/>
  <c r="E290" i="7"/>
  <c r="C291" i="7"/>
  <c r="E291" i="7"/>
  <c r="C258" i="7"/>
  <c r="E258" i="7"/>
  <c r="C259" i="7"/>
  <c r="E259" i="7"/>
  <c r="C260" i="7"/>
  <c r="E260" i="7"/>
  <c r="C261" i="7"/>
  <c r="E261" i="7"/>
  <c r="C262" i="7"/>
  <c r="E262" i="7"/>
  <c r="C263" i="7"/>
  <c r="E263" i="7"/>
  <c r="C264" i="7"/>
  <c r="E264" i="7"/>
  <c r="C265" i="7"/>
  <c r="E265" i="7"/>
  <c r="C266" i="7"/>
  <c r="E266" i="7"/>
  <c r="C267" i="7"/>
  <c r="E267" i="7"/>
  <c r="C268" i="7"/>
  <c r="E268" i="7"/>
  <c r="C269" i="7"/>
  <c r="E269" i="7"/>
  <c r="C270" i="7"/>
  <c r="E270" i="7"/>
  <c r="C271" i="7"/>
  <c r="E271" i="7"/>
  <c r="C272" i="7"/>
  <c r="E272" i="7"/>
  <c r="C273" i="7"/>
  <c r="E273" i="7"/>
  <c r="C274" i="7"/>
  <c r="E274" i="7"/>
  <c r="C275" i="7"/>
  <c r="E275" i="7"/>
  <c r="C276" i="7"/>
  <c r="E276" i="7"/>
  <c r="C277" i="7"/>
  <c r="E277" i="7"/>
  <c r="C278" i="7"/>
  <c r="E278" i="7"/>
  <c r="C255" i="7"/>
  <c r="E255" i="7"/>
  <c r="C256" i="7"/>
  <c r="E256" i="7"/>
  <c r="C257" i="7"/>
  <c r="E257" i="7"/>
  <c r="G527" i="7"/>
  <c r="I527" i="7"/>
  <c r="E527" i="7"/>
  <c r="E528" i="7"/>
  <c r="C527" i="7"/>
  <c r="I118" i="7"/>
  <c r="G118" i="7"/>
  <c r="E118" i="7"/>
  <c r="C129" i="7"/>
  <c r="E129" i="7"/>
  <c r="C130" i="7"/>
  <c r="E130" i="7"/>
  <c r="C131" i="7"/>
  <c r="E131" i="7"/>
  <c r="C132" i="7"/>
  <c r="E132" i="7"/>
  <c r="C133" i="7"/>
  <c r="E133" i="7"/>
  <c r="C134" i="7"/>
  <c r="E134" i="7"/>
  <c r="C135" i="7"/>
  <c r="E135" i="7"/>
  <c r="C136" i="7"/>
  <c r="E136" i="7"/>
  <c r="C137" i="7"/>
  <c r="E137" i="7"/>
  <c r="C138" i="7"/>
  <c r="E138" i="7"/>
  <c r="C139" i="7"/>
  <c r="E139" i="7"/>
  <c r="C140" i="7"/>
  <c r="E140" i="7"/>
  <c r="C141" i="7"/>
  <c r="E141" i="7"/>
  <c r="C142" i="7"/>
  <c r="E142" i="7"/>
  <c r="C143" i="7"/>
  <c r="E143" i="7"/>
  <c r="C144" i="7"/>
  <c r="E144" i="7"/>
  <c r="C145" i="7"/>
  <c r="E145" i="7"/>
  <c r="C146" i="7"/>
  <c r="E146" i="7"/>
  <c r="C147" i="7"/>
  <c r="E147" i="7"/>
  <c r="C148" i="7"/>
  <c r="E148" i="7"/>
  <c r="C149" i="7"/>
  <c r="E149" i="7"/>
  <c r="C150" i="7"/>
  <c r="E150" i="7"/>
  <c r="C151" i="7"/>
  <c r="E151" i="7"/>
  <c r="C152" i="7"/>
  <c r="E152" i="7"/>
  <c r="C153" i="7"/>
  <c r="E153" i="7"/>
  <c r="C154" i="7"/>
  <c r="E154" i="7"/>
  <c r="C155" i="7"/>
  <c r="E155" i="7"/>
  <c r="C156" i="7"/>
  <c r="E156" i="7"/>
  <c r="C157" i="7"/>
  <c r="E157" i="7"/>
  <c r="C158" i="7"/>
  <c r="E158" i="7"/>
  <c r="C159" i="7"/>
  <c r="E159" i="7"/>
  <c r="C160" i="7"/>
  <c r="E160" i="7"/>
  <c r="C161" i="7"/>
  <c r="E161" i="7"/>
  <c r="C162" i="7"/>
  <c r="E162" i="7"/>
  <c r="C163" i="7"/>
  <c r="E163" i="7"/>
  <c r="C164" i="7"/>
  <c r="E164" i="7"/>
  <c r="C165" i="7"/>
  <c r="E165" i="7"/>
  <c r="C166" i="7"/>
  <c r="E166" i="7"/>
  <c r="C167" i="7"/>
  <c r="E167" i="7"/>
  <c r="C168" i="7"/>
  <c r="E168" i="7"/>
  <c r="C169" i="7"/>
  <c r="E169" i="7"/>
  <c r="C170" i="7"/>
  <c r="E170" i="7"/>
  <c r="C172" i="7"/>
  <c r="E172" i="7"/>
  <c r="C173" i="7"/>
  <c r="E173" i="7"/>
  <c r="C174" i="7"/>
  <c r="E174" i="7"/>
  <c r="C175" i="7"/>
  <c r="E175" i="7"/>
  <c r="G600" i="7"/>
  <c r="I600" i="7"/>
  <c r="G601" i="7"/>
  <c r="I601" i="7"/>
  <c r="G602" i="7"/>
  <c r="I602" i="7"/>
  <c r="G603" i="7"/>
  <c r="I603" i="7"/>
  <c r="G604" i="7"/>
  <c r="I604" i="7"/>
  <c r="G605" i="7"/>
  <c r="I605" i="7"/>
  <c r="G606" i="7"/>
  <c r="I606" i="7"/>
  <c r="G607" i="7"/>
  <c r="I607" i="7"/>
  <c r="G608" i="7"/>
  <c r="I608" i="7"/>
  <c r="G609" i="7"/>
  <c r="I609" i="7"/>
  <c r="G610" i="7"/>
  <c r="I610" i="7"/>
  <c r="C607" i="7"/>
  <c r="E607" i="7"/>
  <c r="C608" i="7"/>
  <c r="E608" i="7"/>
  <c r="C609" i="7"/>
  <c r="E609" i="7"/>
  <c r="C610" i="7"/>
  <c r="E610" i="7"/>
  <c r="C603" i="7"/>
  <c r="E603" i="7"/>
  <c r="C600" i="7"/>
  <c r="E600" i="7"/>
  <c r="C601" i="7"/>
  <c r="E601" i="7"/>
  <c r="C602" i="7"/>
  <c r="E602" i="7"/>
  <c r="C482" i="7"/>
  <c r="I482" i="7"/>
  <c r="G482" i="7"/>
  <c r="E482" i="7"/>
  <c r="B1" i="7"/>
  <c r="C606" i="7"/>
  <c r="C605" i="7"/>
  <c r="C604" i="7"/>
  <c r="C599" i="7"/>
  <c r="C592" i="7"/>
  <c r="C595" i="7"/>
  <c r="C591" i="7"/>
  <c r="C594" i="7"/>
  <c r="C585" i="7"/>
  <c r="C584" i="7"/>
  <c r="C557" i="7"/>
  <c r="C556" i="7"/>
  <c r="C551" i="7"/>
  <c r="C450" i="7"/>
  <c r="C431" i="7"/>
  <c r="C430" i="7"/>
  <c r="C429" i="7"/>
  <c r="C427" i="7"/>
  <c r="C424" i="7"/>
  <c r="C419" i="7"/>
  <c r="C354" i="7"/>
  <c r="C353" i="7"/>
  <c r="C352" i="7"/>
  <c r="C351" i="7"/>
  <c r="C350" i="7"/>
  <c r="C349" i="7"/>
  <c r="C335" i="7"/>
  <c r="C313" i="7"/>
  <c r="C312" i="7"/>
  <c r="C310" i="7"/>
  <c r="C309" i="7"/>
  <c r="C308" i="7"/>
  <c r="C306" i="7"/>
  <c r="C24" i="7"/>
  <c r="C20" i="7"/>
  <c r="C19" i="7"/>
  <c r="G19" i="7"/>
  <c r="I19" i="7"/>
  <c r="G20" i="7"/>
  <c r="I20" i="7"/>
  <c r="E24" i="7"/>
  <c r="G24" i="7"/>
  <c r="I24" i="7"/>
  <c r="C28" i="7"/>
  <c r="E28" i="7"/>
  <c r="G28" i="7"/>
  <c r="I28" i="7"/>
  <c r="C29" i="7"/>
  <c r="E29" i="7"/>
  <c r="G29" i="7"/>
  <c r="I29" i="7"/>
  <c r="C30" i="7"/>
  <c r="E30" i="7"/>
  <c r="G30" i="7"/>
  <c r="I30" i="7"/>
  <c r="C34" i="7"/>
  <c r="E34" i="7"/>
  <c r="G34" i="7"/>
  <c r="I34" i="7"/>
  <c r="C35" i="7"/>
  <c r="E35" i="7"/>
  <c r="G35" i="7"/>
  <c r="I35" i="7"/>
  <c r="C435" i="7"/>
  <c r="E435" i="7"/>
  <c r="G435" i="7"/>
  <c r="I435" i="7"/>
  <c r="C436" i="7"/>
  <c r="E436" i="7"/>
  <c r="G436" i="7"/>
  <c r="I436" i="7"/>
  <c r="C64" i="7"/>
  <c r="E64" i="7"/>
  <c r="G64" i="7"/>
  <c r="I64" i="7"/>
  <c r="C65" i="7"/>
  <c r="G65" i="7"/>
  <c r="I65" i="7"/>
  <c r="C66" i="7"/>
  <c r="G66" i="7"/>
  <c r="I66" i="7"/>
  <c r="C67" i="7"/>
  <c r="E67" i="7"/>
  <c r="G67" i="7"/>
  <c r="I67" i="7"/>
  <c r="C68" i="7"/>
  <c r="E68" i="7"/>
  <c r="G68" i="7"/>
  <c r="I68" i="7"/>
  <c r="C69" i="7"/>
  <c r="E69" i="7"/>
  <c r="G69" i="7"/>
  <c r="I69" i="7"/>
  <c r="C70" i="7"/>
  <c r="E70" i="7"/>
  <c r="G70" i="7"/>
  <c r="I70" i="7"/>
  <c r="C71" i="7"/>
  <c r="E71" i="7"/>
  <c r="G71" i="7"/>
  <c r="I71" i="7"/>
  <c r="C72" i="7"/>
  <c r="E72" i="7"/>
  <c r="G72" i="7"/>
  <c r="I72" i="7"/>
  <c r="C73" i="7"/>
  <c r="E73" i="7"/>
  <c r="G73" i="7"/>
  <c r="I73" i="7"/>
  <c r="C74" i="7"/>
  <c r="E74" i="7"/>
  <c r="G74" i="7"/>
  <c r="I74" i="7"/>
  <c r="C75" i="7"/>
  <c r="E75" i="7"/>
  <c r="G75" i="7"/>
  <c r="I75" i="7"/>
  <c r="C76" i="7"/>
  <c r="E76" i="7"/>
  <c r="G76" i="7"/>
  <c r="I76" i="7"/>
  <c r="C77" i="7"/>
  <c r="E77" i="7"/>
  <c r="G77" i="7"/>
  <c r="I77" i="7"/>
  <c r="C78" i="7"/>
  <c r="E78" i="7"/>
  <c r="G78" i="7"/>
  <c r="I78" i="7"/>
  <c r="C79" i="7"/>
  <c r="E79" i="7"/>
  <c r="G79" i="7"/>
  <c r="I79" i="7"/>
  <c r="C80" i="7"/>
  <c r="E80" i="7"/>
  <c r="G80" i="7"/>
  <c r="I80" i="7"/>
  <c r="C81" i="7"/>
  <c r="E81" i="7"/>
  <c r="G81" i="7"/>
  <c r="I81" i="7"/>
  <c r="C82" i="7"/>
  <c r="E82" i="7"/>
  <c r="G82" i="7"/>
  <c r="I82" i="7"/>
  <c r="C83" i="7"/>
  <c r="E83" i="7"/>
  <c r="G83" i="7"/>
  <c r="I83" i="7"/>
  <c r="C84" i="7"/>
  <c r="E84" i="7"/>
  <c r="G84" i="7"/>
  <c r="I84" i="7"/>
  <c r="C85" i="7"/>
  <c r="E85" i="7"/>
  <c r="G85" i="7"/>
  <c r="I85" i="7"/>
  <c r="C86" i="7"/>
  <c r="E86" i="7"/>
  <c r="G86" i="7"/>
  <c r="I86" i="7"/>
  <c r="C87" i="7"/>
  <c r="E87" i="7"/>
  <c r="G87" i="7"/>
  <c r="I87" i="7"/>
  <c r="C88" i="7"/>
  <c r="E88" i="7"/>
  <c r="G88" i="7"/>
  <c r="I88" i="7"/>
  <c r="C89" i="7"/>
  <c r="E89" i="7"/>
  <c r="G89" i="7"/>
  <c r="I89" i="7"/>
  <c r="C90" i="7"/>
  <c r="E90" i="7"/>
  <c r="G90" i="7"/>
  <c r="I90" i="7"/>
  <c r="C91" i="7"/>
  <c r="E91" i="7"/>
  <c r="G91" i="7"/>
  <c r="I91" i="7"/>
  <c r="C92" i="7"/>
  <c r="E92" i="7"/>
  <c r="G92" i="7"/>
  <c r="I92" i="7"/>
  <c r="C93" i="7"/>
  <c r="E93" i="7"/>
  <c r="G93" i="7"/>
  <c r="I93" i="7"/>
  <c r="C94" i="7"/>
  <c r="E94" i="7"/>
  <c r="G94" i="7"/>
  <c r="I94" i="7"/>
  <c r="C95" i="7"/>
  <c r="E95" i="7"/>
  <c r="G95" i="7"/>
  <c r="I95" i="7"/>
  <c r="C96" i="7"/>
  <c r="E96" i="7"/>
  <c r="G96" i="7"/>
  <c r="I96" i="7"/>
  <c r="C97" i="7"/>
  <c r="E97" i="7"/>
  <c r="G97" i="7"/>
  <c r="I97" i="7"/>
  <c r="C98" i="7"/>
  <c r="E98" i="7"/>
  <c r="G98" i="7"/>
  <c r="I98" i="7"/>
  <c r="C99" i="7"/>
  <c r="E99" i="7"/>
  <c r="G99" i="7"/>
  <c r="I99" i="7"/>
  <c r="C101" i="7"/>
  <c r="E101" i="7"/>
  <c r="G101" i="7"/>
  <c r="I101" i="7"/>
  <c r="C102" i="7"/>
  <c r="E102" i="7"/>
  <c r="G102" i="7"/>
  <c r="I102" i="7"/>
  <c r="C103" i="7"/>
  <c r="E103" i="7"/>
  <c r="G103" i="7"/>
  <c r="I103" i="7"/>
  <c r="C104" i="7"/>
  <c r="E104" i="7"/>
  <c r="G104" i="7"/>
  <c r="I104" i="7"/>
  <c r="C105" i="7"/>
  <c r="E105" i="7"/>
  <c r="G105" i="7"/>
  <c r="I105" i="7"/>
  <c r="C106" i="7"/>
  <c r="E106" i="7"/>
  <c r="G106" i="7"/>
  <c r="I106" i="7"/>
  <c r="C107" i="7"/>
  <c r="E107" i="7"/>
  <c r="G107" i="7"/>
  <c r="I107" i="7"/>
  <c r="C108" i="7"/>
  <c r="E108" i="7"/>
  <c r="G108" i="7"/>
  <c r="I108" i="7"/>
  <c r="C109" i="7"/>
  <c r="E109" i="7"/>
  <c r="G109" i="7"/>
  <c r="I109" i="7"/>
  <c r="C110" i="7"/>
  <c r="E110" i="7"/>
  <c r="G110" i="7"/>
  <c r="I110" i="7"/>
  <c r="C111" i="7"/>
  <c r="E111" i="7"/>
  <c r="G111" i="7"/>
  <c r="I111" i="7"/>
  <c r="C112" i="7"/>
  <c r="E112" i="7"/>
  <c r="G112" i="7"/>
  <c r="I112" i="7"/>
  <c r="C113" i="7"/>
  <c r="E113" i="7"/>
  <c r="G113" i="7"/>
  <c r="I113" i="7"/>
  <c r="C114" i="7"/>
  <c r="E114" i="7"/>
  <c r="G114" i="7"/>
  <c r="I114" i="7"/>
  <c r="C118" i="7"/>
  <c r="C128" i="7"/>
  <c r="E128" i="7"/>
  <c r="C235" i="7"/>
  <c r="E235" i="7"/>
  <c r="C236" i="7"/>
  <c r="E236" i="7"/>
  <c r="C237" i="7"/>
  <c r="E237" i="7"/>
  <c r="C238" i="7"/>
  <c r="E238" i="7"/>
  <c r="C239" i="7"/>
  <c r="E239" i="7"/>
  <c r="C240" i="7"/>
  <c r="E240" i="7"/>
  <c r="C242" i="7"/>
  <c r="E242" i="7"/>
  <c r="C254" i="7"/>
  <c r="E254" i="7"/>
  <c r="C289" i="7"/>
  <c r="E289" i="7"/>
  <c r="E308" i="7"/>
  <c r="G308" i="7"/>
  <c r="I308" i="7"/>
  <c r="E309" i="7"/>
  <c r="G309" i="7"/>
  <c r="I309" i="7"/>
  <c r="E310" i="7"/>
  <c r="G310" i="7"/>
  <c r="I310" i="7"/>
  <c r="E312" i="7"/>
  <c r="G312" i="7"/>
  <c r="I312" i="7"/>
  <c r="E313" i="7"/>
  <c r="G313" i="7"/>
  <c r="I313" i="7"/>
  <c r="C324" i="7"/>
  <c r="C317" i="7"/>
  <c r="C330" i="7"/>
  <c r="E330" i="7"/>
  <c r="G330" i="7"/>
  <c r="I330" i="7"/>
  <c r="C318" i="7"/>
  <c r="C319" i="7"/>
  <c r="C325" i="7"/>
  <c r="C327" i="7"/>
  <c r="C328" i="7"/>
  <c r="E328" i="7"/>
  <c r="G328" i="7"/>
  <c r="I328" i="7"/>
  <c r="C326" i="7"/>
  <c r="C331" i="7"/>
  <c r="C329" i="7"/>
  <c r="C320" i="7"/>
  <c r="C321" i="7"/>
  <c r="E335" i="7"/>
  <c r="G335" i="7"/>
  <c r="I335" i="7"/>
  <c r="E349" i="7"/>
  <c r="G349" i="7"/>
  <c r="I349" i="7"/>
  <c r="E350" i="7"/>
  <c r="G350" i="7"/>
  <c r="I350" i="7"/>
  <c r="E351" i="7"/>
  <c r="G351" i="7"/>
  <c r="I351" i="7"/>
  <c r="E352" i="7"/>
  <c r="G352" i="7"/>
  <c r="I352" i="7"/>
  <c r="E353" i="7"/>
  <c r="G353" i="7"/>
  <c r="I353" i="7"/>
  <c r="E354" i="7"/>
  <c r="G354" i="7"/>
  <c r="I354" i="7"/>
  <c r="C359" i="7"/>
  <c r="E359" i="7"/>
  <c r="G359" i="7"/>
  <c r="I359" i="7"/>
  <c r="C361" i="7"/>
  <c r="E361" i="7"/>
  <c r="G361" i="7"/>
  <c r="I361" i="7"/>
  <c r="C362" i="7"/>
  <c r="E362" i="7"/>
  <c r="G362" i="7"/>
  <c r="I362" i="7"/>
  <c r="C358" i="7"/>
  <c r="E358" i="7"/>
  <c r="G358" i="7"/>
  <c r="I358" i="7"/>
  <c r="C360" i="7"/>
  <c r="E360" i="7"/>
  <c r="G360" i="7"/>
  <c r="I360" i="7"/>
  <c r="C372" i="7"/>
  <c r="E372" i="7"/>
  <c r="G372" i="7"/>
  <c r="I372" i="7"/>
  <c r="C370" i="7"/>
  <c r="E370" i="7"/>
  <c r="G370" i="7"/>
  <c r="I370" i="7"/>
  <c r="C366" i="7"/>
  <c r="E366" i="7"/>
  <c r="G366" i="7"/>
  <c r="I366" i="7"/>
  <c r="C373" i="7"/>
  <c r="E373" i="7"/>
  <c r="G373" i="7"/>
  <c r="I373" i="7"/>
  <c r="C374" i="7"/>
  <c r="E374" i="7"/>
  <c r="G374" i="7"/>
  <c r="I374" i="7"/>
  <c r="C375" i="7"/>
  <c r="E375" i="7"/>
  <c r="G375" i="7"/>
  <c r="I375" i="7"/>
  <c r="C379" i="7"/>
  <c r="E379" i="7"/>
  <c r="G379" i="7"/>
  <c r="I379" i="7"/>
  <c r="C384" i="7"/>
  <c r="E384" i="7"/>
  <c r="G384" i="7"/>
  <c r="I384" i="7"/>
  <c r="C386" i="7"/>
  <c r="E386" i="7"/>
  <c r="G386" i="7"/>
  <c r="I386" i="7"/>
  <c r="C383" i="7"/>
  <c r="E383" i="7"/>
  <c r="G383" i="7"/>
  <c r="I383" i="7"/>
  <c r="C385" i="7"/>
  <c r="E385" i="7"/>
  <c r="G385" i="7"/>
  <c r="I385" i="7"/>
  <c r="C493" i="7"/>
  <c r="E493" i="7"/>
  <c r="G493" i="7"/>
  <c r="I493" i="7"/>
  <c r="C413" i="7"/>
  <c r="E413" i="7"/>
  <c r="G413" i="7"/>
  <c r="I413" i="7"/>
  <c r="C414" i="7"/>
  <c r="E414" i="7"/>
  <c r="G414" i="7"/>
  <c r="I414" i="7"/>
  <c r="C415" i="7"/>
  <c r="E415" i="7"/>
  <c r="G415" i="7"/>
  <c r="I415" i="7"/>
  <c r="E450" i="7"/>
  <c r="G450" i="7"/>
  <c r="I450" i="7"/>
  <c r="C444" i="7"/>
  <c r="E444" i="7"/>
  <c r="G444" i="7"/>
  <c r="I444" i="7"/>
  <c r="C445" i="7"/>
  <c r="E445" i="7"/>
  <c r="G445" i="7"/>
  <c r="I445" i="7"/>
  <c r="C454" i="7"/>
  <c r="E454" i="7"/>
  <c r="G454" i="7"/>
  <c r="I454" i="7"/>
  <c r="C455" i="7"/>
  <c r="E455" i="7"/>
  <c r="G455" i="7"/>
  <c r="I455" i="7"/>
  <c r="C459" i="7"/>
  <c r="E459" i="7"/>
  <c r="G459" i="7"/>
  <c r="I459" i="7"/>
  <c r="C460" i="7"/>
  <c r="E460" i="7"/>
  <c r="G460" i="7"/>
  <c r="I460" i="7"/>
  <c r="C528" i="7"/>
  <c r="G528" i="7"/>
  <c r="I528" i="7"/>
  <c r="C529" i="7"/>
  <c r="E529" i="7"/>
  <c r="G529" i="7"/>
  <c r="I529" i="7"/>
  <c r="C530" i="7"/>
  <c r="E530" i="7"/>
  <c r="G530" i="7"/>
  <c r="I530" i="7"/>
  <c r="C531" i="7"/>
  <c r="E531" i="7"/>
  <c r="G531" i="7"/>
  <c r="I531" i="7"/>
  <c r="C532" i="7"/>
  <c r="E532" i="7"/>
  <c r="G532" i="7"/>
  <c r="I532" i="7"/>
  <c r="E551" i="7"/>
  <c r="G551" i="7"/>
  <c r="I551" i="7"/>
  <c r="E556" i="7"/>
  <c r="G556" i="7"/>
  <c r="I556" i="7"/>
  <c r="E557" i="7"/>
  <c r="G557" i="7"/>
  <c r="I557" i="7"/>
  <c r="E584" i="7"/>
  <c r="G584" i="7"/>
  <c r="I584" i="7"/>
  <c r="E585" i="7"/>
  <c r="G585" i="7"/>
  <c r="I585" i="7"/>
  <c r="E594" i="7"/>
  <c r="G594" i="7"/>
  <c r="I594" i="7"/>
  <c r="E591" i="7"/>
  <c r="G591" i="7"/>
  <c r="I591" i="7"/>
  <c r="E595" i="7"/>
  <c r="G595" i="7"/>
  <c r="I595" i="7"/>
  <c r="E592" i="7"/>
  <c r="G592" i="7"/>
  <c r="I592" i="7"/>
  <c r="E599" i="7"/>
  <c r="G599" i="7"/>
  <c r="I599" i="7"/>
  <c r="E604" i="7"/>
  <c r="E605" i="7"/>
  <c r="E606" i="7"/>
  <c r="D1" i="6"/>
  <c r="F6" i="1"/>
  <c r="H6" i="1"/>
  <c r="J6" i="1"/>
  <c r="L6" i="1"/>
  <c r="N6" i="1"/>
  <c r="P6" i="1"/>
  <c r="R6" i="1"/>
  <c r="T6" i="1"/>
  <c r="F63" i="10"/>
  <c r="F9" i="10"/>
  <c r="E9" i="10"/>
  <c r="D9" i="10"/>
  <c r="F16" i="10"/>
  <c r="E16" i="10"/>
  <c r="D16" i="10"/>
  <c r="F19" i="10"/>
  <c r="F23" i="10" s="1"/>
  <c r="F20" i="10"/>
  <c r="F21" i="10"/>
  <c r="F22" i="10"/>
  <c r="D23" i="10"/>
  <c r="E23" i="10"/>
  <c r="F26" i="10"/>
  <c r="F27" i="10"/>
  <c r="F30" i="10" s="1"/>
  <c r="F28" i="10"/>
  <c r="F29" i="10"/>
  <c r="D30" i="10"/>
  <c r="E30" i="10"/>
  <c r="F33" i="10"/>
  <c r="F34" i="10"/>
  <c r="F37" i="10"/>
  <c r="F35" i="10"/>
  <c r="F36" i="10"/>
  <c r="D37" i="10"/>
  <c r="E37" i="10"/>
  <c r="F40" i="10"/>
  <c r="F41" i="10"/>
  <c r="F44" i="10" s="1"/>
  <c r="F42" i="10"/>
  <c r="F43" i="10"/>
  <c r="D44" i="10"/>
  <c r="E44" i="10"/>
  <c r="F47" i="10"/>
  <c r="F51" i="10" s="1"/>
  <c r="F48" i="10"/>
  <c r="F49" i="10"/>
  <c r="F50" i="10"/>
  <c r="D51" i="10"/>
  <c r="E51" i="10"/>
  <c r="F54" i="10"/>
  <c r="F55" i="10"/>
  <c r="F58" i="10" s="1"/>
  <c r="F56" i="10"/>
  <c r="F57" i="10"/>
  <c r="D58" i="10"/>
  <c r="E58" i="10"/>
  <c r="F61" i="10"/>
  <c r="F62" i="10"/>
  <c r="F65" i="10"/>
  <c r="D65" i="10"/>
  <c r="E65" i="10"/>
  <c r="B12" i="5"/>
  <c r="F306" i="7"/>
  <c r="H693" i="2" l="1"/>
  <c r="J693" i="2"/>
  <c r="F693" i="2"/>
  <c r="B7" i="9" s="1"/>
  <c r="L533" i="2"/>
  <c r="J303" i="7"/>
  <c r="D20" i="6" s="1"/>
  <c r="F303" i="7"/>
  <c r="B20" i="6" s="1"/>
  <c r="L330" i="2"/>
  <c r="H303" i="7"/>
  <c r="C20" i="6" s="1"/>
  <c r="J441" i="7"/>
  <c r="D36" i="6" s="1"/>
  <c r="L101" i="4"/>
  <c r="H125" i="7"/>
  <c r="C19" i="6" s="1"/>
  <c r="J125" i="7"/>
  <c r="D19" i="6" s="1"/>
  <c r="F125" i="7"/>
  <c r="B19" i="6" s="1"/>
  <c r="L435" i="2"/>
  <c r="J410" i="7"/>
  <c r="D32" i="6" s="1"/>
  <c r="F410" i="7"/>
  <c r="B32" i="6" s="1"/>
  <c r="H410" i="7"/>
  <c r="C32" i="6" s="1"/>
  <c r="J508" i="7"/>
  <c r="D47" i="6" s="1"/>
  <c r="F508" i="7"/>
  <c r="B47" i="6" s="1"/>
  <c r="F200" i="4"/>
  <c r="B12" i="9" s="1"/>
  <c r="L364" i="2"/>
  <c r="H200" i="4"/>
  <c r="C12" i="9" s="1"/>
  <c r="D87" i="4"/>
  <c r="D81" i="4"/>
  <c r="D426" i="7" s="1"/>
  <c r="D288" i="2"/>
  <c r="D294" i="7" s="1"/>
  <c r="D321" i="2"/>
  <c r="D300" i="7" s="1"/>
  <c r="D279" i="2"/>
  <c r="D252" i="7" s="1"/>
  <c r="D178" i="2"/>
  <c r="D246" i="7" s="1"/>
  <c r="D299" i="2"/>
  <c r="D297" i="7" s="1"/>
  <c r="D328" i="2"/>
  <c r="D301" i="7" s="1"/>
  <c r="D277" i="2"/>
  <c r="D251" i="7" s="1"/>
  <c r="D189" i="2"/>
  <c r="D247" i="7" s="1"/>
  <c r="D292" i="2"/>
  <c r="D296" i="7" s="1"/>
  <c r="D301" i="2"/>
  <c r="D298" i="7" s="1"/>
  <c r="D174" i="2"/>
  <c r="D244" i="7" s="1"/>
  <c r="D310" i="2"/>
  <c r="D299" i="7" s="1"/>
  <c r="D498" i="2"/>
  <c r="D492" i="2"/>
  <c r="D463" i="7" s="1"/>
  <c r="D681" i="2"/>
  <c r="D634" i="7" s="1"/>
  <c r="D682" i="2"/>
  <c r="D635" i="7" s="1"/>
  <c r="D680" i="2"/>
  <c r="D633" i="7" s="1"/>
  <c r="D326" i="2"/>
  <c r="D286" i="7" s="1"/>
  <c r="D572" i="2"/>
  <c r="D546" i="7" s="1"/>
  <c r="D573" i="2"/>
  <c r="D547" i="7" s="1"/>
  <c r="L594" i="2"/>
  <c r="J548" i="7"/>
  <c r="F548" i="7"/>
  <c r="H548" i="7"/>
  <c r="L499" i="2"/>
  <c r="J464" i="7"/>
  <c r="D40" i="6" s="1"/>
  <c r="H464" i="7"/>
  <c r="C40" i="6" s="1"/>
  <c r="F464" i="7"/>
  <c r="B40" i="6" s="1"/>
  <c r="C591" i="2"/>
  <c r="C593" i="2" s="1"/>
  <c r="D593" i="2" s="1"/>
  <c r="C552" i="7"/>
  <c r="J200" i="4"/>
  <c r="D12" i="9" s="1"/>
  <c r="L185" i="4"/>
  <c r="H479" i="7"/>
  <c r="C42" i="6" s="1"/>
  <c r="C543" i="7"/>
  <c r="C590" i="2"/>
  <c r="C592" i="2" s="1"/>
  <c r="D592" i="2" s="1"/>
  <c r="J479" i="7"/>
  <c r="D42" i="6" s="1"/>
  <c r="F479" i="7"/>
  <c r="B42" i="6" s="1"/>
  <c r="L524" i="2"/>
  <c r="D544" i="7"/>
  <c r="D591" i="2"/>
  <c r="D588" i="2"/>
  <c r="D543" i="7" s="1"/>
  <c r="D590" i="2"/>
  <c r="D545" i="7"/>
  <c r="D371" i="2"/>
  <c r="D372" i="2"/>
  <c r="D538" i="2"/>
  <c r="D523" i="7" s="1"/>
  <c r="D541" i="2"/>
  <c r="L542" i="2"/>
  <c r="L373" i="2"/>
  <c r="H524" i="7"/>
  <c r="C34" i="6" s="1"/>
  <c r="J524" i="7"/>
  <c r="D34" i="6" s="1"/>
  <c r="F524" i="7"/>
  <c r="B34" i="6" s="1"/>
  <c r="L450" i="2"/>
  <c r="D15" i="2"/>
  <c r="D15" i="7" s="1"/>
  <c r="D17" i="2"/>
  <c r="D88" i="4"/>
  <c r="D447" i="2"/>
  <c r="D85" i="4"/>
  <c r="D449" i="2"/>
  <c r="D446" i="2"/>
  <c r="D89" i="4"/>
  <c r="D448" i="2"/>
  <c r="D123" i="3"/>
  <c r="D445" i="2"/>
  <c r="D86" i="4"/>
  <c r="D121" i="4"/>
  <c r="F25" i="7"/>
  <c r="B11" i="6" s="1"/>
  <c r="D666" i="2"/>
  <c r="D629" i="7"/>
  <c r="L140" i="3"/>
  <c r="L127" i="4"/>
  <c r="L90" i="4"/>
  <c r="L126" i="3"/>
  <c r="F486" i="7"/>
  <c r="B43" i="6" s="1"/>
  <c r="H486" i="7"/>
  <c r="C43" i="6" s="1"/>
  <c r="J486" i="7"/>
  <c r="D43" i="6" s="1"/>
  <c r="L139" i="4"/>
  <c r="C44" i="6"/>
  <c r="B35" i="9"/>
  <c r="D9" i="3"/>
  <c r="D35" i="7" s="1"/>
  <c r="D66" i="3"/>
  <c r="D65" i="3"/>
  <c r="D155" i="4"/>
  <c r="D148" i="4"/>
  <c r="D522" i="7" s="1"/>
  <c r="D568" i="2"/>
  <c r="D589" i="2"/>
  <c r="D552" i="7" s="1"/>
  <c r="D566" i="2"/>
  <c r="D541" i="7" s="1"/>
  <c r="D569" i="2"/>
  <c r="D108" i="4"/>
  <c r="D476" i="7" s="1"/>
  <c r="D113" i="4"/>
  <c r="D190" i="4"/>
  <c r="D621" i="7" s="1"/>
  <c r="B42" i="9"/>
  <c r="D177" i="2" s="1"/>
  <c r="D245" i="7" s="1"/>
  <c r="L156" i="4"/>
  <c r="L114" i="4"/>
  <c r="H332" i="7"/>
  <c r="C22" i="6" s="1"/>
  <c r="E59" i="6"/>
  <c r="B43" i="9"/>
  <c r="D546" i="2"/>
  <c r="D511" i="7" s="1"/>
  <c r="D547" i="2"/>
  <c r="D512" i="7" s="1"/>
  <c r="D550" i="2"/>
  <c r="D549" i="2"/>
  <c r="D506" i="2"/>
  <c r="D504" i="2" s="1"/>
  <c r="D503" i="2"/>
  <c r="D467" i="7" s="1"/>
  <c r="D559" i="2"/>
  <c r="D534" i="7" s="1"/>
  <c r="D558" i="2"/>
  <c r="D533" i="7" s="1"/>
  <c r="D578" i="2"/>
  <c r="D579" i="2"/>
  <c r="D131" i="4"/>
  <c r="D361" i="2"/>
  <c r="D358" i="2"/>
  <c r="D360" i="2"/>
  <c r="D357" i="2"/>
  <c r="D362" i="2"/>
  <c r="D356" i="2"/>
  <c r="D359" i="2"/>
  <c r="D622" i="2"/>
  <c r="D573" i="7" s="1"/>
  <c r="J498" i="7"/>
  <c r="D45" i="6" s="1"/>
  <c r="F498" i="7"/>
  <c r="B45" i="6" s="1"/>
  <c r="L605" i="7"/>
  <c r="H498" i="7"/>
  <c r="C45" i="6" s="1"/>
  <c r="L475" i="2"/>
  <c r="L341" i="2"/>
  <c r="L484" i="2"/>
  <c r="D146" i="4"/>
  <c r="D520" i="7" s="1"/>
  <c r="D147" i="4"/>
  <c r="D521" i="7" s="1"/>
  <c r="D153" i="4"/>
  <c r="D154" i="4"/>
  <c r="D95" i="4"/>
  <c r="D438" i="7" s="1"/>
  <c r="D443" i="2"/>
  <c r="D423" i="7" s="1"/>
  <c r="D99" i="4"/>
  <c r="D112" i="4"/>
  <c r="D107" i="4"/>
  <c r="D474" i="7" s="1"/>
  <c r="L133" i="3"/>
  <c r="D518" i="2"/>
  <c r="D110" i="2"/>
  <c r="D38" i="2"/>
  <c r="D36" i="2"/>
  <c r="D43" i="7" s="1"/>
  <c r="P6" i="5"/>
  <c r="D47" i="4"/>
  <c r="D326" i="7" s="1"/>
  <c r="D166" i="3"/>
  <c r="D531" i="7" s="1"/>
  <c r="D432" i="2"/>
  <c r="D407" i="7" s="1"/>
  <c r="D369" i="2"/>
  <c r="D340" i="7" s="1"/>
  <c r="D182" i="4"/>
  <c r="D604" i="7" s="1"/>
  <c r="D439" i="2"/>
  <c r="D419" i="7" s="1"/>
  <c r="D577" i="2"/>
  <c r="D491" i="2"/>
  <c r="D462" i="7" s="1"/>
  <c r="D287" i="2"/>
  <c r="D254" i="7" s="1"/>
  <c r="B39" i="9"/>
  <c r="D31" i="2"/>
  <c r="D39" i="7" s="1"/>
  <c r="D111" i="2"/>
  <c r="D458" i="2"/>
  <c r="D555" i="2"/>
  <c r="D528" i="7" s="1"/>
  <c r="D400" i="2"/>
  <c r="D387" i="7" s="1"/>
  <c r="D430" i="2"/>
  <c r="D405" i="7" s="1"/>
  <c r="D294" i="2"/>
  <c r="D258" i="7" s="1"/>
  <c r="D137" i="3"/>
  <c r="D139" i="3" s="1"/>
  <c r="D97" i="2"/>
  <c r="D101" i="7" s="1"/>
  <c r="D61" i="4"/>
  <c r="D341" i="7" s="1"/>
  <c r="D441" i="2"/>
  <c r="D421" i="7" s="1"/>
  <c r="D440" i="2"/>
  <c r="D420" i="7" s="1"/>
  <c r="D15" i="3"/>
  <c r="D60" i="7" s="1"/>
  <c r="D183" i="4"/>
  <c r="D605" i="7" s="1"/>
  <c r="D165" i="2"/>
  <c r="D118" i="7" s="1"/>
  <c r="D211" i="2"/>
  <c r="D164" i="7" s="1"/>
  <c r="D346" i="2"/>
  <c r="D318" i="7" s="1"/>
  <c r="D466" i="2"/>
  <c r="D557" i="2"/>
  <c r="D532" i="7" s="1"/>
  <c r="D200" i="3"/>
  <c r="D610" i="7" s="1"/>
  <c r="D352" i="2"/>
  <c r="D144" i="4"/>
  <c r="D518" i="7" s="1"/>
  <c r="D145" i="4"/>
  <c r="D519" i="7" s="1"/>
  <c r="D423" i="2"/>
  <c r="D417" i="2"/>
  <c r="D427" i="2"/>
  <c r="D402" i="7" s="1"/>
  <c r="B41" i="9"/>
  <c r="D98" i="2" s="1"/>
  <c r="D102" i="7" s="1"/>
  <c r="D388" i="2"/>
  <c r="D369" i="7" s="1"/>
  <c r="D130" i="3"/>
  <c r="D132" i="3" s="1"/>
  <c r="D82" i="2"/>
  <c r="D86" i="7" s="1"/>
  <c r="D623" i="2"/>
  <c r="D574" i="7" s="1"/>
  <c r="D90" i="2"/>
  <c r="D94" i="7" s="1"/>
  <c r="D42" i="4"/>
  <c r="D311" i="7" s="1"/>
  <c r="D199" i="2"/>
  <c r="D153" i="7" s="1"/>
  <c r="D354" i="2"/>
  <c r="D330" i="7" s="1"/>
  <c r="D467" i="2"/>
  <c r="D598" i="2"/>
  <c r="D556" i="7" s="1"/>
  <c r="D334" i="2"/>
  <c r="D338" i="2" s="1"/>
  <c r="D118" i="4"/>
  <c r="D123" i="4" s="1"/>
  <c r="D83" i="4"/>
  <c r="D428" i="7" s="1"/>
  <c r="D138" i="2"/>
  <c r="D55" i="2"/>
  <c r="D58" i="7" s="1"/>
  <c r="D627" i="2"/>
  <c r="D151" i="2"/>
  <c r="D67" i="2"/>
  <c r="D71" i="7" s="1"/>
  <c r="D54" i="4"/>
  <c r="D335" i="7" s="1"/>
  <c r="D182" i="3"/>
  <c r="D160" i="4"/>
  <c r="D527" i="7" s="1"/>
  <c r="D167" i="4"/>
  <c r="D551" i="7" s="1"/>
  <c r="D454" i="2"/>
  <c r="D436" i="7" s="1"/>
  <c r="D203" i="2"/>
  <c r="D157" i="7" s="1"/>
  <c r="D220" i="2"/>
  <c r="D172" i="7" s="1"/>
  <c r="D378" i="2"/>
  <c r="D349" i="7" s="1"/>
  <c r="D480" i="2"/>
  <c r="D455" i="7" s="1"/>
  <c r="D165" i="3"/>
  <c r="D529" i="7" s="1"/>
  <c r="D72" i="4"/>
  <c r="D274" i="2"/>
  <c r="D225" i="7" s="1"/>
  <c r="D115" i="2"/>
  <c r="D41" i="4"/>
  <c r="D310" i="7" s="1"/>
  <c r="D632" i="2"/>
  <c r="D129" i="2"/>
  <c r="D45" i="2"/>
  <c r="D616" i="2"/>
  <c r="D567" i="7" s="1"/>
  <c r="H342" i="7"/>
  <c r="C24" i="6" s="1"/>
  <c r="L50" i="4"/>
  <c r="L16" i="4"/>
  <c r="F342" i="7"/>
  <c r="B24" i="6" s="1"/>
  <c r="J342" i="7"/>
  <c r="D24" i="6" s="1"/>
  <c r="L23" i="4"/>
  <c r="H61" i="7"/>
  <c r="C16" i="6" s="1"/>
  <c r="F61" i="7"/>
  <c r="B16" i="6" s="1"/>
  <c r="J61" i="7"/>
  <c r="D16" i="6" s="1"/>
  <c r="D189" i="4"/>
  <c r="D620" i="7" s="1"/>
  <c r="D71" i="3"/>
  <c r="D350" i="7" s="1"/>
  <c r="D90" i="3"/>
  <c r="D362" i="7" s="1"/>
  <c r="D14" i="3"/>
  <c r="D59" i="7" s="1"/>
  <c r="D59" i="3"/>
  <c r="D329" i="7" s="1"/>
  <c r="D30" i="3"/>
  <c r="D236" i="7" s="1"/>
  <c r="D60" i="3"/>
  <c r="D331" i="7" s="1"/>
  <c r="D24" i="3"/>
  <c r="D53" i="3"/>
  <c r="D58" i="3"/>
  <c r="D320" i="7" s="1"/>
  <c r="D73" i="3"/>
  <c r="D352" i="7" s="1"/>
  <c r="D31" i="3"/>
  <c r="D237" i="7" s="1"/>
  <c r="D40" i="3"/>
  <c r="D288" i="7" s="1"/>
  <c r="D51" i="3"/>
  <c r="D313" i="7" s="1"/>
  <c r="D61" i="3"/>
  <c r="D63" i="3" s="1"/>
  <c r="D64" i="3"/>
  <c r="D77" i="3"/>
  <c r="D81" i="3"/>
  <c r="D21" i="3"/>
  <c r="D114" i="7" s="1"/>
  <c r="D50" i="3"/>
  <c r="D312" i="7" s="1"/>
  <c r="D563" i="2"/>
  <c r="D538" i="7" s="1"/>
  <c r="D185" i="3"/>
  <c r="D181" i="3"/>
  <c r="D175" i="3"/>
  <c r="D576" i="7" s="1"/>
  <c r="D620" i="2"/>
  <c r="D571" i="7" s="1"/>
  <c r="D609" i="2"/>
  <c r="D29" i="4"/>
  <c r="D585" i="2"/>
  <c r="D514" i="2"/>
  <c r="D495" i="7" s="1"/>
  <c r="D54" i="2"/>
  <c r="D57" i="7" s="1"/>
  <c r="D79" i="2"/>
  <c r="D83" i="7" s="1"/>
  <c r="D99" i="2"/>
  <c r="D103" i="7" s="1"/>
  <c r="D114" i="2"/>
  <c r="D140" i="2"/>
  <c r="D163" i="2"/>
  <c r="D176" i="3"/>
  <c r="D577" i="7" s="1"/>
  <c r="D634" i="2"/>
  <c r="D630" i="2"/>
  <c r="D626" i="2"/>
  <c r="D619" i="2"/>
  <c r="D570" i="7" s="1"/>
  <c r="D56" i="4"/>
  <c r="D43" i="2"/>
  <c r="D48" i="7" s="1"/>
  <c r="D63" i="2"/>
  <c r="D67" i="7" s="1"/>
  <c r="D88" i="2"/>
  <c r="D92" i="7" s="1"/>
  <c r="D103" i="2"/>
  <c r="D107" i="7" s="1"/>
  <c r="D119" i="2"/>
  <c r="D147" i="2"/>
  <c r="D156" i="2"/>
  <c r="D285" i="2"/>
  <c r="D234" i="7" s="1"/>
  <c r="D561" i="2"/>
  <c r="D536" i="7" s="1"/>
  <c r="D348" i="2"/>
  <c r="D323" i="7" s="1"/>
  <c r="B37" i="9"/>
  <c r="B33" i="1"/>
  <c r="D80" i="4"/>
  <c r="D425" i="7" s="1"/>
  <c r="D420" i="2"/>
  <c r="D270" i="2"/>
  <c r="D221" i="7" s="1"/>
  <c r="D335" i="2"/>
  <c r="D307" i="7" s="1"/>
  <c r="D192" i="3"/>
  <c r="D593" i="7" s="1"/>
  <c r="D151" i="4"/>
  <c r="D351" i="2"/>
  <c r="D111" i="4"/>
  <c r="D106" i="4"/>
  <c r="D473" i="7" s="1"/>
  <c r="D66" i="4"/>
  <c r="D345" i="7" s="1"/>
  <c r="D74" i="4"/>
  <c r="D169" i="3"/>
  <c r="D119" i="3"/>
  <c r="D429" i="7" s="1"/>
  <c r="D648" i="2"/>
  <c r="D601" i="7" s="1"/>
  <c r="D639" i="2"/>
  <c r="D591" i="7" s="1"/>
  <c r="D556" i="2"/>
  <c r="D530" i="7" s="1"/>
  <c r="D186" i="3"/>
  <c r="D184" i="3"/>
  <c r="D179" i="3"/>
  <c r="D580" i="7" s="1"/>
  <c r="D618" i="2"/>
  <c r="D569" i="7" s="1"/>
  <c r="D607" i="2"/>
  <c r="D561" i="7" s="1"/>
  <c r="D34" i="4"/>
  <c r="D122" i="7" s="1"/>
  <c r="D138" i="4"/>
  <c r="D502" i="7" s="1"/>
  <c r="D517" i="2"/>
  <c r="D61" i="2"/>
  <c r="D65" i="7" s="1"/>
  <c r="D85" i="2"/>
  <c r="D89" i="7" s="1"/>
  <c r="D101" i="2"/>
  <c r="D105" i="7" s="1"/>
  <c r="D117" i="2"/>
  <c r="D146" i="2"/>
  <c r="D174" i="3"/>
  <c r="D575" i="7" s="1"/>
  <c r="D633" i="2"/>
  <c r="D629" i="2"/>
  <c r="D625" i="2"/>
  <c r="D617" i="2"/>
  <c r="D568" i="7" s="1"/>
  <c r="D27" i="4"/>
  <c r="D49" i="7" s="1"/>
  <c r="D565" i="2"/>
  <c r="D540" i="7" s="1"/>
  <c r="D53" i="2"/>
  <c r="D56" i="7" s="1"/>
  <c r="D65" i="2"/>
  <c r="D69" i="7" s="1"/>
  <c r="D95" i="2"/>
  <c r="D99" i="7" s="1"/>
  <c r="D132" i="2"/>
  <c r="D150" i="2"/>
  <c r="D23" i="2"/>
  <c r="D20" i="7" s="1"/>
  <c r="D368" i="2"/>
  <c r="D339" i="7" s="1"/>
  <c r="D276" i="2"/>
  <c r="D227" i="7" s="1"/>
  <c r="B40" i="9"/>
  <c r="B36" i="9"/>
  <c r="D307" i="2"/>
  <c r="D269" i="7" s="1"/>
  <c r="D390" i="2"/>
  <c r="D371" i="7" s="1"/>
  <c r="D537" i="2"/>
  <c r="D517" i="7" s="1"/>
  <c r="D144" i="3"/>
  <c r="D146" i="3" s="1"/>
  <c r="D350" i="2"/>
  <c r="D249" i="2"/>
  <c r="D200" i="7" s="1"/>
  <c r="D496" i="2"/>
  <c r="D68" i="4"/>
  <c r="D347" i="7" s="1"/>
  <c r="D73" i="4"/>
  <c r="D168" i="3"/>
  <c r="D114" i="3"/>
  <c r="D415" i="7" s="1"/>
  <c r="D646" i="2"/>
  <c r="D599" i="7" s="1"/>
  <c r="D601" i="2"/>
  <c r="D586" i="2"/>
  <c r="D162" i="4"/>
  <c r="D169" i="4"/>
  <c r="D184" i="4"/>
  <c r="D606" i="7" s="1"/>
  <c r="D455" i="2"/>
  <c r="D435" i="7" s="1"/>
  <c r="D347" i="2"/>
  <c r="D380" i="2"/>
  <c r="D512" i="2"/>
  <c r="D493" i="7" s="1"/>
  <c r="D463" i="2"/>
  <c r="D444" i="7" s="1"/>
  <c r="D472" i="2"/>
  <c r="D450" i="7" s="1"/>
  <c r="D483" i="2"/>
  <c r="D528" i="2"/>
  <c r="D506" i="7" s="1"/>
  <c r="D560" i="2"/>
  <c r="D535" i="7" s="1"/>
  <c r="D580" i="2"/>
  <c r="D640" i="2"/>
  <c r="D594" i="7" s="1"/>
  <c r="D649" i="2"/>
  <c r="D602" i="7" s="1"/>
  <c r="D191" i="3"/>
  <c r="D592" i="7" s="1"/>
  <c r="D67" i="4"/>
  <c r="D346" i="7" s="1"/>
  <c r="D345" i="2"/>
  <c r="D416" i="2"/>
  <c r="D540" i="2"/>
  <c r="D349" i="2"/>
  <c r="D120" i="4"/>
  <c r="D125" i="4" s="1"/>
  <c r="D422" i="2"/>
  <c r="D320" i="2"/>
  <c r="D281" i="7" s="1"/>
  <c r="B38" i="9"/>
  <c r="D281" i="2"/>
  <c r="D230" i="7" s="1"/>
  <c r="D153" i="2"/>
  <c r="D113" i="2"/>
  <c r="D69" i="2"/>
  <c r="D73" i="7" s="1"/>
  <c r="D615" i="2"/>
  <c r="D566" i="7" s="1"/>
  <c r="D628" i="2"/>
  <c r="D149" i="2"/>
  <c r="D106" i="2"/>
  <c r="D110" i="7" s="1"/>
  <c r="D64" i="2"/>
  <c r="D68" i="7" s="1"/>
  <c r="D523" i="2"/>
  <c r="D501" i="7" s="1"/>
  <c r="D49" i="4"/>
  <c r="D183" i="3"/>
  <c r="D581" i="2"/>
  <c r="D79" i="4"/>
  <c r="D424" i="7" s="1"/>
  <c r="D175" i="4"/>
  <c r="D585" i="7" s="1"/>
  <c r="D457" i="2"/>
  <c r="D171" i="2"/>
  <c r="D129" i="7" s="1"/>
  <c r="D180" i="2"/>
  <c r="D135" i="7" s="1"/>
  <c r="D353" i="2"/>
  <c r="D328" i="7" s="1"/>
  <c r="D516" i="2"/>
  <c r="D464" i="2"/>
  <c r="D445" i="7" s="1"/>
  <c r="D474" i="2"/>
  <c r="D531" i="2"/>
  <c r="D575" i="2"/>
  <c r="D641" i="2"/>
  <c r="D595" i="7" s="1"/>
  <c r="D197" i="3"/>
  <c r="D607" i="7" s="1"/>
  <c r="D71" i="4"/>
  <c r="D69" i="4"/>
  <c r="D348" i="7" s="1"/>
  <c r="D419" i="2"/>
  <c r="D82" i="4"/>
  <c r="D427" i="7" s="1"/>
  <c r="D302" i="2"/>
  <c r="D264" i="7" s="1"/>
  <c r="D94" i="4"/>
  <c r="D437" i="7" s="1"/>
  <c r="D145" i="2"/>
  <c r="D100" i="2"/>
  <c r="D104" i="7" s="1"/>
  <c r="D60" i="2"/>
  <c r="D64" i="7" s="1"/>
  <c r="D21" i="4"/>
  <c r="D29" i="7" s="1"/>
  <c r="D621" i="2"/>
  <c r="D572" i="7" s="1"/>
  <c r="D631" i="2"/>
  <c r="D178" i="3"/>
  <c r="D579" i="7" s="1"/>
  <c r="D135" i="2"/>
  <c r="D96" i="2"/>
  <c r="D100" i="7" s="1"/>
  <c r="D50" i="2"/>
  <c r="D53" i="7" s="1"/>
  <c r="D614" i="2"/>
  <c r="D565" i="7" s="1"/>
  <c r="D177" i="3"/>
  <c r="D578" i="7" s="1"/>
  <c r="D152" i="4"/>
  <c r="D429" i="2"/>
  <c r="D404" i="7" s="1"/>
  <c r="D433" i="2"/>
  <c r="D408" i="7" s="1"/>
  <c r="D576" i="2"/>
  <c r="D583" i="2"/>
  <c r="D98" i="4"/>
  <c r="L170" i="4"/>
  <c r="L75" i="4"/>
  <c r="L6" i="5"/>
  <c r="J6" i="5"/>
  <c r="L57" i="4"/>
  <c r="C408" i="7"/>
  <c r="C404" i="7"/>
  <c r="L163" i="4"/>
  <c r="L24" i="7"/>
  <c r="L170" i="3"/>
  <c r="C405" i="7"/>
  <c r="L532" i="7"/>
  <c r="L48" i="7"/>
  <c r="L166" i="2"/>
  <c r="L493" i="7"/>
  <c r="L46" i="2"/>
  <c r="L169" i="7"/>
  <c r="L159" i="2"/>
  <c r="L642" i="2"/>
  <c r="K48" i="7"/>
  <c r="L651" i="2"/>
  <c r="L87" i="7"/>
  <c r="L372" i="7"/>
  <c r="L384" i="7"/>
  <c r="L70" i="7"/>
  <c r="L97" i="7"/>
  <c r="L85" i="7"/>
  <c r="L113" i="7"/>
  <c r="J21" i="5"/>
  <c r="J10" i="1" s="1"/>
  <c r="B22" i="5"/>
  <c r="B13" i="1" s="1"/>
  <c r="I118" i="10" s="1"/>
  <c r="K352" i="7"/>
  <c r="L147" i="3"/>
  <c r="L154" i="3"/>
  <c r="L414" i="7"/>
  <c r="L483" i="7"/>
  <c r="L427" i="7"/>
  <c r="L603" i="2"/>
  <c r="K556" i="7"/>
  <c r="L193" i="3"/>
  <c r="L606" i="7"/>
  <c r="L601" i="7"/>
  <c r="K386" i="7"/>
  <c r="L27" i="2"/>
  <c r="L43" i="4"/>
  <c r="K49" i="7"/>
  <c r="L30" i="4"/>
  <c r="K29" i="7"/>
  <c r="L285" i="7"/>
  <c r="K156" i="7"/>
  <c r="K472" i="7"/>
  <c r="K454" i="7"/>
  <c r="K310" i="7"/>
  <c r="L604" i="7"/>
  <c r="L496" i="7"/>
  <c r="F503" i="7"/>
  <c r="B46" i="6" s="1"/>
  <c r="K84" i="7"/>
  <c r="K461" i="7"/>
  <c r="K327" i="7"/>
  <c r="L21" i="7"/>
  <c r="L308" i="7"/>
  <c r="L322" i="7"/>
  <c r="L387" i="7"/>
  <c r="L444" i="7"/>
  <c r="L462" i="7"/>
  <c r="L595" i="7"/>
  <c r="L407" i="2"/>
  <c r="K392" i="7"/>
  <c r="L277" i="7"/>
  <c r="K201" i="7"/>
  <c r="L468" i="2"/>
  <c r="L424" i="7"/>
  <c r="L475" i="7"/>
  <c r="L386" i="7"/>
  <c r="H393" i="7"/>
  <c r="C30" i="6" s="1"/>
  <c r="L473" i="7"/>
  <c r="L429" i="7"/>
  <c r="K265" i="7"/>
  <c r="K188" i="7"/>
  <c r="L527" i="7"/>
  <c r="K239" i="7"/>
  <c r="L29" i="7"/>
  <c r="L311" i="7"/>
  <c r="L321" i="7"/>
  <c r="L317" i="7"/>
  <c r="K240" i="7"/>
  <c r="K186" i="7"/>
  <c r="K191" i="7"/>
  <c r="F21" i="5"/>
  <c r="F10" i="1" s="1"/>
  <c r="B21" i="5"/>
  <c r="J22" i="5"/>
  <c r="N22" i="5" s="1"/>
  <c r="L161" i="3"/>
  <c r="K429" i="7"/>
  <c r="K34" i="7"/>
  <c r="K206" i="7"/>
  <c r="L28" i="7"/>
  <c r="L310" i="7"/>
  <c r="L346" i="7"/>
  <c r="L430" i="7"/>
  <c r="K317" i="7"/>
  <c r="K321" i="7"/>
  <c r="K326" i="7"/>
  <c r="K203" i="7"/>
  <c r="K288" i="7"/>
  <c r="K122" i="7"/>
  <c r="L30" i="7"/>
  <c r="L435" i="7"/>
  <c r="L80" i="7"/>
  <c r="L76" i="7"/>
  <c r="L136" i="7"/>
  <c r="L238" i="7"/>
  <c r="L352" i="7"/>
  <c r="L347" i="7"/>
  <c r="L345" i="7"/>
  <c r="L359" i="7"/>
  <c r="L361" i="7"/>
  <c r="L374" i="7"/>
  <c r="H447" i="7"/>
  <c r="C37" i="6" s="1"/>
  <c r="L482" i="7"/>
  <c r="L610" i="7"/>
  <c r="L440" i="7"/>
  <c r="F50" i="7"/>
  <c r="B15" i="6" s="1"/>
  <c r="L571" i="7"/>
  <c r="K167" i="7"/>
  <c r="K131" i="7"/>
  <c r="K211" i="7"/>
  <c r="C407" i="7"/>
  <c r="K419" i="7"/>
  <c r="K111" i="7"/>
  <c r="K109" i="7"/>
  <c r="K107" i="7"/>
  <c r="K102" i="7"/>
  <c r="K97" i="7"/>
  <c r="K96" i="7"/>
  <c r="K93" i="7"/>
  <c r="K92" i="7"/>
  <c r="K91" i="7"/>
  <c r="K88" i="7"/>
  <c r="K87" i="7"/>
  <c r="K75" i="7"/>
  <c r="K72" i="7"/>
  <c r="K71" i="7"/>
  <c r="K68" i="7"/>
  <c r="K65" i="7"/>
  <c r="K166" i="7"/>
  <c r="K164" i="7"/>
  <c r="K160" i="7"/>
  <c r="K144" i="7"/>
  <c r="K132" i="7"/>
  <c r="K130" i="7"/>
  <c r="D426" i="2"/>
  <c r="D401" i="7" s="1"/>
  <c r="K192" i="7"/>
  <c r="K200" i="7"/>
  <c r="K387" i="7"/>
  <c r="K21" i="7"/>
  <c r="K214" i="7"/>
  <c r="L19" i="7"/>
  <c r="C402" i="7"/>
  <c r="L392" i="2"/>
  <c r="L635" i="2"/>
  <c r="K371" i="7"/>
  <c r="L519" i="2"/>
  <c r="L401" i="2"/>
  <c r="L381" i="2"/>
  <c r="L436" i="7"/>
  <c r="L109" i="7"/>
  <c r="L105" i="7"/>
  <c r="L101" i="7"/>
  <c r="L93" i="7"/>
  <c r="L89" i="7"/>
  <c r="L286" i="7"/>
  <c r="L282" i="7"/>
  <c r="L254" i="7"/>
  <c r="L222" i="7"/>
  <c r="L218" i="7"/>
  <c r="L214" i="7"/>
  <c r="L210" i="7"/>
  <c r="L202" i="7"/>
  <c r="L194" i="7"/>
  <c r="L186" i="7"/>
  <c r="L178" i="7"/>
  <c r="L174" i="7"/>
  <c r="L165" i="7"/>
  <c r="L161" i="7"/>
  <c r="L157" i="7"/>
  <c r="L153" i="7"/>
  <c r="L149" i="7"/>
  <c r="L145" i="7"/>
  <c r="L141" i="7"/>
  <c r="L280" i="7"/>
  <c r="L272" i="7"/>
  <c r="L268" i="7"/>
  <c r="L264" i="7"/>
  <c r="L260" i="7"/>
  <c r="L256" i="7"/>
  <c r="L204" i="7"/>
  <c r="L192" i="7"/>
  <c r="L180" i="7"/>
  <c r="L176" i="7"/>
  <c r="L135" i="7"/>
  <c r="L367" i="7"/>
  <c r="L397" i="7"/>
  <c r="L419" i="7"/>
  <c r="L455" i="7"/>
  <c r="J558" i="7"/>
  <c r="D51" i="6" s="1"/>
  <c r="F558" i="7"/>
  <c r="B51" i="6" s="1"/>
  <c r="K23" i="7"/>
  <c r="L22" i="7"/>
  <c r="L234" i="7"/>
  <c r="L230" i="7"/>
  <c r="K39" i="7"/>
  <c r="K536" i="7"/>
  <c r="K318" i="7"/>
  <c r="K572" i="7"/>
  <c r="K567" i="7"/>
  <c r="L72" i="7"/>
  <c r="L68" i="7"/>
  <c r="L64" i="7"/>
  <c r="L281" i="7"/>
  <c r="L273" i="7"/>
  <c r="L269" i="7"/>
  <c r="L265" i="7"/>
  <c r="L261" i="7"/>
  <c r="L257" i="7"/>
  <c r="L225" i="7"/>
  <c r="L221" i="7"/>
  <c r="L217" i="7"/>
  <c r="L213" i="7"/>
  <c r="L209" i="7"/>
  <c r="L205" i="7"/>
  <c r="L201" i="7"/>
  <c r="L197" i="7"/>
  <c r="L193" i="7"/>
  <c r="L189" i="7"/>
  <c r="L185" i="7"/>
  <c r="L181" i="7"/>
  <c r="L177" i="7"/>
  <c r="L173" i="7"/>
  <c r="L168" i="7"/>
  <c r="L164" i="7"/>
  <c r="L160" i="7"/>
  <c r="L156" i="7"/>
  <c r="L152" i="7"/>
  <c r="L148" i="7"/>
  <c r="L144" i="7"/>
  <c r="L140" i="7"/>
  <c r="L132" i="7"/>
  <c r="L128" i="7"/>
  <c r="L287" i="7"/>
  <c r="L283" i="7"/>
  <c r="L279" i="7"/>
  <c r="L275" i="7"/>
  <c r="L271" i="7"/>
  <c r="L267" i="7"/>
  <c r="L263" i="7"/>
  <c r="L259" i="7"/>
  <c r="L255" i="7"/>
  <c r="L223" i="7"/>
  <c r="L219" i="7"/>
  <c r="L215" i="7"/>
  <c r="L211" i="7"/>
  <c r="L207" i="7"/>
  <c r="L203" i="7"/>
  <c r="L199" i="7"/>
  <c r="L195" i="7"/>
  <c r="L191" i="7"/>
  <c r="L187" i="7"/>
  <c r="L183" i="7"/>
  <c r="L179" i="7"/>
  <c r="L175" i="7"/>
  <c r="L170" i="7"/>
  <c r="L166" i="7"/>
  <c r="L162" i="7"/>
  <c r="L158" i="7"/>
  <c r="L154" i="7"/>
  <c r="L150" i="7"/>
  <c r="L146" i="7"/>
  <c r="L142" i="7"/>
  <c r="L138" i="7"/>
  <c r="L134" i="7"/>
  <c r="L130" i="7"/>
  <c r="L330" i="7"/>
  <c r="L370" i="7"/>
  <c r="L366" i="7"/>
  <c r="L368" i="7"/>
  <c r="L391" i="7"/>
  <c r="L459" i="7"/>
  <c r="L529" i="7"/>
  <c r="L95" i="7"/>
  <c r="L56" i="2"/>
  <c r="L227" i="7"/>
  <c r="K494" i="7"/>
  <c r="H503" i="7"/>
  <c r="C46" i="6" s="1"/>
  <c r="K604" i="7"/>
  <c r="K185" i="7"/>
  <c r="K205" i="7"/>
  <c r="K207" i="7"/>
  <c r="F31" i="7"/>
  <c r="B12" i="6" s="1"/>
  <c r="L108" i="7"/>
  <c r="L96" i="7"/>
  <c r="L88" i="7"/>
  <c r="L84" i="7"/>
  <c r="L313" i="7"/>
  <c r="L309" i="7"/>
  <c r="L484" i="7"/>
  <c r="L556" i="7"/>
  <c r="K528" i="7"/>
  <c r="K455" i="7"/>
  <c r="K450" i="7"/>
  <c r="K118" i="7"/>
  <c r="K157" i="7"/>
  <c r="K137" i="7"/>
  <c r="K282" i="7"/>
  <c r="L114" i="7"/>
  <c r="L407" i="7"/>
  <c r="L591" i="7"/>
  <c r="L231" i="7"/>
  <c r="L318" i="7"/>
  <c r="K570" i="7"/>
  <c r="L569" i="7"/>
  <c r="K584" i="7"/>
  <c r="K262" i="7"/>
  <c r="K287" i="7"/>
  <c r="J36" i="7"/>
  <c r="D10" i="6" s="1"/>
  <c r="F441" i="7"/>
  <c r="B36" i="6" s="1"/>
  <c r="L112" i="7"/>
  <c r="L104" i="7"/>
  <c r="L92" i="7"/>
  <c r="K104" i="7"/>
  <c r="K82" i="7"/>
  <c r="K80" i="7"/>
  <c r="K73" i="7"/>
  <c r="K69" i="7"/>
  <c r="K175" i="7"/>
  <c r="K168" i="7"/>
  <c r="K162" i="7"/>
  <c r="K152" i="7"/>
  <c r="K150" i="7"/>
  <c r="K146" i="7"/>
  <c r="K128" i="7"/>
  <c r="K180" i="7"/>
  <c r="L111" i="7"/>
  <c r="L103" i="7"/>
  <c r="L91" i="7"/>
  <c r="L83" i="7"/>
  <c r="L67" i="7"/>
  <c r="L110" i="7"/>
  <c r="L106" i="7"/>
  <c r="L98" i="7"/>
  <c r="L81" i="7"/>
  <c r="L77" i="7"/>
  <c r="L73" i="7"/>
  <c r="L65" i="7"/>
  <c r="K59" i="7"/>
  <c r="L53" i="7"/>
  <c r="L57" i="7"/>
  <c r="L425" i="7"/>
  <c r="K428" i="7"/>
  <c r="K571" i="7"/>
  <c r="L570" i="7"/>
  <c r="L567" i="7"/>
  <c r="L575" i="7"/>
  <c r="K580" i="7"/>
  <c r="K578" i="7"/>
  <c r="L577" i="7"/>
  <c r="L501" i="7"/>
  <c r="J503" i="7"/>
  <c r="D46" i="6" s="1"/>
  <c r="K551" i="7"/>
  <c r="K353" i="7"/>
  <c r="L20" i="7"/>
  <c r="L69" i="7"/>
  <c r="L327" i="7"/>
  <c r="F388" i="7"/>
  <c r="B28" i="6" s="1"/>
  <c r="J447" i="7"/>
  <c r="D37" i="6" s="1"/>
  <c r="F447" i="7"/>
  <c r="B37" i="6" s="1"/>
  <c r="L460" i="7"/>
  <c r="L535" i="7"/>
  <c r="L528" i="7"/>
  <c r="L594" i="7"/>
  <c r="L603" i="7"/>
  <c r="L599" i="7"/>
  <c r="L326" i="7"/>
  <c r="K349" i="7"/>
  <c r="K313" i="7"/>
  <c r="K435" i="7"/>
  <c r="L335" i="7"/>
  <c r="L336" i="7" s="1"/>
  <c r="L118" i="7"/>
  <c r="L119" i="7" s="1"/>
  <c r="L519" i="7"/>
  <c r="B54" i="6"/>
  <c r="K601" i="7"/>
  <c r="K290" i="7"/>
  <c r="K278" i="7"/>
  <c r="K276" i="7"/>
  <c r="K274" i="7"/>
  <c r="K268" i="7"/>
  <c r="K266" i="7"/>
  <c r="K264" i="7"/>
  <c r="K147" i="7"/>
  <c r="K345" i="7"/>
  <c r="K189" i="7"/>
  <c r="K197" i="7"/>
  <c r="K284" i="7"/>
  <c r="K518" i="7"/>
  <c r="K286" i="7"/>
  <c r="K218" i="7"/>
  <c r="L291" i="7"/>
  <c r="L307" i="7"/>
  <c r="L328" i="7"/>
  <c r="L325" i="7"/>
  <c r="L392" i="7"/>
  <c r="J398" i="7"/>
  <c r="D31" i="6" s="1"/>
  <c r="F398" i="7"/>
  <c r="B31" i="6" s="1"/>
  <c r="J416" i="7"/>
  <c r="D33" i="6" s="1"/>
  <c r="L431" i="7"/>
  <c r="C54" i="6"/>
  <c r="K226" i="7"/>
  <c r="L107" i="7"/>
  <c r="L78" i="7"/>
  <c r="L74" i="7"/>
  <c r="L66" i="7"/>
  <c r="K53" i="7"/>
  <c r="K57" i="7"/>
  <c r="K228" i="7"/>
  <c r="K232" i="7"/>
  <c r="L323" i="7"/>
  <c r="L565" i="7"/>
  <c r="K574" i="7"/>
  <c r="L573" i="7"/>
  <c r="K568" i="7"/>
  <c r="K566" i="7"/>
  <c r="L422" i="7"/>
  <c r="K427" i="7"/>
  <c r="K385" i="7"/>
  <c r="K383" i="7"/>
  <c r="K328" i="7"/>
  <c r="K309" i="7"/>
  <c r="K277" i="7"/>
  <c r="K271" i="7"/>
  <c r="K263" i="7"/>
  <c r="K255" i="7"/>
  <c r="K177" i="7"/>
  <c r="K484" i="7"/>
  <c r="K483" i="7"/>
  <c r="L351" i="7"/>
  <c r="L353" i="7"/>
  <c r="L348" i="7"/>
  <c r="L349" i="7"/>
  <c r="L360" i="7"/>
  <c r="L373" i="7"/>
  <c r="J388" i="7"/>
  <c r="D28" i="6" s="1"/>
  <c r="H388" i="7"/>
  <c r="C28" i="6" s="1"/>
  <c r="L396" i="7"/>
  <c r="L401" i="7"/>
  <c r="L404" i="7"/>
  <c r="L445" i="7"/>
  <c r="J456" i="7"/>
  <c r="D39" i="6" s="1"/>
  <c r="K22" i="7"/>
  <c r="L340" i="7"/>
  <c r="K230" i="7"/>
  <c r="K323" i="7"/>
  <c r="L437" i="7"/>
  <c r="L574" i="7"/>
  <c r="L572" i="7"/>
  <c r="K577" i="7"/>
  <c r="L240" i="7"/>
  <c r="L236" i="7"/>
  <c r="L242" i="7"/>
  <c r="L34" i="7"/>
  <c r="L579" i="7"/>
  <c r="K576" i="7"/>
  <c r="L530" i="7"/>
  <c r="L608" i="7"/>
  <c r="K579" i="7"/>
  <c r="K529" i="7"/>
  <c r="K374" i="7"/>
  <c r="K373" i="7"/>
  <c r="K362" i="7"/>
  <c r="K330" i="7"/>
  <c r="K291" i="7"/>
  <c r="K396" i="7"/>
  <c r="L35" i="7"/>
  <c r="L239" i="7"/>
  <c r="L312" i="7"/>
  <c r="L354" i="7"/>
  <c r="L350" i="7"/>
  <c r="J355" i="7"/>
  <c r="D25" i="6" s="1"/>
  <c r="L379" i="7"/>
  <c r="L380" i="7" s="1"/>
  <c r="K475" i="7"/>
  <c r="L320" i="7"/>
  <c r="L576" i="7"/>
  <c r="K414" i="7"/>
  <c r="K413" i="7"/>
  <c r="K242" i="7"/>
  <c r="K237" i="7"/>
  <c r="K235" i="7"/>
  <c r="L289" i="7"/>
  <c r="H363" i="7"/>
  <c r="C29" i="6" s="1"/>
  <c r="F363" i="7"/>
  <c r="B29" i="6" s="1"/>
  <c r="L415" i="7"/>
  <c r="F416" i="7"/>
  <c r="B33" i="6" s="1"/>
  <c r="K609" i="7"/>
  <c r="L290" i="7"/>
  <c r="J332" i="7"/>
  <c r="D22" i="6" s="1"/>
  <c r="L358" i="7"/>
  <c r="H376" i="7"/>
  <c r="C26" i="6" s="1"/>
  <c r="H416" i="7"/>
  <c r="C33" i="6" s="1"/>
  <c r="D35" i="6"/>
  <c r="L446" i="7"/>
  <c r="L580" i="7"/>
  <c r="L578" i="7"/>
  <c r="L187" i="3"/>
  <c r="H581" i="7"/>
  <c r="C53" i="6" s="1"/>
  <c r="K440" i="7"/>
  <c r="F432" i="7"/>
  <c r="B35" i="6" s="1"/>
  <c r="H398" i="7"/>
  <c r="C31" i="6" s="1"/>
  <c r="E27" i="6"/>
  <c r="F355" i="7"/>
  <c r="B25" i="6" s="1"/>
  <c r="H36" i="7"/>
  <c r="C10" i="6" s="1"/>
  <c r="H611" i="7"/>
  <c r="C56" i="6" s="1"/>
  <c r="J611" i="7"/>
  <c r="D56" i="6" s="1"/>
  <c r="F611" i="7"/>
  <c r="B56" i="6" s="1"/>
  <c r="C49" i="6"/>
  <c r="K502" i="7"/>
  <c r="L472" i="7"/>
  <c r="H441" i="7"/>
  <c r="C36" i="6" s="1"/>
  <c r="K437" i="7"/>
  <c r="F376" i="7"/>
  <c r="B26" i="6" s="1"/>
  <c r="B18" i="5"/>
  <c r="B11" i="9" s="1"/>
  <c r="F332" i="7"/>
  <c r="B22" i="6" s="1"/>
  <c r="L122" i="7"/>
  <c r="L125" i="7" s="1"/>
  <c r="N16" i="5"/>
  <c r="L49" i="7"/>
  <c r="J50" i="7"/>
  <c r="D15" i="6" s="1"/>
  <c r="J31" i="7"/>
  <c r="D12" i="6" s="1"/>
  <c r="H25" i="7"/>
  <c r="C11" i="6" s="1"/>
  <c r="K595" i="7"/>
  <c r="K573" i="7"/>
  <c r="K569" i="7"/>
  <c r="L568" i="7"/>
  <c r="J581" i="7"/>
  <c r="D53" i="6" s="1"/>
  <c r="F581" i="7"/>
  <c r="B53" i="6" s="1"/>
  <c r="L541" i="7"/>
  <c r="L540" i="7"/>
  <c r="L494" i="7"/>
  <c r="L495" i="7"/>
  <c r="K459" i="7"/>
  <c r="L454" i="7"/>
  <c r="L450" i="7"/>
  <c r="L451" i="7" s="1"/>
  <c r="K422" i="7"/>
  <c r="K404" i="7"/>
  <c r="L383" i="7"/>
  <c r="K369" i="7"/>
  <c r="K339" i="7"/>
  <c r="F314" i="7"/>
  <c r="B21" i="6" s="1"/>
  <c r="H314" i="7"/>
  <c r="C21" i="6" s="1"/>
  <c r="K141" i="7"/>
  <c r="K285" i="7"/>
  <c r="K281" i="7"/>
  <c r="K222" i="7"/>
  <c r="K220" i="7"/>
  <c r="K216" i="7"/>
  <c r="K212" i="7"/>
  <c r="K208" i="7"/>
  <c r="L228" i="7"/>
  <c r="L232" i="7"/>
  <c r="K227" i="7"/>
  <c r="K234" i="7"/>
  <c r="K231" i="7"/>
  <c r="K229" i="7"/>
  <c r="L102" i="7"/>
  <c r="L94" i="7"/>
  <c r="L90" i="7"/>
  <c r="L86" i="7"/>
  <c r="L82" i="7"/>
  <c r="N11" i="5"/>
  <c r="L39" i="7"/>
  <c r="L40" i="7" s="1"/>
  <c r="L23" i="7"/>
  <c r="D173" i="2"/>
  <c r="D131" i="7" s="1"/>
  <c r="D260" i="2"/>
  <c r="D211" i="7" s="1"/>
  <c r="D304" i="2"/>
  <c r="D266" i="7" s="1"/>
  <c r="D198" i="2"/>
  <c r="D152" i="7" s="1"/>
  <c r="D181" i="2"/>
  <c r="D136" i="7" s="1"/>
  <c r="D210" i="2"/>
  <c r="D163" i="7" s="1"/>
  <c r="N6" i="5"/>
  <c r="K289" i="7"/>
  <c r="K238" i="7"/>
  <c r="K236" i="7"/>
  <c r="K535" i="7"/>
  <c r="L99" i="7"/>
  <c r="K501" i="7"/>
  <c r="L502" i="7"/>
  <c r="K561" i="7"/>
  <c r="K516" i="7"/>
  <c r="K56" i="7"/>
  <c r="K58" i="7"/>
  <c r="L369" i="7"/>
  <c r="L536" i="7"/>
  <c r="K538" i="7"/>
  <c r="K496" i="7"/>
  <c r="K540" i="7"/>
  <c r="K565" i="7"/>
  <c r="L566" i="7"/>
  <c r="K575" i="7"/>
  <c r="L516" i="7"/>
  <c r="K98" i="7"/>
  <c r="K401" i="7"/>
  <c r="L459" i="2"/>
  <c r="L56" i="7"/>
  <c r="L58" i="7"/>
  <c r="L428" i="7"/>
  <c r="K340" i="7"/>
  <c r="L538" i="7"/>
  <c r="K541" i="7"/>
  <c r="L561" i="7"/>
  <c r="L562" i="7" s="1"/>
  <c r="K495" i="7"/>
  <c r="H203" i="3"/>
  <c r="C17" i="9" s="1"/>
  <c r="F203" i="3"/>
  <c r="B17" i="9" s="1"/>
  <c r="H115" i="7"/>
  <c r="C17" i="6" s="1"/>
  <c r="E9" i="6"/>
  <c r="L610" i="2"/>
  <c r="E23" i="6"/>
  <c r="N12" i="5"/>
  <c r="K275" i="7"/>
  <c r="K273" i="7"/>
  <c r="K272" i="7"/>
  <c r="K270" i="7"/>
  <c r="K269" i="7"/>
  <c r="K267" i="7"/>
  <c r="K261" i="7"/>
  <c r="K260" i="7"/>
  <c r="K259" i="7"/>
  <c r="K258" i="7"/>
  <c r="K257" i="7"/>
  <c r="K256" i="7"/>
  <c r="K254" i="7"/>
  <c r="K174" i="7"/>
  <c r="K173" i="7"/>
  <c r="K172" i="7"/>
  <c r="K170" i="7"/>
  <c r="K169" i="7"/>
  <c r="K165" i="7"/>
  <c r="K163" i="7"/>
  <c r="K161" i="7"/>
  <c r="K159" i="7"/>
  <c r="K158" i="7"/>
  <c r="K155" i="7"/>
  <c r="K154" i="7"/>
  <c r="K153" i="7"/>
  <c r="K181" i="7"/>
  <c r="L385" i="7"/>
  <c r="L233" i="7"/>
  <c r="L59" i="7"/>
  <c r="K425" i="7"/>
  <c r="K431" i="7"/>
  <c r="K430" i="7"/>
  <c r="K424" i="7"/>
  <c r="K415" i="7"/>
  <c r="K379" i="7"/>
  <c r="K375" i="7"/>
  <c r="K360" i="7"/>
  <c r="K358" i="7"/>
  <c r="K361" i="7"/>
  <c r="K359" i="7"/>
  <c r="K354" i="7"/>
  <c r="K351" i="7"/>
  <c r="K350" i="7"/>
  <c r="K114" i="7"/>
  <c r="K113" i="7"/>
  <c r="K35" i="7"/>
  <c r="K30" i="7"/>
  <c r="K28" i="7"/>
  <c r="K24" i="7"/>
  <c r="K482" i="7"/>
  <c r="K610" i="7"/>
  <c r="K607" i="7"/>
  <c r="K606" i="7"/>
  <c r="K605" i="7"/>
  <c r="K527" i="7"/>
  <c r="K473" i="7"/>
  <c r="K346" i="7"/>
  <c r="K347" i="7"/>
  <c r="K348" i="7"/>
  <c r="K204" i="7"/>
  <c r="H50" i="7"/>
  <c r="C15" i="6" s="1"/>
  <c r="K151" i="7"/>
  <c r="K149" i="7"/>
  <c r="K148" i="7"/>
  <c r="K225" i="7"/>
  <c r="K224" i="7"/>
  <c r="K223" i="7"/>
  <c r="K221" i="7"/>
  <c r="K219" i="7"/>
  <c r="K217" i="7"/>
  <c r="K215" i="7"/>
  <c r="K213" i="7"/>
  <c r="K210" i="7"/>
  <c r="K209" i="7"/>
  <c r="K405" i="7"/>
  <c r="K402" i="7"/>
  <c r="K145" i="7"/>
  <c r="K143" i="7"/>
  <c r="K142" i="7"/>
  <c r="K140" i="7"/>
  <c r="K139" i="7"/>
  <c r="K138" i="7"/>
  <c r="K136" i="7"/>
  <c r="K135" i="7"/>
  <c r="K134" i="7"/>
  <c r="K133" i="7"/>
  <c r="K129" i="7"/>
  <c r="K182" i="7"/>
  <c r="K183" i="7"/>
  <c r="K184" i="7"/>
  <c r="K187" i="7"/>
  <c r="K190" i="7"/>
  <c r="K193" i="7"/>
  <c r="K194" i="7"/>
  <c r="K195" i="7"/>
  <c r="K196" i="7"/>
  <c r="K198" i="7"/>
  <c r="K199" i="7"/>
  <c r="K202" i="7"/>
  <c r="K283" i="7"/>
  <c r="K280" i="7"/>
  <c r="K279" i="7"/>
  <c r="K324" i="7"/>
  <c r="K325" i="7"/>
  <c r="K593" i="7"/>
  <c r="K306" i="7"/>
  <c r="K307" i="7"/>
  <c r="K367" i="7"/>
  <c r="K322" i="7"/>
  <c r="K391" i="7"/>
  <c r="L517" i="7"/>
  <c r="L226" i="7"/>
  <c r="L75" i="7"/>
  <c r="K420" i="7"/>
  <c r="L420" i="7"/>
  <c r="K592" i="7"/>
  <c r="K591" i="7"/>
  <c r="K557" i="7"/>
  <c r="K532" i="7"/>
  <c r="K531" i="7"/>
  <c r="K530" i="7"/>
  <c r="K460" i="7"/>
  <c r="K445" i="7"/>
  <c r="K444" i="7"/>
  <c r="K384" i="7"/>
  <c r="K366" i="7"/>
  <c r="K370" i="7"/>
  <c r="K320" i="7"/>
  <c r="K329" i="7"/>
  <c r="K319" i="7"/>
  <c r="K112" i="7"/>
  <c r="K110" i="7"/>
  <c r="K108" i="7"/>
  <c r="K106" i="7"/>
  <c r="K105" i="7"/>
  <c r="K103" i="7"/>
  <c r="K101" i="7"/>
  <c r="K99" i="7"/>
  <c r="K95" i="7"/>
  <c r="K94" i="7"/>
  <c r="K90" i="7"/>
  <c r="K89" i="7"/>
  <c r="K86" i="7"/>
  <c r="K85" i="7"/>
  <c r="K83" i="7"/>
  <c r="K81" i="7"/>
  <c r="K79" i="7"/>
  <c r="K78" i="7"/>
  <c r="K77" i="7"/>
  <c r="K76" i="7"/>
  <c r="K74" i="7"/>
  <c r="K70" i="7"/>
  <c r="K67" i="7"/>
  <c r="K66" i="7"/>
  <c r="K64" i="7"/>
  <c r="K436" i="7"/>
  <c r="K20" i="7"/>
  <c r="K19" i="7"/>
  <c r="K603" i="7"/>
  <c r="K176" i="7"/>
  <c r="K178" i="7"/>
  <c r="K179" i="7"/>
  <c r="K368" i="7"/>
  <c r="D49" i="6"/>
  <c r="B49" i="6"/>
  <c r="L71" i="7"/>
  <c r="L79" i="7"/>
  <c r="F115" i="7"/>
  <c r="B17" i="6" s="1"/>
  <c r="L331" i="7"/>
  <c r="K335" i="7"/>
  <c r="K331" i="7"/>
  <c r="K311" i="7"/>
  <c r="K312" i="7"/>
  <c r="K308" i="7"/>
  <c r="K462" i="7"/>
  <c r="H456" i="7"/>
  <c r="C39" i="6" s="1"/>
  <c r="F456" i="7"/>
  <c r="B39" i="6" s="1"/>
  <c r="K446" i="7"/>
  <c r="K372" i="7"/>
  <c r="K493" i="7"/>
  <c r="K489" i="7"/>
  <c r="L408" i="7"/>
  <c r="L402" i="7"/>
  <c r="K407" i="7"/>
  <c r="K408" i="7"/>
  <c r="B13" i="5"/>
  <c r="B6" i="9" s="1"/>
  <c r="L413" i="7"/>
  <c r="K397" i="7"/>
  <c r="J13" i="5"/>
  <c r="D6" i="9" s="1"/>
  <c r="F13" i="5"/>
  <c r="C6" i="9" s="1"/>
  <c r="J393" i="7"/>
  <c r="D30" i="6" s="1"/>
  <c r="F393" i="7"/>
  <c r="B30" i="6" s="1"/>
  <c r="D497" i="2"/>
  <c r="D327" i="2"/>
  <c r="D287" i="7" s="1"/>
  <c r="L585" i="7"/>
  <c r="L588" i="7"/>
  <c r="L115" i="3"/>
  <c r="L201" i="3"/>
  <c r="L592" i="7"/>
  <c r="J18" i="5"/>
  <c r="D11" i="9" s="1"/>
  <c r="K519" i="7"/>
  <c r="K517" i="7"/>
  <c r="N17" i="5"/>
  <c r="F18" i="5"/>
  <c r="K506" i="7"/>
  <c r="C47" i="6"/>
  <c r="L506" i="7"/>
  <c r="L508" i="7" s="1"/>
  <c r="L489" i="7"/>
  <c r="L490" i="7" s="1"/>
  <c r="H355" i="7"/>
  <c r="C25" i="6" s="1"/>
  <c r="J363" i="7"/>
  <c r="D29" i="6" s="1"/>
  <c r="L362" i="7"/>
  <c r="J376" i="7"/>
  <c r="D26" i="6" s="1"/>
  <c r="L375" i="7"/>
  <c r="L371" i="7"/>
  <c r="L461" i="7"/>
  <c r="L129" i="7"/>
  <c r="L518" i="7"/>
  <c r="H558" i="7"/>
  <c r="C51" i="6" s="1"/>
  <c r="L557" i="7"/>
  <c r="L339" i="7"/>
  <c r="J25" i="7"/>
  <c r="D11" i="6" s="1"/>
  <c r="H31" i="7"/>
  <c r="C12" i="6" s="1"/>
  <c r="F36" i="7"/>
  <c r="B10" i="6" s="1"/>
  <c r="L288" i="7"/>
  <c r="L284" i="7"/>
  <c r="L278" i="7"/>
  <c r="L276" i="7"/>
  <c r="L274" i="7"/>
  <c r="L270" i="7"/>
  <c r="L266" i="7"/>
  <c r="L262" i="7"/>
  <c r="L258" i="7"/>
  <c r="L224" i="7"/>
  <c r="L220" i="7"/>
  <c r="L216" i="7"/>
  <c r="L212" i="7"/>
  <c r="L208" i="7"/>
  <c r="L206" i="7"/>
  <c r="L200" i="7"/>
  <c r="L198" i="7"/>
  <c r="L196" i="7"/>
  <c r="L190" i="7"/>
  <c r="L188" i="7"/>
  <c r="L184" i="7"/>
  <c r="L182" i="7"/>
  <c r="L172" i="7"/>
  <c r="L167" i="7"/>
  <c r="L163" i="7"/>
  <c r="L159" i="7"/>
  <c r="L155" i="7"/>
  <c r="L151" i="7"/>
  <c r="L147" i="7"/>
  <c r="L143" i="7"/>
  <c r="L139" i="7"/>
  <c r="L137" i="7"/>
  <c r="L133" i="7"/>
  <c r="L131" i="7"/>
  <c r="L237" i="7"/>
  <c r="L235" i="7"/>
  <c r="J314" i="7"/>
  <c r="D21" i="6" s="1"/>
  <c r="L306" i="7"/>
  <c r="L329" i="7"/>
  <c r="L324" i="7"/>
  <c r="L319" i="7"/>
  <c r="L405" i="7"/>
  <c r="H432" i="7"/>
  <c r="C35" i="6" s="1"/>
  <c r="L531" i="7"/>
  <c r="L551" i="7"/>
  <c r="L553" i="7" s="1"/>
  <c r="F596" i="7"/>
  <c r="B55" i="6" s="1"/>
  <c r="L609" i="7"/>
  <c r="L607" i="7"/>
  <c r="L602" i="7"/>
  <c r="J115" i="7"/>
  <c r="D17" i="6" s="1"/>
  <c r="K233" i="7"/>
  <c r="L229" i="7"/>
  <c r="K585" i="7"/>
  <c r="E18" i="6"/>
  <c r="L584" i="7"/>
  <c r="E52" i="6"/>
  <c r="K599" i="7"/>
  <c r="K594" i="7"/>
  <c r="K602" i="7"/>
  <c r="K600" i="7"/>
  <c r="J596" i="7"/>
  <c r="D55" i="6" s="1"/>
  <c r="H596" i="7"/>
  <c r="C55" i="6" s="1"/>
  <c r="D54" i="6"/>
  <c r="F13" i="1"/>
  <c r="K608" i="7"/>
  <c r="D143" i="4"/>
  <c r="D516" i="7" s="1"/>
  <c r="D442" i="2"/>
  <c r="D422" i="7" s="1"/>
  <c r="D150" i="4"/>
  <c r="J203" i="3"/>
  <c r="D17" i="9" s="1"/>
  <c r="L593" i="7"/>
  <c r="L693" i="2" l="1"/>
  <c r="E7" i="9" s="1"/>
  <c r="F642" i="7"/>
  <c r="H642" i="7"/>
  <c r="L303" i="7"/>
  <c r="E19" i="6"/>
  <c r="L410" i="7"/>
  <c r="D125" i="3"/>
  <c r="D240" i="2"/>
  <c r="D250" i="7" s="1"/>
  <c r="D216" i="2"/>
  <c r="D249" i="7" s="1"/>
  <c r="D291" i="2"/>
  <c r="D295" i="7" s="1"/>
  <c r="D655" i="2"/>
  <c r="D614" i="7" s="1"/>
  <c r="D124" i="3"/>
  <c r="D94" i="2"/>
  <c r="D98" i="7" s="1"/>
  <c r="D208" i="2"/>
  <c r="D248" i="7" s="1"/>
  <c r="E20" i="6"/>
  <c r="L548" i="7"/>
  <c r="L464" i="7"/>
  <c r="J642" i="7"/>
  <c r="L479" i="7"/>
  <c r="D507" i="2"/>
  <c r="D468" i="7"/>
  <c r="D674" i="2"/>
  <c r="D672" i="2" s="1"/>
  <c r="D477" i="7"/>
  <c r="L524" i="7"/>
  <c r="L200" i="4"/>
  <c r="E12" i="9" s="1"/>
  <c r="D485" i="7"/>
  <c r="D126" i="4"/>
  <c r="L432" i="7"/>
  <c r="E44" i="6"/>
  <c r="L486" i="7"/>
  <c r="E47" i="6"/>
  <c r="D232" i="2"/>
  <c r="D184" i="7" s="1"/>
  <c r="D405" i="2"/>
  <c r="D391" i="7" s="1"/>
  <c r="D8" i="3"/>
  <c r="D34" i="7" s="1"/>
  <c r="D195" i="4"/>
  <c r="D625" i="7" s="1"/>
  <c r="D197" i="4"/>
  <c r="D243" i="2"/>
  <c r="D194" i="7" s="1"/>
  <c r="D391" i="2"/>
  <c r="D372" i="7" s="1"/>
  <c r="D584" i="2"/>
  <c r="D233" i="2"/>
  <c r="D185" i="7" s="1"/>
  <c r="D278" i="2"/>
  <c r="D228" i="7" s="1"/>
  <c r="D269" i="2"/>
  <c r="D220" i="7" s="1"/>
  <c r="D223" i="2"/>
  <c r="D175" i="7" s="1"/>
  <c r="D311" i="2"/>
  <c r="D272" i="7" s="1"/>
  <c r="D241" i="2"/>
  <c r="D192" i="7" s="1"/>
  <c r="D255" i="2"/>
  <c r="D206" i="7" s="1"/>
  <c r="D308" i="2"/>
  <c r="D270" i="7" s="1"/>
  <c r="D133" i="4"/>
  <c r="D497" i="7"/>
  <c r="D8" i="4"/>
  <c r="D11" i="7" s="1"/>
  <c r="D10" i="4"/>
  <c r="D283" i="2"/>
  <c r="D232" i="7" s="1"/>
  <c r="D224" i="2"/>
  <c r="D176" i="7" s="1"/>
  <c r="D316" i="2"/>
  <c r="D277" i="7" s="1"/>
  <c r="D45" i="3"/>
  <c r="D293" i="7" s="1"/>
  <c r="D309" i="2"/>
  <c r="D271" i="7" s="1"/>
  <c r="L498" i="7"/>
  <c r="D253" i="2"/>
  <c r="D204" i="7" s="1"/>
  <c r="D323" i="2"/>
  <c r="D283" i="7" s="1"/>
  <c r="D51" i="2"/>
  <c r="D54" i="7" s="1"/>
  <c r="D44" i="3"/>
  <c r="D292" i="7" s="1"/>
  <c r="D246" i="2"/>
  <c r="D197" i="7" s="1"/>
  <c r="D10" i="2"/>
  <c r="D8" i="2"/>
  <c r="D259" i="2"/>
  <c r="D210" i="7" s="1"/>
  <c r="D252" i="2"/>
  <c r="D203" i="7" s="1"/>
  <c r="D282" i="2"/>
  <c r="D231" i="7" s="1"/>
  <c r="D196" i="2"/>
  <c r="D150" i="7" s="1"/>
  <c r="D317" i="2"/>
  <c r="D278" i="7" s="1"/>
  <c r="D226" i="2"/>
  <c r="D178" i="7" s="1"/>
  <c r="D257" i="2"/>
  <c r="D208" i="7" s="1"/>
  <c r="D247" i="2"/>
  <c r="D198" i="7" s="1"/>
  <c r="D275" i="2"/>
  <c r="D226" i="7" s="1"/>
  <c r="D201" i="2"/>
  <c r="D155" i="7" s="1"/>
  <c r="D204" i="2"/>
  <c r="D158" i="7" s="1"/>
  <c r="D322" i="2"/>
  <c r="D282" i="7" s="1"/>
  <c r="D440" i="7"/>
  <c r="D305" i="2"/>
  <c r="D267" i="7" s="1"/>
  <c r="D207" i="2"/>
  <c r="D161" i="7" s="1"/>
  <c r="D406" i="2"/>
  <c r="D392" i="7" s="1"/>
  <c r="D52" i="2"/>
  <c r="D55" i="7" s="1"/>
  <c r="D239" i="2"/>
  <c r="D191" i="7" s="1"/>
  <c r="D265" i="2"/>
  <c r="D216" i="7" s="1"/>
  <c r="D236" i="2"/>
  <c r="D188" i="7" s="1"/>
  <c r="D254" i="2"/>
  <c r="D205" i="7" s="1"/>
  <c r="D225" i="2"/>
  <c r="D177" i="7" s="1"/>
  <c r="D562" i="2"/>
  <c r="D537" i="7" s="1"/>
  <c r="D214" i="2"/>
  <c r="D167" i="7" s="1"/>
  <c r="D15" i="4"/>
  <c r="D24" i="7" s="1"/>
  <c r="D190" i="2"/>
  <c r="D144" i="7" s="1"/>
  <c r="D107" i="2"/>
  <c r="D111" i="7" s="1"/>
  <c r="D387" i="2"/>
  <c r="D368" i="7" s="1"/>
  <c r="D26" i="2"/>
  <c r="D23" i="7" s="1"/>
  <c r="D96" i="3"/>
  <c r="D374" i="7" s="1"/>
  <c r="D587" i="2"/>
  <c r="D217" i="2"/>
  <c r="D169" i="7" s="1"/>
  <c r="D218" i="2"/>
  <c r="D170" i="7" s="1"/>
  <c r="D113" i="3"/>
  <c r="D414" i="7" s="1"/>
  <c r="D295" i="2"/>
  <c r="D259" i="7" s="1"/>
  <c r="D199" i="3"/>
  <c r="D609" i="7" s="1"/>
  <c r="D131" i="2"/>
  <c r="D107" i="3"/>
  <c r="D396" i="7" s="1"/>
  <c r="D399" i="2"/>
  <c r="D386" i="7" s="1"/>
  <c r="D567" i="2"/>
  <c r="D542" i="7" s="1"/>
  <c r="D398" i="2"/>
  <c r="D385" i="7" s="1"/>
  <c r="D650" i="2"/>
  <c r="D603" i="7" s="1"/>
  <c r="D385" i="2"/>
  <c r="D366" i="7" s="1"/>
  <c r="D397" i="2"/>
  <c r="D384" i="7" s="1"/>
  <c r="D89" i="3"/>
  <c r="D361" i="7" s="1"/>
  <c r="D20" i="4"/>
  <c r="D28" i="7" s="1"/>
  <c r="D72" i="3"/>
  <c r="D351" i="7" s="1"/>
  <c r="D599" i="2"/>
  <c r="D557" i="7" s="1"/>
  <c r="C38" i="6"/>
  <c r="D38" i="6"/>
  <c r="B38" i="6"/>
  <c r="D327" i="7"/>
  <c r="D33" i="3"/>
  <c r="D239" i="7" s="1"/>
  <c r="D89" i="2"/>
  <c r="D93" i="7" s="1"/>
  <c r="D313" i="2"/>
  <c r="D274" i="7" s="1"/>
  <c r="D312" i="2"/>
  <c r="D273" i="7" s="1"/>
  <c r="D158" i="2"/>
  <c r="D184" i="2"/>
  <c r="D139" i="7" s="1"/>
  <c r="D7" i="9"/>
  <c r="D8" i="9" s="1"/>
  <c r="D582" i="2"/>
  <c r="D396" i="2"/>
  <c r="D383" i="7" s="1"/>
  <c r="D81" i="2"/>
  <c r="D85" i="7" s="1"/>
  <c r="D222" i="2"/>
  <c r="D174" i="7" s="1"/>
  <c r="B34" i="1"/>
  <c r="D411" i="2"/>
  <c r="D397" i="7" s="1"/>
  <c r="D95" i="3"/>
  <c r="D373" i="7" s="1"/>
  <c r="D97" i="3"/>
  <c r="D375" i="7" s="1"/>
  <c r="D602" i="2"/>
  <c r="D120" i="3"/>
  <c r="D430" i="7" s="1"/>
  <c r="D389" i="2"/>
  <c r="D370" i="7" s="1"/>
  <c r="D87" i="2"/>
  <c r="D91" i="7" s="1"/>
  <c r="D446" i="7"/>
  <c r="D564" i="2"/>
  <c r="D539" i="7" s="1"/>
  <c r="D656" i="2"/>
  <c r="D615" i="7" s="1"/>
  <c r="D174" i="4"/>
  <c r="D584" i="7" s="1"/>
  <c r="D151" i="3"/>
  <c r="D489" i="7" s="1"/>
  <c r="D25" i="2"/>
  <c r="D22" i="7" s="1"/>
  <c r="D22" i="2"/>
  <c r="D19" i="7" s="1"/>
  <c r="D119" i="4"/>
  <c r="D483" i="7" s="1"/>
  <c r="D78" i="3"/>
  <c r="D102" i="3"/>
  <c r="D379" i="7" s="1"/>
  <c r="D75" i="3"/>
  <c r="D354" i="7" s="1"/>
  <c r="D137" i="2"/>
  <c r="D157" i="2"/>
  <c r="D153" i="3"/>
  <c r="D172" i="2"/>
  <c r="D130" i="7" s="1"/>
  <c r="D290" i="2"/>
  <c r="D256" i="7" s="1"/>
  <c r="D193" i="2"/>
  <c r="D147" i="7" s="1"/>
  <c r="D482" i="7"/>
  <c r="D306" i="7"/>
  <c r="D242" i="2"/>
  <c r="D193" i="7" s="1"/>
  <c r="D192" i="2"/>
  <c r="D146" i="7" s="1"/>
  <c r="D213" i="2"/>
  <c r="D166" i="7" s="1"/>
  <c r="D200" i="2"/>
  <c r="D154" i="7" s="1"/>
  <c r="D170" i="2"/>
  <c r="D128" i="7" s="1"/>
  <c r="D266" i="2"/>
  <c r="D217" i="7" s="1"/>
  <c r="D34" i="3"/>
  <c r="D240" i="7" s="1"/>
  <c r="D29" i="3"/>
  <c r="D235" i="7" s="1"/>
  <c r="D231" i="2"/>
  <c r="D183" i="7" s="1"/>
  <c r="D245" i="2"/>
  <c r="D196" i="7" s="1"/>
  <c r="D221" i="2"/>
  <c r="D173" i="7" s="1"/>
  <c r="D194" i="2"/>
  <c r="D148" i="7" s="1"/>
  <c r="D36" i="3"/>
  <c r="D242" i="7" s="1"/>
  <c r="D141" i="2"/>
  <c r="D296" i="2"/>
  <c r="D260" i="7" s="1"/>
  <c r="D183" i="2"/>
  <c r="D138" i="7" s="1"/>
  <c r="D215" i="2"/>
  <c r="D168" i="7" s="1"/>
  <c r="D300" i="2"/>
  <c r="D263" i="7" s="1"/>
  <c r="D187" i="2"/>
  <c r="D142" i="7" s="1"/>
  <c r="D186" i="2"/>
  <c r="D141" i="7" s="1"/>
  <c r="D280" i="2"/>
  <c r="D229" i="7" s="1"/>
  <c r="D658" i="2"/>
  <c r="D195" i="2"/>
  <c r="D149" i="7" s="1"/>
  <c r="D212" i="2"/>
  <c r="D165" i="7" s="1"/>
  <c r="D188" i="2"/>
  <c r="D143" i="7" s="1"/>
  <c r="D234" i="2"/>
  <c r="D186" i="7" s="1"/>
  <c r="D298" i="2"/>
  <c r="D262" i="7" s="1"/>
  <c r="D235" i="2"/>
  <c r="D187" i="7" s="1"/>
  <c r="D306" i="2"/>
  <c r="D268" i="7" s="1"/>
  <c r="D43" i="3"/>
  <c r="D291" i="7" s="1"/>
  <c r="D42" i="3"/>
  <c r="D290" i="7" s="1"/>
  <c r="D322" i="7"/>
  <c r="L342" i="7"/>
  <c r="L61" i="7"/>
  <c r="D325" i="7"/>
  <c r="D489" i="2"/>
  <c r="D460" i="7" s="1"/>
  <c r="D143" i="2"/>
  <c r="D336" i="2"/>
  <c r="D308" i="7" s="1"/>
  <c r="D123" i="2"/>
  <c r="D120" i="2"/>
  <c r="D108" i="2"/>
  <c r="D112" i="7" s="1"/>
  <c r="D105" i="4"/>
  <c r="D472" i="7" s="1"/>
  <c r="D127" i="2"/>
  <c r="D70" i="2"/>
  <c r="D74" i="7" s="1"/>
  <c r="D314" i="2"/>
  <c r="D275" i="7" s="1"/>
  <c r="D198" i="3"/>
  <c r="D608" i="7" s="1"/>
  <c r="D339" i="2"/>
  <c r="D66" i="2"/>
  <c r="D70" i="7" s="1"/>
  <c r="D484" i="7"/>
  <c r="D319" i="7"/>
  <c r="D321" i="7"/>
  <c r="D86" i="3"/>
  <c r="D358" i="7" s="1"/>
  <c r="D116" i="2"/>
  <c r="D80" i="3"/>
  <c r="D20" i="3"/>
  <c r="D113" i="7" s="1"/>
  <c r="D74" i="3"/>
  <c r="D353" i="7" s="1"/>
  <c r="D32" i="3"/>
  <c r="D238" i="7" s="1"/>
  <c r="D37" i="3"/>
  <c r="D243" i="7" s="1"/>
  <c r="D41" i="3"/>
  <c r="D289" i="7" s="1"/>
  <c r="D23" i="3"/>
  <c r="D87" i="3"/>
  <c r="D359" i="7" s="1"/>
  <c r="D289" i="2"/>
  <c r="D255" i="7" s="1"/>
  <c r="D261" i="2"/>
  <c r="D212" i="7" s="1"/>
  <c r="D250" i="2"/>
  <c r="D201" i="7" s="1"/>
  <c r="D244" i="2"/>
  <c r="D195" i="7" s="1"/>
  <c r="D230" i="2"/>
  <c r="D182" i="7" s="1"/>
  <c r="D293" i="2"/>
  <c r="D257" i="7" s="1"/>
  <c r="D325" i="2"/>
  <c r="D285" i="7" s="1"/>
  <c r="D256" i="2"/>
  <c r="D207" i="7" s="1"/>
  <c r="D262" i="2"/>
  <c r="D213" i="7" s="1"/>
  <c r="D267" i="2"/>
  <c r="D218" i="7" s="1"/>
  <c r="D271" i="2"/>
  <c r="D222" i="7" s="1"/>
  <c r="D229" i="2"/>
  <c r="D181" i="7" s="1"/>
  <c r="D228" i="2"/>
  <c r="D180" i="7" s="1"/>
  <c r="D319" i="2"/>
  <c r="D280" i="7" s="1"/>
  <c r="D258" i="2"/>
  <c r="D209" i="7" s="1"/>
  <c r="D238" i="2"/>
  <c r="D190" i="7" s="1"/>
  <c r="D205" i="2"/>
  <c r="D159" i="7" s="1"/>
  <c r="D185" i="2"/>
  <c r="D140" i="7" s="1"/>
  <c r="D62" i="2"/>
  <c r="D66" i="7" s="1"/>
  <c r="D133" i="2"/>
  <c r="D112" i="2"/>
  <c r="D488" i="2"/>
  <c r="D459" i="7" s="1"/>
  <c r="D110" i="4"/>
  <c r="D112" i="3"/>
  <c r="D413" i="7" s="1"/>
  <c r="D175" i="2"/>
  <c r="D132" i="7" s="1"/>
  <c r="D71" i="2"/>
  <c r="D75" i="7" s="1"/>
  <c r="D284" i="2"/>
  <c r="D233" i="7" s="1"/>
  <c r="D264" i="2"/>
  <c r="D215" i="7" s="1"/>
  <c r="D272" i="2"/>
  <c r="D223" i="7" s="1"/>
  <c r="D237" i="2"/>
  <c r="D189" i="7" s="1"/>
  <c r="D121" i="3"/>
  <c r="D431" i="7" s="1"/>
  <c r="D179" i="2"/>
  <c r="D134" i="7" s="1"/>
  <c r="D74" i="2"/>
  <c r="D78" i="7" s="1"/>
  <c r="D124" i="2"/>
  <c r="D324" i="2"/>
  <c r="D284" i="7" s="1"/>
  <c r="D647" i="2"/>
  <c r="D600" i="7" s="1"/>
  <c r="D84" i="2"/>
  <c r="D88" i="7" s="1"/>
  <c r="D134" i="2"/>
  <c r="D315" i="2"/>
  <c r="D276" i="7" s="1"/>
  <c r="D268" i="2"/>
  <c r="D219" i="7" s="1"/>
  <c r="D191" i="2"/>
  <c r="D145" i="7" s="1"/>
  <c r="D121" i="2"/>
  <c r="D83" i="2"/>
  <c r="D87" i="7" s="1"/>
  <c r="D24" i="2"/>
  <c r="D21" i="7" s="1"/>
  <c r="D273" i="2"/>
  <c r="D224" i="7" s="1"/>
  <c r="D479" i="2"/>
  <c r="D454" i="7" s="1"/>
  <c r="D202" i="2"/>
  <c r="D156" i="7" s="1"/>
  <c r="D182" i="2"/>
  <c r="D137" i="7" s="1"/>
  <c r="D197" i="2"/>
  <c r="D151" i="7" s="1"/>
  <c r="D318" i="2"/>
  <c r="D279" i="7" s="1"/>
  <c r="D139" i="2"/>
  <c r="D118" i="2"/>
  <c r="D158" i="3"/>
  <c r="D496" i="7" s="1"/>
  <c r="D248" i="2"/>
  <c r="D199" i="7" s="1"/>
  <c r="D160" i="3"/>
  <c r="D155" i="2"/>
  <c r="D144" i="2"/>
  <c r="D303" i="2"/>
  <c r="D265" i="7" s="1"/>
  <c r="D324" i="7"/>
  <c r="D475" i="7"/>
  <c r="D263" i="2"/>
  <c r="D214" i="7" s="1"/>
  <c r="D76" i="2"/>
  <c r="D80" i="7" s="1"/>
  <c r="D22" i="4"/>
  <c r="D30" i="7" s="1"/>
  <c r="D126" i="2"/>
  <c r="D251" i="2"/>
  <c r="D202" i="7" s="1"/>
  <c r="D513" i="2"/>
  <c r="D494" i="7" s="1"/>
  <c r="D105" i="2"/>
  <c r="D109" i="7" s="1"/>
  <c r="B35" i="1"/>
  <c r="D104" i="2"/>
  <c r="D108" i="7" s="1"/>
  <c r="D75" i="2"/>
  <c r="D79" i="7" s="1"/>
  <c r="D154" i="2"/>
  <c r="D77" i="2"/>
  <c r="D81" i="7" s="1"/>
  <c r="D209" i="2"/>
  <c r="D162" i="7" s="1"/>
  <c r="D490" i="2"/>
  <c r="D461" i="7" s="1"/>
  <c r="D495" i="2"/>
  <c r="D142" i="2"/>
  <c r="D494" i="2"/>
  <c r="D68" i="2"/>
  <c r="D72" i="7" s="1"/>
  <c r="D78" i="2"/>
  <c r="D82" i="7" s="1"/>
  <c r="D128" i="2"/>
  <c r="D88" i="3"/>
  <c r="D360" i="7" s="1"/>
  <c r="D92" i="2"/>
  <c r="D96" i="7" s="1"/>
  <c r="D317" i="7"/>
  <c r="D176" i="2"/>
  <c r="D133" i="7" s="1"/>
  <c r="D86" i="2"/>
  <c r="D90" i="7" s="1"/>
  <c r="D73" i="2"/>
  <c r="D77" i="7" s="1"/>
  <c r="D136" i="2"/>
  <c r="D80" i="2"/>
  <c r="D84" i="7" s="1"/>
  <c r="D130" i="2"/>
  <c r="D386" i="2"/>
  <c r="D367" i="7" s="1"/>
  <c r="D482" i="2"/>
  <c r="D206" i="2"/>
  <c r="D160" i="7" s="1"/>
  <c r="D125" i="2"/>
  <c r="D91" i="2"/>
  <c r="D95" i="7" s="1"/>
  <c r="D72" i="2"/>
  <c r="D76" i="7" s="1"/>
  <c r="D122" i="2"/>
  <c r="D340" i="2"/>
  <c r="D309" i="7" s="1"/>
  <c r="D93" i="2"/>
  <c r="D97" i="7" s="1"/>
  <c r="D227" i="2"/>
  <c r="D179" i="7" s="1"/>
  <c r="D297" i="2"/>
  <c r="D261" i="7" s="1"/>
  <c r="D152" i="2"/>
  <c r="D102" i="2"/>
  <c r="D106" i="7" s="1"/>
  <c r="D148" i="2"/>
  <c r="B23" i="5"/>
  <c r="B16" i="9" s="1"/>
  <c r="B18" i="9" s="1"/>
  <c r="E46" i="6"/>
  <c r="L50" i="7"/>
  <c r="E30" i="6"/>
  <c r="E51" i="6"/>
  <c r="E25" i="6"/>
  <c r="J23" i="5"/>
  <c r="D16" i="9" s="1"/>
  <c r="D18" i="9" s="1"/>
  <c r="L503" i="7"/>
  <c r="E45" i="6"/>
  <c r="E34" i="6"/>
  <c r="E43" i="6"/>
  <c r="L393" i="7"/>
  <c r="L456" i="7"/>
  <c r="E39" i="6"/>
  <c r="J13" i="1"/>
  <c r="J25" i="1" s="1"/>
  <c r="E118" i="10" s="1"/>
  <c r="E121" i="10" s="1"/>
  <c r="H118" i="10"/>
  <c r="F23" i="5"/>
  <c r="C16" i="9" s="1"/>
  <c r="N21" i="5"/>
  <c r="E10" i="6"/>
  <c r="E42" i="6"/>
  <c r="E26" i="6"/>
  <c r="E37" i="6"/>
  <c r="L355" i="7"/>
  <c r="L441" i="7"/>
  <c r="L31" i="7"/>
  <c r="E31" i="6"/>
  <c r="E36" i="6"/>
  <c r="E29" i="6"/>
  <c r="E15" i="6"/>
  <c r="E53" i="6"/>
  <c r="L36" i="7"/>
  <c r="E49" i="6"/>
  <c r="E11" i="6"/>
  <c r="L398" i="7"/>
  <c r="E35" i="6"/>
  <c r="E22" i="6"/>
  <c r="E54" i="6"/>
  <c r="L314" i="7"/>
  <c r="L558" i="7"/>
  <c r="L416" i="7"/>
  <c r="E16" i="6"/>
  <c r="L581" i="7"/>
  <c r="E33" i="6"/>
  <c r="L447" i="7"/>
  <c r="E28" i="6"/>
  <c r="E40" i="6"/>
  <c r="E56" i="6"/>
  <c r="L363" i="7"/>
  <c r="L203" i="3"/>
  <c r="E17" i="9" s="1"/>
  <c r="E12" i="6"/>
  <c r="D13" i="9"/>
  <c r="B13" i="9"/>
  <c r="E21" i="6"/>
  <c r="N18" i="5"/>
  <c r="E11" i="9" s="1"/>
  <c r="E32" i="6"/>
  <c r="E24" i="6"/>
  <c r="L25" i="7"/>
  <c r="E17" i="6"/>
  <c r="L115" i="7"/>
  <c r="L388" i="7"/>
  <c r="E55" i="6"/>
  <c r="B8" i="9"/>
  <c r="L332" i="7"/>
  <c r="C11" i="9"/>
  <c r="L611" i="7"/>
  <c r="N13" i="5"/>
  <c r="E6" i="9" s="1"/>
  <c r="N10" i="1"/>
  <c r="F25" i="1"/>
  <c r="G10" i="1" s="1"/>
  <c r="L376" i="7"/>
  <c r="L596" i="7"/>
  <c r="L642" i="7" l="1"/>
  <c r="D478" i="7"/>
  <c r="D675" i="2"/>
  <c r="D124" i="4"/>
  <c r="H11" i="2"/>
  <c r="D7" i="7"/>
  <c r="E38" i="6"/>
  <c r="C13" i="9"/>
  <c r="C18" i="9"/>
  <c r="B25" i="1"/>
  <c r="C10" i="1" s="1"/>
  <c r="B26" i="5"/>
  <c r="B21" i="9" s="1"/>
  <c r="E13" i="9"/>
  <c r="F13" i="9" s="1"/>
  <c r="F26" i="5"/>
  <c r="G17" i="5" s="1"/>
  <c r="J26" i="5"/>
  <c r="K13" i="5" s="1"/>
  <c r="N23" i="5"/>
  <c r="E16" i="9" s="1"/>
  <c r="N13" i="1"/>
  <c r="N25" i="1" s="1"/>
  <c r="O10" i="1" s="1"/>
  <c r="D118" i="10"/>
  <c r="D121" i="10" s="1"/>
  <c r="K13" i="1"/>
  <c r="K10" i="1"/>
  <c r="G13" i="1"/>
  <c r="G25" i="1" s="1"/>
  <c r="C7" i="9" l="1"/>
  <c r="C8" i="9" s="1"/>
  <c r="F8" i="9" s="1"/>
  <c r="C11" i="5"/>
  <c r="F18" i="9"/>
  <c r="C18" i="5"/>
  <c r="C17" i="5"/>
  <c r="C13" i="1"/>
  <c r="C25" i="1" s="1"/>
  <c r="C16" i="5"/>
  <c r="C21" i="5"/>
  <c r="C13" i="5"/>
  <c r="B26" i="9"/>
  <c r="C12" i="5"/>
  <c r="G118" i="10"/>
  <c r="C23" i="5"/>
  <c r="C22" i="5"/>
  <c r="K22" i="5"/>
  <c r="D26" i="9"/>
  <c r="C21" i="9"/>
  <c r="G12" i="5"/>
  <c r="G18" i="5"/>
  <c r="G23" i="5"/>
  <c r="G13" i="5"/>
  <c r="G21" i="5"/>
  <c r="C26" i="9"/>
  <c r="G16" i="5"/>
  <c r="G22" i="5"/>
  <c r="G11" i="5"/>
  <c r="K17" i="5"/>
  <c r="K18" i="5"/>
  <c r="K11" i="5"/>
  <c r="N26" i="5"/>
  <c r="O23" i="5" s="1"/>
  <c r="K12" i="5"/>
  <c r="K23" i="5"/>
  <c r="K21" i="5"/>
  <c r="D21" i="9"/>
  <c r="K16" i="5"/>
  <c r="F118" i="10"/>
  <c r="F121" i="10" s="1"/>
  <c r="K25" i="1"/>
  <c r="O13" i="1"/>
  <c r="O25" i="1" s="1"/>
  <c r="C26" i="5" l="1"/>
  <c r="O12" i="5"/>
  <c r="E26" i="9"/>
  <c r="G26" i="5"/>
  <c r="O16" i="5"/>
  <c r="K26" i="5"/>
  <c r="O11" i="5"/>
  <c r="O18" i="5"/>
  <c r="O21" i="5"/>
  <c r="E21" i="9"/>
  <c r="O17" i="5"/>
  <c r="O22" i="5"/>
  <c r="O13" i="5"/>
  <c r="O26" i="5" l="1"/>
  <c r="R25" i="1" l="1"/>
  <c r="J118" i="10"/>
  <c r="B50" i="6"/>
  <c r="B62" i="6" s="1"/>
  <c r="B22" i="9"/>
  <c r="B23" i="9" s="1"/>
  <c r="C50" i="6" l="1"/>
  <c r="C62" i="6" s="1"/>
  <c r="C22" i="9"/>
  <c r="C23" i="9" s="1"/>
  <c r="B27" i="9" l="1"/>
  <c r="B28" i="9" s="1"/>
  <c r="B30" i="9" s="1"/>
  <c r="C27" i="9"/>
  <c r="C28" i="9" s="1"/>
  <c r="C30" i="9" l="1"/>
  <c r="D50" i="6"/>
  <c r="D62" i="6" s="1"/>
  <c r="D22" i="9"/>
  <c r="D23" i="9" s="1"/>
  <c r="D27" i="9" l="1"/>
  <c r="D28" i="9" s="1"/>
  <c r="D30" i="9" s="1"/>
  <c r="E50" i="6"/>
  <c r="E62" i="6" s="1"/>
  <c r="E22" i="9"/>
  <c r="E23" i="9" s="1"/>
  <c r="E27" i="9" l="1"/>
  <c r="E28" i="9" s="1"/>
  <c r="F23" i="9"/>
  <c r="F28" i="9" l="1"/>
  <c r="E30" i="9"/>
  <c r="F30" i="9" s="1"/>
  <c r="E3" i="9" l="1"/>
</calcChain>
</file>

<file path=xl/sharedStrings.xml><?xml version="1.0" encoding="utf-8"?>
<sst xmlns="http://schemas.openxmlformats.org/spreadsheetml/2006/main" count="2455" uniqueCount="582">
  <si>
    <t>Fund</t>
  </si>
  <si>
    <t>Total Assets</t>
  </si>
  <si>
    <t>Fund currency</t>
  </si>
  <si>
    <t>Rand</t>
  </si>
  <si>
    <t>Total Sales</t>
  </si>
  <si>
    <t>Total Repurchases</t>
  </si>
  <si>
    <t>Total In/outflow</t>
  </si>
  <si>
    <t>currency</t>
  </si>
  <si>
    <t>Exchange</t>
  </si>
  <si>
    <t>rate</t>
  </si>
  <si>
    <t>GBP</t>
  </si>
  <si>
    <t>USD</t>
  </si>
  <si>
    <t>Global Equity Fund</t>
  </si>
  <si>
    <t>Japan Fund</t>
  </si>
  <si>
    <t>Global Gold Fund</t>
  </si>
  <si>
    <t>UK Equity Fund</t>
  </si>
  <si>
    <t>GRAND TOTAL</t>
  </si>
  <si>
    <t>Global Managed Fund</t>
  </si>
  <si>
    <t>EUR</t>
  </si>
  <si>
    <t>Global Energy Fund</t>
  </si>
  <si>
    <t>CHF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</si>
  <si>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</si>
  <si>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</si>
  <si>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</si>
  <si>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</si>
  <si>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</si>
  <si>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>RM</t>
  </si>
  <si>
    <t xml:space="preserve"> %</t>
  </si>
  <si>
    <t>RETAIL FUNDS</t>
  </si>
  <si>
    <t>INSTITUTIONAL FUNDS</t>
  </si>
  <si>
    <t>JPY</t>
  </si>
  <si>
    <t>AUD</t>
  </si>
  <si>
    <t>Global Bond Fund</t>
  </si>
  <si>
    <t>Euro Money Fund</t>
  </si>
  <si>
    <t>Sterling Money Fund</t>
  </si>
  <si>
    <t>US Dollar Money Fund</t>
  </si>
  <si>
    <t>Sub Total</t>
  </si>
  <si>
    <t>Pacific Fund</t>
  </si>
  <si>
    <t>Telecommunications Fund</t>
  </si>
  <si>
    <t>Healthcare Fund</t>
  </si>
  <si>
    <t>Technology Fund</t>
  </si>
  <si>
    <t>American Equity Fund</t>
  </si>
  <si>
    <t>Institutional</t>
  </si>
  <si>
    <t>Sub-total</t>
  </si>
  <si>
    <t>ASSET ALLOCATION FUNDS</t>
  </si>
  <si>
    <t>FIXED INTEREST FUNDS</t>
  </si>
  <si>
    <t>Financial Services Fund</t>
  </si>
  <si>
    <t>Germany Fund</t>
  </si>
  <si>
    <t>Industrials Fund</t>
  </si>
  <si>
    <t>SUMMARY BY SCHEME</t>
  </si>
  <si>
    <t>EQUITY FUNDS</t>
  </si>
  <si>
    <t>Retail</t>
  </si>
  <si>
    <t>TOTAL</t>
  </si>
  <si>
    <t xml:space="preserve">TOTAL </t>
  </si>
  <si>
    <t>Euro Asset Management Fund</t>
  </si>
  <si>
    <t>GinsGlobal Global Equity Index Fund</t>
  </si>
  <si>
    <t>GinsGlobal US Equity Index Fund</t>
  </si>
  <si>
    <t>GinsGlobal European Equity Index Fund</t>
  </si>
  <si>
    <t>GinsGlobal Japanese Equity Index Fund</t>
  </si>
  <si>
    <t>GinsGlobal Global Balanced Index Fund</t>
  </si>
  <si>
    <t>GinsGlobal Global Money Market Fund</t>
  </si>
  <si>
    <t>GinsGlobal Global Bond Fund</t>
  </si>
  <si>
    <t>US Dollar</t>
  </si>
  <si>
    <t>Pound</t>
  </si>
  <si>
    <t>Currencies</t>
  </si>
  <si>
    <t>Sterling Money Market Fund</t>
  </si>
  <si>
    <t>Dollar Money Market Fund</t>
  </si>
  <si>
    <t>Orbis Global Equity</t>
  </si>
  <si>
    <t>Asian Equity Fund</t>
  </si>
  <si>
    <t>Oasis Global Property Equity</t>
  </si>
  <si>
    <t>Orbis Japan Equity Sicav Euro</t>
  </si>
  <si>
    <t>Orbis Japan Equity Sicav Yen</t>
  </si>
  <si>
    <t>International Fund</t>
  </si>
  <si>
    <t>Exchange rates*</t>
  </si>
  <si>
    <t>America Fund</t>
  </si>
  <si>
    <t>American Diversified Fund-USD</t>
  </si>
  <si>
    <t>American Diversified Fund-EUR</t>
  </si>
  <si>
    <t>Asian Special Situations Fund</t>
  </si>
  <si>
    <t>Australia Fund</t>
  </si>
  <si>
    <t>China Focus Fund</t>
  </si>
  <si>
    <t>Consumer industries Fund</t>
  </si>
  <si>
    <t>Emerging Markets Fund</t>
  </si>
  <si>
    <t>Euro Blue Chip Fund</t>
  </si>
  <si>
    <t>European Aggressive Fund</t>
  </si>
  <si>
    <t>European Growth Fund</t>
  </si>
  <si>
    <t>European Larger Companies Fund</t>
  </si>
  <si>
    <t>France Fund</t>
  </si>
  <si>
    <t>Global Focus Fund - USD</t>
  </si>
  <si>
    <t>Global Fucus Fund - EUR</t>
  </si>
  <si>
    <t>Global Fucus Fund - GBP</t>
  </si>
  <si>
    <t>Greater China Fund</t>
  </si>
  <si>
    <t>Iberia Fund</t>
  </si>
  <si>
    <t>India Focus Fund - USD</t>
  </si>
  <si>
    <t>India Focus Fund - EUR</t>
  </si>
  <si>
    <t>India Focus Fund - GBP</t>
  </si>
  <si>
    <t>Italy Fund</t>
  </si>
  <si>
    <t>Japan Advantage Fund</t>
  </si>
  <si>
    <t>Japan Smaller Companies Fund</t>
  </si>
  <si>
    <t>Korea Fund</t>
  </si>
  <si>
    <t>Latin America Fund</t>
  </si>
  <si>
    <t>Malaysia Fund</t>
  </si>
  <si>
    <t>Nordic Fund</t>
  </si>
  <si>
    <t>Singapore Fund</t>
  </si>
  <si>
    <t>South East Asia Fund</t>
  </si>
  <si>
    <t>Switzerland Fund</t>
  </si>
  <si>
    <t>Taiwan Fund</t>
  </si>
  <si>
    <t>Thailand Fund</t>
  </si>
  <si>
    <t>United Kingdom Fund</t>
  </si>
  <si>
    <t>World Fund</t>
  </si>
  <si>
    <t>Select Global Equities Fund</t>
  </si>
  <si>
    <t>Euro Cash Fund</t>
  </si>
  <si>
    <t>US Dollar Cash Fund</t>
  </si>
  <si>
    <t>Global Strategic Managed Fund</t>
  </si>
  <si>
    <t>Managed Currency Fund</t>
  </si>
  <si>
    <t>Asean Fund</t>
  </si>
  <si>
    <t>European Smaller Companies Fund</t>
  </si>
  <si>
    <t>Oasis Global Equity Fund</t>
  </si>
  <si>
    <t>Melville Douglas Income Fund Limited - Euro Income Class</t>
  </si>
  <si>
    <t>Melville Douglas Income Fund Limited - Sterling Income Class</t>
  </si>
  <si>
    <t>Melville Douglas Income Fund Limited - US$ Income Class</t>
  </si>
  <si>
    <t>Check</t>
  </si>
  <si>
    <t>Assets</t>
  </si>
  <si>
    <t>Sales</t>
  </si>
  <si>
    <t>Repurchases</t>
  </si>
  <si>
    <t>Equity</t>
  </si>
  <si>
    <t>Asset Allocation</t>
  </si>
  <si>
    <t>Fixed Interest</t>
  </si>
  <si>
    <t>Total in AssetSum sheet</t>
  </si>
  <si>
    <t>Total in AA sheet</t>
  </si>
  <si>
    <t>Total in Equity sheet</t>
  </si>
  <si>
    <t>Total in FI sheet</t>
  </si>
  <si>
    <t>Totals</t>
  </si>
  <si>
    <t>Net flow</t>
  </si>
  <si>
    <t>Total in Schemesum sheet</t>
  </si>
  <si>
    <t>Totals per manco</t>
  </si>
  <si>
    <t>If TRUE, then there are no errors in stats</t>
  </si>
  <si>
    <t>Check sheet</t>
  </si>
  <si>
    <t>Check to ensure R and I funds are correctly flagged in Equity</t>
  </si>
  <si>
    <t>Check to ensure R and I funds are correctly flagged in AA</t>
  </si>
  <si>
    <t>Check to ensure R and I funds are correctly flagged in FI</t>
  </si>
  <si>
    <t>Check to ensure all detail is correctly transferred from the Equity, AA and FI sheets to the Fundsum sheet</t>
  </si>
  <si>
    <t>Another check to ensure all detail is correctly transferred from the Equity, AA and FI sheets to the Fundsum sheet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</si>
  <si>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</si>
  <si>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</si>
  <si>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</si>
  <si>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</si>
  <si>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</si>
  <si>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(RM)</t>
  </si>
  <si>
    <t xml:space="preserve">MARCH </t>
  </si>
  <si>
    <t xml:space="preserve">DECEMBER </t>
  </si>
  <si>
    <t>JUNE</t>
  </si>
  <si>
    <t xml:space="preserve">SEPTEMBER </t>
  </si>
  <si>
    <t>MARCH</t>
  </si>
  <si>
    <t>FCIS INDUSTRY - ASSET, GROSS SALES AND REPURCHASE DATA</t>
  </si>
  <si>
    <t>Indonesia Fund</t>
  </si>
  <si>
    <t>Sanlam Global Financial Fund</t>
  </si>
  <si>
    <t>Sanlam World Equity Tracker Fund</t>
  </si>
  <si>
    <t>#</t>
  </si>
  <si>
    <t>TOTAL ASSETS</t>
  </si>
  <si>
    <t>(RETAIL)</t>
  </si>
  <si>
    <t>(INSTITUTIONAL)</t>
  </si>
  <si>
    <t xml:space="preserve">NUMBER OF FUNDS </t>
  </si>
  <si>
    <t>Retail / Institutional</t>
  </si>
  <si>
    <t>Scheme</t>
  </si>
  <si>
    <t>Euro</t>
  </si>
  <si>
    <t>Total in FundSum sheet</t>
  </si>
  <si>
    <t>Multi Manager Global Equity (GBP)</t>
  </si>
  <si>
    <t>Multi Manager Global Equity (USD)</t>
  </si>
  <si>
    <t>Sanlam Global Best Ideas Fund</t>
  </si>
  <si>
    <t>Sterling Asset Management Fund</t>
  </si>
  <si>
    <t>Dollar Asset Management Fund</t>
  </si>
  <si>
    <t>Orbis Optimal SA Fund (Euro)</t>
  </si>
  <si>
    <t>Orbis Optimal SA Fund (Dollar)</t>
  </si>
  <si>
    <t>ALL FCIS FUNDS</t>
  </si>
  <si>
    <t>Lloyds TSB Offshore European Fund</t>
  </si>
  <si>
    <t>Lloyds TSB Offshore International Fund</t>
  </si>
  <si>
    <t>Lloyds TSB Offshore North American Fund</t>
  </si>
  <si>
    <t>Lloyds TSB Offshore UK Fund</t>
  </si>
  <si>
    <t>Lloyds TSB Offshore Gilt Fund</t>
  </si>
  <si>
    <t>Lloyds TSB Offshore Fund Ltd Sterling Class</t>
  </si>
  <si>
    <t>Lloyds TSB Offshore High Income Fund</t>
  </si>
  <si>
    <t>Lloyds TSB Offshore Sterling Bond Fund</t>
  </si>
  <si>
    <t>Lloyds Mutli Strategy Fund Ltd (Aggressive)</t>
  </si>
  <si>
    <t>Lloyds Mutli Strategy Fund Ltd (Conservative)</t>
  </si>
  <si>
    <t>Lloyds Mutli Strategy Fund Ltd (Global US$ Growth)</t>
  </si>
  <si>
    <t>Lloyds Mutli Strategy Fund Ltd (Growth)</t>
  </si>
  <si>
    <t>IS Strategic Global Equity</t>
  </si>
  <si>
    <t>IS Strategic Global Bond Fund</t>
  </si>
  <si>
    <t>IS Strategic Sterling Bond Fund</t>
  </si>
  <si>
    <t>IS Strategic US Dollar Liquidity Fund</t>
  </si>
  <si>
    <t>IS Strategic Euro Liquidity Fund</t>
  </si>
  <si>
    <t>IS Strategic Sterling Liquidity Fund</t>
  </si>
  <si>
    <t>European Equity Fund PC</t>
  </si>
  <si>
    <t>Sterling Asset Management Fund PC</t>
  </si>
  <si>
    <t>Sterling International Equity Fund PC</t>
  </si>
  <si>
    <t>Dollar International Equity Fund PC</t>
  </si>
  <si>
    <t>SEK</t>
  </si>
  <si>
    <t>Alexander Forbes Strategic Global Aggressive Fund</t>
  </si>
  <si>
    <t>Alexander Forbes Strategic Global Moderate Fund</t>
  </si>
  <si>
    <t>Alexander Forbes Strategic Global Conservative Fund</t>
  </si>
  <si>
    <t>Alexander Forbes Strategic Global Balanced Fund</t>
  </si>
  <si>
    <t>Stanlib Global Bond Fund</t>
  </si>
  <si>
    <t>Orbis Japan Core Equity Fund</t>
  </si>
  <si>
    <t>Orbis Asia Ex-Japan Equity Fund</t>
  </si>
  <si>
    <t>RE:CM Global Fund</t>
  </si>
  <si>
    <t>Prescient Global Income Fund</t>
  </si>
  <si>
    <t>Prescient Global Growth Fund</t>
  </si>
  <si>
    <t>Global Strategic Equity Fund</t>
  </si>
  <si>
    <t>Stanlib Multi-Manager Global Equity Fund</t>
  </si>
  <si>
    <t>Global Dynamic Fund</t>
  </si>
  <si>
    <t>Stanlib Multi-Manager Global Bond Fund</t>
  </si>
  <si>
    <t>European Dynamic Growth Inc</t>
  </si>
  <si>
    <t>Marriot First World Equity Fund (Distributing)</t>
  </si>
  <si>
    <t>Marriot First World Equity Fund (Accumulating)</t>
  </si>
  <si>
    <t>PSG Alphen Global Flexible Fund (Sterling)</t>
  </si>
  <si>
    <t>Ashburton Global Funds Ltd (Jersey)</t>
  </si>
  <si>
    <t>Ashburton Replica Portfolio Ltd (Jersey)</t>
  </si>
  <si>
    <t>Ashburton Money Market Funds Ltd (Jersey)</t>
  </si>
  <si>
    <t>Fidelity Funds SICAV (Luxembourg)</t>
  </si>
  <si>
    <t>Fidelity Institutional Funds</t>
  </si>
  <si>
    <t>Franklin Templeton Investment Funds (Luxembourg)</t>
  </si>
  <si>
    <t>Ginsglobal Index Funds (Mauritius) Ltd</t>
  </si>
  <si>
    <t>Investec International Fund (Ireland)</t>
  </si>
  <si>
    <t>Investment Solutions Strategic Global Fund (Jersey)</t>
  </si>
  <si>
    <t>Lloyds TSB Money Fund Ltd</t>
  </si>
  <si>
    <t>Lloyds TSB Offshore Funds Ltd</t>
  </si>
  <si>
    <t>Lloyds TSB Offshore Gilt Fund Ltd</t>
  </si>
  <si>
    <t>Lloyds TSB Offshore Multi Strategy Fund Ltd</t>
  </si>
  <si>
    <t>Marriott International Funds Plc (Ireland)</t>
  </si>
  <si>
    <t>Melville Douglas Income Fund Ltd</t>
  </si>
  <si>
    <t>Nedgroup Investments Funds Plc (Isle Of Man)</t>
  </si>
  <si>
    <t>Oasis Global Investment Fund (Ireland) Plc</t>
  </si>
  <si>
    <t>Orbis Global Equity Fund (Bermuda)</t>
  </si>
  <si>
    <t>Orbis Optimal SA Fund Ltd</t>
  </si>
  <si>
    <t>Orbis SICAV (Luxembourg)</t>
  </si>
  <si>
    <t>Prescient Global Funds Plc (Ireland)</t>
  </si>
  <si>
    <t>PSG Global Portfolio (Guernsey)</t>
  </si>
  <si>
    <t>PSG International Portfolio Fund</t>
  </si>
  <si>
    <t>RE:CM Global Fund Ltd</t>
  </si>
  <si>
    <t>Sanlam Universal Funds Plc (Ireland)</t>
  </si>
  <si>
    <t>Sanlam Global Funds Plc (Ireland)</t>
  </si>
  <si>
    <t>Stanlib Funds Limited</t>
  </si>
  <si>
    <t>Stanlib Offshore Unit Trust Scheme (Jersey)</t>
  </si>
  <si>
    <t>Marriott International Real Estate Fund (Distributing)</t>
  </si>
  <si>
    <t>Marriott International Real Estate Fund (Accumulating)</t>
  </si>
  <si>
    <t>Catalyst Global Real Estate Fund</t>
  </si>
  <si>
    <t>GinsGlobal European Real Estate Index Fund</t>
  </si>
  <si>
    <t>M&amp;G Investment Funds (1)</t>
  </si>
  <si>
    <t>M&amp;G Investment Funds (3)</t>
  </si>
  <si>
    <t>M&amp;G Global Basics Fund</t>
  </si>
  <si>
    <t>M&amp;G Global Leaders Fund</t>
  </si>
  <si>
    <t>M&amp;G International Sovereign Bond Fund</t>
  </si>
  <si>
    <t>M&amp;G Recovery Fund</t>
  </si>
  <si>
    <t>Foord International Trust</t>
  </si>
  <si>
    <t xml:space="preserve">NET FLOW </t>
  </si>
  <si>
    <t>Chindia Equity Fund - £ Feeder PC</t>
  </si>
  <si>
    <t>European Equity Fund - £ Feeder PC</t>
  </si>
  <si>
    <t>Foreign Collective Investment Scheme Statistics of ASISA FCIS Members</t>
  </si>
  <si>
    <t>Nedgroup Investments Funds - The US Dollar Fund</t>
  </si>
  <si>
    <t>Nedgroup Investments Funds - The Sterling Fund</t>
  </si>
  <si>
    <t>Nedgroup Investments Funds - The Euro Fund</t>
  </si>
  <si>
    <t>Coronation Global Opportunities Fund</t>
  </si>
  <si>
    <t>Coronation Global Capital Plus Fund</t>
  </si>
  <si>
    <t>Coronation Global Opportunities Equity Fund</t>
  </si>
  <si>
    <t>Coronation Global Managed Fund</t>
  </si>
  <si>
    <t>Coronation Global Cash Fund</t>
  </si>
  <si>
    <t>Oasis Crescent Global Investment Fund (Ireland) Plc</t>
  </si>
  <si>
    <t>Marriott International Growth Fund (Distributing)</t>
  </si>
  <si>
    <t>Marriott International Growth Fund (Accumulating)</t>
  </si>
  <si>
    <t>Nedgroup Investments Funds Global Equity Fund A</t>
  </si>
  <si>
    <t>Nedgroup Investments Funds Global Equity Fund B</t>
  </si>
  <si>
    <t>Nedgroup Investments Funds Global Cautious Fund A</t>
  </si>
  <si>
    <t>Nedgroup Investments Funds Global Cautious Fund B</t>
  </si>
  <si>
    <t>(*Source: US Federal Reserve)</t>
  </si>
  <si>
    <t>Against the USD</t>
  </si>
  <si>
    <t>CAD</t>
  </si>
  <si>
    <t>NZD</t>
  </si>
  <si>
    <t>http://www.federalreserve.gov/releases/h10/Hist/</t>
  </si>
  <si>
    <t>Investec World Axis PCC Limited</t>
  </si>
  <si>
    <t>Investec Core Fund</t>
  </si>
  <si>
    <t>Investec Global Equity Fund</t>
  </si>
  <si>
    <t xml:space="preserve">Stanlib US Dollar Cash Fund </t>
  </si>
  <si>
    <t xml:space="preserve">Stanlib Sterling Cash Fund </t>
  </si>
  <si>
    <t xml:space="preserve">Stanlib Euro Cash Fund </t>
  </si>
  <si>
    <t xml:space="preserve">Stanlib Global Aggressive Fund </t>
  </si>
  <si>
    <t xml:space="preserve">Stanlib Global Balanced Fund </t>
  </si>
  <si>
    <t>Coronation Global Emerging Markets Fund</t>
  </si>
  <si>
    <t>Lloyds TSB Offshore Euro High Income Fund</t>
  </si>
  <si>
    <t>Oasis Crescent Global Income Fund</t>
  </si>
  <si>
    <t>Contrarius Global Investment Fund (Ireland) Plc</t>
  </si>
  <si>
    <t>Contrarius Global Equity Fund (Ireland)</t>
  </si>
  <si>
    <t>Contrarius Global Absolute Fund (Ireland)</t>
  </si>
  <si>
    <t>Figures relate to ASISA membership registered funds.</t>
  </si>
  <si>
    <t>PSG Global Equity Fund</t>
  </si>
  <si>
    <t>PSG Mutual Fund PCC (Guernsey)</t>
  </si>
  <si>
    <t>Global Franchise Fund</t>
  </si>
  <si>
    <t>Chindia Equity Fund</t>
  </si>
  <si>
    <t>Ashburton Emerging Market Funds Ltd (Jersey)</t>
  </si>
  <si>
    <t>8IP Asia Equity Opportunities Fund</t>
  </si>
  <si>
    <t>SIIP India Opportunities Fund</t>
  </si>
  <si>
    <t>SGD</t>
  </si>
  <si>
    <t>Oasis Crescent Global Low Equity Balanced Fund</t>
  </si>
  <si>
    <t>Momentum Global Cautious Fund IC Limited</t>
  </si>
  <si>
    <t>Momentum Global Managed Fund IC Limited</t>
  </si>
  <si>
    <t>Momentum Mutual Fund ICC Limited (Guernsey)</t>
  </si>
  <si>
    <t>Momentum Global Equity Fund IC Limited</t>
  </si>
  <si>
    <t>American Growth Fund</t>
  </si>
  <si>
    <t>Plexus RAFI Enhanced Global Strategy Fund</t>
  </si>
  <si>
    <t>Plexus Global Income Plus Fund of Funds</t>
  </si>
  <si>
    <t>PTI Mutual Fund PCC Limited</t>
  </si>
  <si>
    <t>PTI Global Select Managers Cautious Fund</t>
  </si>
  <si>
    <t>PTI Global Select Managers Opportunities Fund</t>
  </si>
  <si>
    <t>Rand/USD</t>
  </si>
  <si>
    <t>SEI Global Investments Fund PLC</t>
  </si>
  <si>
    <t>SEI Global Master Fund Plc (Ireland)</t>
  </si>
  <si>
    <t>SEI Global Unconstrained Alpha Equity Fund</t>
  </si>
  <si>
    <t>SEI US Large Companies Equity Fund</t>
  </si>
  <si>
    <t>SEI US Small Companies Equity Fund</t>
  </si>
  <si>
    <t>SEI Global Developed Markets Equity Fund</t>
  </si>
  <si>
    <t>SEI Pan European Equity Fund</t>
  </si>
  <si>
    <t>SEI Japan Equity Fund</t>
  </si>
  <si>
    <t>SEI Pacific (ex-Japan) Equity Fund</t>
  </si>
  <si>
    <t>SEI UK Equity Fund</t>
  </si>
  <si>
    <t>SEI European ex-UK Equity Fund</t>
  </si>
  <si>
    <t>SEI Global Managed Volatility Fund</t>
  </si>
  <si>
    <t>SEI Pan European Small Cap Fund</t>
  </si>
  <si>
    <t>SEI Global Fixed Income Fund</t>
  </si>
  <si>
    <t>SEI Global Opportunistic Fixed Income Fund</t>
  </si>
  <si>
    <t>SEI US Fixed Income Fund</t>
  </si>
  <si>
    <t>SEI UK Core Fixed Interest Fund</t>
  </si>
  <si>
    <t>SEI Euro Core Fixed Income Fund</t>
  </si>
  <si>
    <t>SEI US Liquid Assets Fund</t>
  </si>
  <si>
    <t>Sweden Krona</t>
  </si>
  <si>
    <t>Swiss Franc</t>
  </si>
  <si>
    <t>Japanese Yen</t>
  </si>
  <si>
    <t>UK Pound</t>
  </si>
  <si>
    <t>Australian Dollar</t>
  </si>
  <si>
    <t>Singapore Dollar</t>
  </si>
  <si>
    <t>New Zealand Dollar</t>
  </si>
  <si>
    <t>Flagship International Flexible Fund IC Limited</t>
  </si>
  <si>
    <t>8IP Asia Pacific Equity Fund</t>
  </si>
  <si>
    <t>Nedgroup Investments Funds Global Equity Fund D</t>
  </si>
  <si>
    <t>Sarasin IE EquiSar - Global Thematic (USD)</t>
  </si>
  <si>
    <t>Sarasin IE Real Estate Equity - Global (GBP)</t>
  </si>
  <si>
    <t>Stanlib Global Property Fund</t>
  </si>
  <si>
    <t>Stanlib High Alpha Equity Fund</t>
  </si>
  <si>
    <t>Lloyds TSB Offshore Fund Ltd Euro Class</t>
  </si>
  <si>
    <t>Lloyds TSB Offshore Fund Ltd Australian Dollar Class</t>
  </si>
  <si>
    <t>Lloyds TSB Offshore Fund Ltd New Zealand Dollar Class</t>
  </si>
  <si>
    <t>Stenham Real Estate Equity Fund</t>
  </si>
  <si>
    <t>FRANKLIN U.S. GOVERNMENT FUND CLASS A (MDIS)</t>
  </si>
  <si>
    <t>FRANKLIN U.S. GOVERNMENT FUND CLASS I (ACC) USD</t>
  </si>
  <si>
    <t>FRANKLIN U.S. GOVERNMENT FUND CLASS N (ACC)</t>
  </si>
  <si>
    <t>TEMPLETON EURO GOVERNMENT BOND FUND CLASS A (YDIS)</t>
  </si>
  <si>
    <t>FRANKLIN U.S. DOLLAR LIQUID RESERVE FUND CLASS A (ACC) USD</t>
  </si>
  <si>
    <t>FRANKLIN U.S. DOLLAR LIQUID RESERVE FUND CLASS A (MDIS) USD</t>
  </si>
  <si>
    <t>FRANKLIN U.S. DOLLAR LIQUID RESERVE FUND CLASS N (ACC) USD</t>
  </si>
  <si>
    <t>TEMPLETON EURO LIQUID RESERVE FUND CLASS A (ACC)</t>
  </si>
  <si>
    <t>TEMPLETON EURO LIQUID RESERVE FUND CLASS A (YDIS)</t>
  </si>
  <si>
    <t>FRANKLIN ASIAN FLEX CAP FUND CLASS A (ACC) USD</t>
  </si>
  <si>
    <t>FRANKLIN ASIAN FLEX CAP FUND CLASS A (YDIS) USD</t>
  </si>
  <si>
    <t>FRANKLIN ASIAN FLEX CAP FUND CLASS N (ACC) USD</t>
  </si>
  <si>
    <t>FRANKLIN BIOTECHNOLOGY DISCOVERY FUND CLASS A (ACC)</t>
  </si>
  <si>
    <t>FRANKLIN EUROPEAN GROWTH FUND CLASS A (ACC)</t>
  </si>
  <si>
    <t>FRANKLIN EUROPEAN GROWTH FUND CLASS N (ACC)</t>
  </si>
  <si>
    <t>FRANKLIN EUROPEAN SMALL-MID CAP GROWTH FD CL A (ACC) EUR</t>
  </si>
  <si>
    <t>FRANKLIN EUROPEAN SMALL-MID CAP GROWTH FD CL A (ACC) USD</t>
  </si>
  <si>
    <t>FRANKLIN GLOBAL GROWTH FUND CLASS A (ACC)</t>
  </si>
  <si>
    <t>FRANKLIN GLOBAL REAL ESTATE FUND CLASS A (ACC) EUR-H1</t>
  </si>
  <si>
    <t>FRANKLIN GLOBAL REAL ESTATE FUND CLASS A (ACC) USD</t>
  </si>
  <si>
    <t>FRANKLIN GLOBAL REAL ESTATE FUND CLASS A (QDIS) USD</t>
  </si>
  <si>
    <t>FRANKLIN GLOBAL REAL ESTATE FUND CLASS A (YDIS) EUR-H1</t>
  </si>
  <si>
    <t>FRANKLIN GLOBAL REAL ESTATE FUND CLASS B (QDIS) USD</t>
  </si>
  <si>
    <t>FRANKLIN GLOBAL REAL ESTATE FUND CLASS N (ACC) USD</t>
  </si>
  <si>
    <t>FRANKLIN GLOBAL SMALL-MID CAP GROWTH FUND CLASS A (ACC)</t>
  </si>
  <si>
    <t>FRANKLIN INDIA FUND CLASS A (ACC)</t>
  </si>
  <si>
    <t>FRANKLIN INDIA FUND CLASS A (ACC) EUR</t>
  </si>
  <si>
    <t>FRANKLIN INDIA FUND CLASS A (ACC) SGD</t>
  </si>
  <si>
    <t>FRANKLIN INDIA FUND CLASS A (YDIS) GBP</t>
  </si>
  <si>
    <t>FRANKLIN INDIA FUND CLASS B (ACC)</t>
  </si>
  <si>
    <t>FRANKLIN INDIA FUND CLASS N (ACC)</t>
  </si>
  <si>
    <t>FRANKLIN MUTUAL BEACON FUND CLASS A (ACC) EUR</t>
  </si>
  <si>
    <t>FRANKLIN MUTUAL BEACON FUND CLASS A (ACC) USD</t>
  </si>
  <si>
    <t>FRANKLIN MUTUAL BEACON FUND CLASS B (ACC) USD</t>
  </si>
  <si>
    <t>FRANKLIN MUTUAL BEACON FUND CLASS N (ACC) USD</t>
  </si>
  <si>
    <t>FRANKLIN NATURAL RESOURCES FUND CLASS A (ACC) USD</t>
  </si>
  <si>
    <t>FRANKLIN NATURAL RESOURCES FUND CLASS N (ACC) EUR</t>
  </si>
  <si>
    <t>FRANKLIN TECHNOLOGY FUND CLASS A (ACC) USD</t>
  </si>
  <si>
    <t>FRANKLIN TECHNOLOGY FUND CLASS B (ACC) USD</t>
  </si>
  <si>
    <t>FRANKLIN TECHNOLOGY FUND CLASS I (ACC) EUR</t>
  </si>
  <si>
    <t>FRANKLIN TEMPLETON JAPAN FUND CLASS A (ACC) EURO</t>
  </si>
  <si>
    <t>FRANKLIN TEMPLETON JAPAN FUND CLASS A (ACC) USD</t>
  </si>
  <si>
    <t>FRANKLIN TEMPLETON JAPAN FUND CLASS A (ACC) YEN</t>
  </si>
  <si>
    <t>FRANKLIN TEMPLETON JAPAN FUND CLASS N (ACC) USD</t>
  </si>
  <si>
    <t>FRANKLIN U.S. EQUITY FUND CLASS A (ACC) USD</t>
  </si>
  <si>
    <t>FRANKLIN U.S. EQUITY FUND CLASS B (ACC) USD</t>
  </si>
  <si>
    <t>FRANKLIN U.S. EQUITY FUND CLASS N (ACC) USD</t>
  </si>
  <si>
    <t>FRANKLIN U.S. FOCUS FUND CLASS A (ACC) USD</t>
  </si>
  <si>
    <t>FRANKLIN U.S. OPPORTUNITIES FUND CLASS A (ACC)</t>
  </si>
  <si>
    <t>FRANKLIN U.S. OPPORTUNITIES FUND CLASS B (ACC)</t>
  </si>
  <si>
    <t>FRANKLIN U.S. OPPORTUNITIES FUND CLASS N (ACC)</t>
  </si>
  <si>
    <t>FRANKLIN U.S. SMALL-MID CAP GROWTH FUND CLASS A (ACC)</t>
  </si>
  <si>
    <t>FTIF FRANKLIN MENA FUND CLASS A (ACC) USD</t>
  </si>
  <si>
    <t>TEMPLETON ASIAN GROWTH FUND CLASS A (ACC)</t>
  </si>
  <si>
    <t>TEMPLETON ASIAN GROWTH FUND CLASS A (ACC) CHF-H1</t>
  </si>
  <si>
    <t>TEMPLETON ASIAN GROWTH FUND CLASS A (ACC) EUR</t>
  </si>
  <si>
    <t>TEMPLETON ASIAN GROWTH FUND CLASS A (ACC) EUR-H1</t>
  </si>
  <si>
    <t>TEMPLETON ASIAN GROWTH FUND CLASS A (YDIS) EUR</t>
  </si>
  <si>
    <t>TEMPLETON ASIAN GROWTH FUND CLASS A (YDIS) GBP</t>
  </si>
  <si>
    <t>TEMPLETON ASIAN GROWTH FUND CLASS A (YDIS) USD</t>
  </si>
  <si>
    <t>TEMPLETON ASIAN GROWTH FUND CLASS B (ACC)</t>
  </si>
  <si>
    <t>TEMPLETON ASIAN GROWTH FUND CLASS I (ACC)</t>
  </si>
  <si>
    <t>TEMPLETON ASIAN GROWTH FUND CLASS N (ACC)</t>
  </si>
  <si>
    <t>TEMPLETON BRIC FUND CLASS A (ACC)</t>
  </si>
  <si>
    <t>TEMPLETON BRIC FUND CLASS A (ACC) EUR</t>
  </si>
  <si>
    <t>TEMPLETON BRIC FUND CLASS A (YDIS) EUR</t>
  </si>
  <si>
    <t>TEMPLETON BRIC FUND CLASS A (YDIS) GBP</t>
  </si>
  <si>
    <t>TEMPLETON BRIC FUND CLASS B (ACC)</t>
  </si>
  <si>
    <t>TEMPLETON BRIC FUND CLASS N (ACC)</t>
  </si>
  <si>
    <t>TEMPLETON CHINA FUND CLASS A (ACC)</t>
  </si>
  <si>
    <t>TEMPLETON CHINA FUND CLASS A (YDIS) EUR</t>
  </si>
  <si>
    <t>TEMPLETON CHINA FUND CLASS A (YDIS) GBP</t>
  </si>
  <si>
    <t>TEMPLETON CHINA FUND CLASS N (ACC)</t>
  </si>
  <si>
    <t>TEMPLETON EASTERN EUROPE FUND CLASS A (ACC)</t>
  </si>
  <si>
    <t>TEMPLETON EASTERN EUROPE FUND CLASS A (ACC) USD</t>
  </si>
  <si>
    <t>TEMPLETON EASTERN EUROPE FUND CLASS N (ACC)</t>
  </si>
  <si>
    <t>TEMPLETON EMERGING MARKETS FUND CLASS A (ACC)</t>
  </si>
  <si>
    <t>TEMPLETON EMERGING MARKETS FUND CLASS A (ACC) SGD</t>
  </si>
  <si>
    <t>TEMPLETON EMERGING MARKETS FUND CLASS A (YDIS) USD</t>
  </si>
  <si>
    <t>TEMPLETON EMERGING MARKETS FUND CLASS B (ACC)</t>
  </si>
  <si>
    <t>TEMPLETON EMERGING MARKETS FUND CLASS N (ACC) EUR</t>
  </si>
  <si>
    <t>TEMPLETON EMERGING MARKETS FUND CLASS N (ACC) USD</t>
  </si>
  <si>
    <t>TEMPLETON EMERGING MARKETS SMALLER CO. FD CL A (ACC) EUR</t>
  </si>
  <si>
    <t>TEMPLETON EMERGING MARKETS SMALLER CO. FD CL A (ACC) USD</t>
  </si>
  <si>
    <t>TEMPLETON EMERGING MARKETS SMALLER CO. FD CL N (ACC) USD</t>
  </si>
  <si>
    <t>TEMPLETON EUROLAND FUND CLASS N (ACC)</t>
  </si>
  <si>
    <t>TEMPLETON EUROPEAN FUND CLASS A (ACC) EUR</t>
  </si>
  <si>
    <t>TEMPLETON EUROPEAN FUND CLASS A (ACC) USD</t>
  </si>
  <si>
    <t>TEMPLETON EUROPEAN FUND CLASS A (YDIS) USD</t>
  </si>
  <si>
    <t>TEMPLETON EUROPEAN FUND CLASS N (ACC) EUR</t>
  </si>
  <si>
    <t>TEMPLETON FRONTIER MARKETS FUND A (ACC) USD</t>
  </si>
  <si>
    <t>TEMPLETON FRONTIER MARKETS FUND B (ACC) USD</t>
  </si>
  <si>
    <t>TEMPLETON FRONTIER MARKETS FUND N (ACC) EUR</t>
  </si>
  <si>
    <t>TEMPLETON GLOBAL (EURO) FUND CLASS A (ACC)</t>
  </si>
  <si>
    <t>TEMPLETON GLOBAL (EURO) FUND CLASS A (YDIS) EUR</t>
  </si>
  <si>
    <t>TEMPLETON GLOBAL FUND CLASS A (ACC)</t>
  </si>
  <si>
    <t>TEMPLETON GLOBAL FUND CLASS A (YDIS) USD</t>
  </si>
  <si>
    <t>TEMPLETON GLOBAL FUND CLASS B (ACC)</t>
  </si>
  <si>
    <t>TEMPLETON GLOBAL FUND CLASS N (ACC)</t>
  </si>
  <si>
    <t>TEMPLETON GLOBAL SMALLER COMPANIES FUND CL A (YDIS) USD</t>
  </si>
  <si>
    <t>TEMPLETON GLOBAL SMALLER COMPANIES FUND CLASS A (ACC)</t>
  </si>
  <si>
    <t>TEMPLETON GLOBAL SMALLER COMPANIES FUND CLASS N (ACC)</t>
  </si>
  <si>
    <t>TEMPLETON GROWTH (EURO) FUND CLASS A (ACC)</t>
  </si>
  <si>
    <t>TEMPLETON KOREA FUND CLASS A (ACC)</t>
  </si>
  <si>
    <t>TEMPLETON KOREA FUND CLASS N (ACC)</t>
  </si>
  <si>
    <t>TEMPLETON LATIN AMERICA FUND CLASS A (ACC)</t>
  </si>
  <si>
    <t>TEMPLETON LATIN AMERICA FUND CLASS A (YDIS) GBP</t>
  </si>
  <si>
    <t>TEMPLETON LATIN AMERICA FUND CLASS A (YDIS) USD</t>
  </si>
  <si>
    <t>TEMPLETON THAILAND FUND CLASS A (ACC)</t>
  </si>
  <si>
    <t>FRANKLIN MUTUAL BEACON FUND CLASS I (ACC)</t>
  </si>
  <si>
    <t>FRANKLIN NATURAL RESOURCES FUND CLASS A (ACC) CHF-H1</t>
  </si>
  <si>
    <t>FRANKLIN U.S. SMALL-MID CAP GROWTH FUND CLASS I (ACC)</t>
  </si>
  <si>
    <t>TEMPLETON GROWTH (EURO) FUND CLASS A (YDIS) EUR</t>
  </si>
  <si>
    <t>GCI Global Fund of Funds</t>
  </si>
  <si>
    <t>The Offshore Mutual Funds PCC Limited (Geurnsey)</t>
  </si>
  <si>
    <t>Lloyds TSB Offshore Fund Ltd US Dollar Class</t>
  </si>
  <si>
    <t>Prescient Global Positive Return Fund</t>
  </si>
  <si>
    <t>Coronation Global Strategic USD Income Fund</t>
  </si>
  <si>
    <t>Nedgroup Investments Funds Global Equity Fund C</t>
  </si>
  <si>
    <t>Investec Cautious Fund</t>
  </si>
  <si>
    <t>Oasis Crescent Global Equity Fund</t>
  </si>
  <si>
    <t>Oasis Crescent Global Property Equity Fund</t>
  </si>
  <si>
    <t>Oasis Global Property Equity Fund</t>
  </si>
  <si>
    <t>Grindrod International Property Fund</t>
  </si>
  <si>
    <t>.</t>
  </si>
  <si>
    <t>Allan Gray Australia Equity Fund</t>
  </si>
  <si>
    <t>`</t>
  </si>
  <si>
    <t>Allan Gray Australia Pty Ltd (Allan Gray)</t>
  </si>
  <si>
    <t>Sarasin Funds Management (Ireland) Ltd</t>
  </si>
  <si>
    <t>Investec Global Strategy Fund (Luxembourg)</t>
  </si>
  <si>
    <t>TEMPLETON KOREA FUND CLASS C (ACC)</t>
  </si>
  <si>
    <t>TEMPLETON THAILAND FUND CLASS B (ACC)</t>
  </si>
  <si>
    <t xml:space="preserve">Osmosis MoRE World Resource Efficiency Fund </t>
  </si>
  <si>
    <t xml:space="preserve">Stanlib Offshore America Fund </t>
  </si>
  <si>
    <t xml:space="preserve">Stanlib Offshore European Equity Fund </t>
  </si>
  <si>
    <t>Stanlib Offshore Global Equity Fund</t>
  </si>
  <si>
    <t>Nedgroup Investments Funds Global Equity Fund E</t>
  </si>
  <si>
    <t>Oasis Crescent Global Medium Equity Balanced Fund</t>
  </si>
  <si>
    <t>FGAM Global Cautious Fund IC Limited</t>
  </si>
  <si>
    <t>FGAM Global Growth Fund IC Limited</t>
  </si>
  <si>
    <t>PSG Konsult Global Moderate Fund of Funds</t>
  </si>
  <si>
    <t>TEMPLETON GLOBAL BALANCED FUND CLASS A (ACC) EUR</t>
  </si>
  <si>
    <t>TEMPLETON GLOBAL BALANCED FUND CLASS A (ACC) USD</t>
  </si>
  <si>
    <t>TEMPLETON GLOBAL BALANCED FUND CLASS A (QDIS) USD</t>
  </si>
  <si>
    <t>TEMPLETON GLOBAL BALANCED FUND CLASS B (ACC) USD</t>
  </si>
  <si>
    <t>TEMPLETON GLOBAL BALANCED FUND CLASS N (ACC) EUR</t>
  </si>
  <si>
    <t>Oasis Global Income Fund</t>
  </si>
  <si>
    <t>PSG Global Flexible Fund</t>
  </si>
  <si>
    <t>Sterling Cash Management Portfolio</t>
  </si>
  <si>
    <t>Allan Gray Australia Opportunity Fund (Australia)</t>
  </si>
  <si>
    <t>Sanlam Global Property Fund</t>
  </si>
  <si>
    <t>Verso Global Flexible Fund</t>
  </si>
  <si>
    <t>Peregrine Global Equity Fund</t>
  </si>
  <si>
    <t>Peregrine Global Funds PCC Limited (Guernsey)</t>
  </si>
  <si>
    <t>TEMPLETON EUROLAND FUND CLASS A (ACC)</t>
  </si>
  <si>
    <t>TEMPLETON FRONTIER MARKETS FUND A (YDIS) USD</t>
  </si>
  <si>
    <t>TEMPLETON GLOBAL BALANCED FUND CLASS I (YDIS) USD</t>
  </si>
  <si>
    <t>Sanlam Strategic Cash Fund</t>
  </si>
  <si>
    <t>Sanlam Global Bond Fund</t>
  </si>
  <si>
    <t>Sanlam World Equity Fund</t>
  </si>
  <si>
    <t>Renaissance Asst Managers Global Funds (Luxembourg)</t>
  </si>
  <si>
    <t>Renaissance Sub-Saharan Fund</t>
  </si>
  <si>
    <t>Renaissance Frontier Markets Fund</t>
  </si>
  <si>
    <t>Canadian Dollar</t>
  </si>
  <si>
    <t>Armstrong Global Diversified</t>
  </si>
  <si>
    <t>Trinity Global Fund</t>
  </si>
  <si>
    <t>The Platinum Global Managed Fund</t>
  </si>
  <si>
    <t>Prescient China Balanced Fund</t>
  </si>
  <si>
    <t>Allan Gray Australia Opportunity  Fund</t>
  </si>
  <si>
    <t>Sanlam African Frontier Markets Fund</t>
  </si>
  <si>
    <t>Analytics International Flexible Fund</t>
  </si>
  <si>
    <t>PB Global Flexible Fund IC Limited</t>
  </si>
  <si>
    <t>Warwick Interational Fund Managers Limited</t>
  </si>
  <si>
    <t xml:space="preserve">Warwick International Balanced Fund </t>
  </si>
  <si>
    <t>PSG Konsult Global Creator Fund of Funds</t>
  </si>
  <si>
    <t xml:space="preserve"> Allan Gray Africa Ex-SA Equity Fund Limited (Bermuda)</t>
  </si>
  <si>
    <t>Allan Gray Africa Ex-SAEquity Fund</t>
  </si>
  <si>
    <t>Allan Gray Africa Ex-SA Equity Fund</t>
  </si>
  <si>
    <t>27Four Global Equity Fund of Funds</t>
  </si>
  <si>
    <t>Momentum Global Property Fund IC Limited</t>
  </si>
  <si>
    <t>Sanlam Europe Excluding UK Equity Tracker Fund</t>
  </si>
  <si>
    <t>Sanlam UK Equity tracker Fund</t>
  </si>
  <si>
    <t>27Four Global Balanced Fund of Funds</t>
  </si>
  <si>
    <t>Peregrine Global Dividend Fund</t>
  </si>
  <si>
    <t>Ashburton Investments SICAV</t>
  </si>
  <si>
    <t>Africa Equity Opportunies</t>
  </si>
  <si>
    <t>Global Leaders Equity Fund</t>
  </si>
  <si>
    <t>Orbis Global Balanced AG Fund</t>
  </si>
  <si>
    <t>Sanlam S&amp;P Africa Tracker Fund</t>
  </si>
  <si>
    <t>Sanlam Emerging Market Equity Tracker Fund</t>
  </si>
  <si>
    <t>FRANKLIN BIOTECHNOLOGY DISCOVERY FUND CLASS B (ACC)</t>
  </si>
  <si>
    <t>FRANKLIN EUROPEAN GROWTH FUND CLASS A (ACC) SGD-H1</t>
  </si>
  <si>
    <t>FRANKLIN EUROPEAN GROWTH FUND CLASS A (ACC) USD</t>
  </si>
  <si>
    <t>FRANKLIN GLOBAL SMALL-MID CAP GROWTH FUND CLASS B (ACC)</t>
  </si>
  <si>
    <t>FRANKLIN U.S. OPPORTUNITIES FUND CLASS A (ACC) EUR</t>
  </si>
  <si>
    <t>TEMPLETON GLOBAL SMALLER COMPANIES FUND CLASS B (ACC) USD</t>
  </si>
  <si>
    <t>TEMPLETON GROWTH (EURO) FUND CLASS A (ACC) USD</t>
  </si>
  <si>
    <t>TEMPLETON CHINA FUND CLASS Z (YDIS) EUR</t>
  </si>
  <si>
    <t>FRANKLIN BIOTECHNOLOGY DISCOVERY FUND CLASS I (ACC)</t>
  </si>
  <si>
    <t>FRANKLIN TECHNOLOGY FUND CLASS I (ACC) USD</t>
  </si>
  <si>
    <t>FRANKLIN U.S. EQUITY FUND CLASS I (ACC) USD</t>
  </si>
  <si>
    <t>FRANKLIN U.S. OPPORTUNITIES FUND CLASS I (ACC)</t>
  </si>
  <si>
    <t>TEMPLETON CHINA FUND CLASS I (ACC)</t>
  </si>
  <si>
    <t>TEMPLETON GLOBAL FUND CLASS I (ACC)</t>
  </si>
  <si>
    <t>Nedgroup Investments Funds Global Flexible Fund A</t>
  </si>
  <si>
    <t>Nedgroup Investments Funds Global Flexibe Fund B</t>
  </si>
  <si>
    <t>Nedgroup Investments Funds Global Flexibe Fund C</t>
  </si>
  <si>
    <t>Quarter ended:  30 June 2014</t>
  </si>
  <si>
    <t>31/03/2014</t>
  </si>
  <si>
    <t>Foreign Collective Investment Scheme Statistics of ASISA FCIS Associate members as at 30 June 2014</t>
  </si>
  <si>
    <t>Global Equity Value Fund</t>
  </si>
  <si>
    <t>Centre Global Equity Fund</t>
  </si>
  <si>
    <t>SIM Global Equity Income Fund</t>
  </si>
  <si>
    <t xml:space="preserve">RECM Global Equity Fund </t>
  </si>
  <si>
    <t>Marriott International Growth Fund (Accumulating Clean)</t>
  </si>
  <si>
    <t>Marriott International Real Estate Fund (Accumulating Clean)</t>
  </si>
  <si>
    <t>Marriot First World Equity Fund (Accumulating Clean)</t>
  </si>
  <si>
    <t>Oasis Crescent Global High Equity Balanced Fund</t>
  </si>
  <si>
    <t>Stanlib Offshore Global Emerging Funds</t>
  </si>
  <si>
    <t>Stanlib Global Balanced Cautious Fund</t>
  </si>
  <si>
    <t>Melville Douglas Multi Manager Funds Limited (Jersey)</t>
  </si>
  <si>
    <t>PSG Multi Management Global Flexible Fund (US Dollar)</t>
  </si>
  <si>
    <t>Foord Global Equity Fund</t>
  </si>
  <si>
    <t>Foord Global Equity Fund (Subfund of Foord Sicav)</t>
  </si>
  <si>
    <t>FTIF FRANKLIN MENA FUND CLASS A (YDIS) USD</t>
  </si>
  <si>
    <t>FRANKLIN U.S. DOLLAR LIQUID RESERVE FUND CLASS B (MDIS) USD</t>
  </si>
  <si>
    <t>FRANKLIN TEMPLETON GLOBAL SUKUK FUND CLASS I (ACC) USD</t>
  </si>
  <si>
    <t>Ranmore Global Equity Fund PLC</t>
  </si>
  <si>
    <t>Vulcan Global Value Fund plc (Ireland)</t>
  </si>
  <si>
    <t>Vulcan Value Equity Fund USD II Accumulating Class</t>
  </si>
  <si>
    <t>Global Balanced Fund (USD)</t>
  </si>
  <si>
    <t>Global Balanced Fund (GBP)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</si>
</sst>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(* #,##0.00_);_(* \(#,##0.00\);_(* &quot;-&quot;??_);_(@_)"/>
    <numFmt numFmtId="167" formatCode="0.0000"/>
    <numFmt numFmtId="168" formatCode="#,##0.0000"/>
    <numFmt numFmtId="169" formatCode="#,##0.0_);\(#,##0.0\)"/>
    <numFmt numFmtId="170" formatCode="_(* #,##0_);_(* \(#,##0\);_(* &quot;-&quot;??_);_(@_)"/>
    <numFmt numFmtId="171" formatCode="0_);\(0\)"/>
    <numFmt numFmtId="172" formatCode="_(* #,##0.0_);_(* \(#,##0.0\);_(* &quot;-&quot;??_);_(@_)"/>
    <numFmt numFmtId="173" formatCode="#,##0.0000;\-#,##0.0000"/>
    <numFmt numFmtId="174" formatCode="_(* #,##0.0000_);_(* \(#,##0.0000\);_(* &quot;-&quot;??_);_(@_)"/>
    <numFmt numFmtId="175" formatCode="0.000%"/>
    <numFmt numFmtId="176" formatCode="#,##0.00_ ;\-#,##0.00\ "/>
    <numFmt numFmtId="177" formatCode="#,##0_ ;\-#,##0\ "/>
    <numFmt numFmtId="178" formatCode="_ * #,##0_ ;_ * \-#,##0_ ;_ * &quot;-&quot;??_ ;_ @_ "/>
    <numFmt numFmtId="179" formatCode="_-* #,##0_-;\-* #,##0_-;_-* &quot;-&quot;??_-;_-@_-"/>
    <numFmt numFmtId="180" formatCode="_(&quot;$&quot;* #,##0.00_);_(&quot;$&quot;* \(#,##0.00\);_(&quot;$&quot;* &quot;-&quot;??_);_(@_)"/>
    <numFmt numFmtId="181" formatCode="&quot;R&quot;#,##0;&quot;R&quot;\-#,##0"/>
    <numFmt numFmtId="182" formatCode="mmmm\ d\,\ yyyy"/>
    <numFmt numFmtId="183" formatCode="0.00_)"/>
    <numFmt numFmtId="184" formatCode="#,##0;\(#,##0\)"/>
  </numFmts>
  <fonts count="10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10"/>
      <color indexed="62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u/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20"/>
      <color indexed="10"/>
      <name val="Arial"/>
      <family val="2"/>
    </font>
    <font>
      <sz val="8"/>
      <name val="Arial"/>
      <family val="2"/>
    </font>
    <font>
      <sz val="10"/>
      <color indexed="13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Frutiger 45 Light"/>
      <family val="2"/>
    </font>
    <font>
      <sz val="10"/>
      <name val="Frutiger 45 Light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3" tint="-0.49998474074526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indexed="56"/>
      <name val="Cambria"/>
      <family val="2"/>
      <scheme val="major"/>
    </font>
    <font>
      <sz val="10"/>
      <color rgb="FFFF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sz val="12"/>
      <color indexed="8"/>
      <name val="Garamond"/>
      <family val="2"/>
    </font>
    <font>
      <sz val="12"/>
      <color theme="1"/>
      <name val="Garamond"/>
      <family val="2"/>
    </font>
    <font>
      <sz val="12"/>
      <color theme="1"/>
      <name val="Calibri"/>
      <family val="2"/>
      <scheme val="minor"/>
    </font>
    <font>
      <b/>
      <sz val="14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56"/>
      <name val="Garamond"/>
      <family val="2"/>
    </font>
    <font>
      <b/>
      <sz val="1"/>
      <color indexed="8"/>
      <name val="Courier"/>
      <family val="3"/>
    </font>
    <font>
      <u/>
      <sz val="7.5"/>
      <color theme="10"/>
      <name val="Arial"/>
      <family val="2"/>
    </font>
    <font>
      <b/>
      <i/>
      <sz val="16"/>
      <name val="Helv"/>
    </font>
    <font>
      <sz val="10"/>
      <name val="MS Sans Serif"/>
      <family val="2"/>
    </font>
    <font>
      <sz val="12"/>
      <name val="Garamond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0625"/>
    </fill>
    <fill>
      <patternFill patternType="gray0625"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ck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/>
      <top style="thick">
        <color indexed="8"/>
      </top>
      <bottom/>
      <diagonal/>
    </border>
    <border>
      <left/>
      <right style="thick">
        <color indexed="64"/>
      </right>
      <top style="thick">
        <color indexed="8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 style="thick">
        <color indexed="8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double">
        <color indexed="64"/>
      </top>
      <bottom/>
      <diagonal/>
    </border>
  </borders>
  <cellStyleXfs count="19764">
    <xf numFmtId="0" fontId="0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3" fillId="3" borderId="0" applyNumberFormat="0" applyBorder="0" applyAlignment="0" applyProtection="0"/>
    <xf numFmtId="0" fontId="34" fillId="20" borderId="1" applyNumberFormat="0" applyAlignment="0" applyProtection="0"/>
    <xf numFmtId="0" fontId="35" fillId="21" borderId="2" applyNumberFormat="0" applyAlignment="0" applyProtection="0"/>
    <xf numFmtId="166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8" fillId="0" borderId="3" applyNumberFormat="0" applyFill="0" applyAlignment="0" applyProtection="0"/>
    <xf numFmtId="0" fontId="39" fillId="0" borderId="4" applyNumberFormat="0" applyFill="0" applyAlignment="0" applyProtection="0"/>
    <xf numFmtId="0" fontId="40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41" fillId="7" borderId="1" applyNumberFormat="0" applyAlignment="0" applyProtection="0"/>
    <xf numFmtId="0" fontId="42" fillId="0" borderId="6" applyNumberFormat="0" applyFill="0" applyAlignment="0" applyProtection="0"/>
    <xf numFmtId="0" fontId="43" fillId="22" borderId="0" applyNumberFormat="0" applyBorder="0" applyAlignment="0" applyProtection="0"/>
    <xf numFmtId="0" fontId="12" fillId="23" borderId="7" applyNumberFormat="0" applyFont="0" applyAlignment="0" applyProtection="0"/>
    <xf numFmtId="0" fontId="44" fillId="20" borderId="8" applyNumberFormat="0" applyAlignment="0" applyProtection="0"/>
    <xf numFmtId="9" fontId="1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0" fontId="49" fillId="0" borderId="0"/>
    <xf numFmtId="0" fontId="31" fillId="0" borderId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52" fillId="0" borderId="0"/>
    <xf numFmtId="0" fontId="10" fillId="0" borderId="0"/>
    <xf numFmtId="43" fontId="1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65" fontId="12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12" fillId="0" borderId="0"/>
    <xf numFmtId="0" fontId="56" fillId="0" borderId="0"/>
    <xf numFmtId="9" fontId="56" fillId="0" borderId="0" applyFont="0" applyFill="0" applyBorder="0" applyAlignment="0" applyProtection="0"/>
    <xf numFmtId="0" fontId="56" fillId="0" borderId="0"/>
    <xf numFmtId="166" fontId="12" fillId="0" borderId="0" applyFont="0" applyFill="0" applyBorder="0" applyAlignment="0" applyProtection="0"/>
    <xf numFmtId="0" fontId="9" fillId="0" borderId="0"/>
    <xf numFmtId="0" fontId="9" fillId="0" borderId="0"/>
    <xf numFmtId="0" fontId="12" fillId="0" borderId="0"/>
    <xf numFmtId="0" fontId="52" fillId="36" borderId="0" applyNumberFormat="0" applyBorder="0" applyAlignment="0" applyProtection="0"/>
    <xf numFmtId="0" fontId="9" fillId="36" borderId="0" applyNumberFormat="0" applyBorder="0" applyAlignment="0" applyProtection="0"/>
    <xf numFmtId="0" fontId="52" fillId="40" borderId="0" applyNumberFormat="0" applyBorder="0" applyAlignment="0" applyProtection="0"/>
    <xf numFmtId="0" fontId="9" fillId="40" borderId="0" applyNumberFormat="0" applyBorder="0" applyAlignment="0" applyProtection="0"/>
    <xf numFmtId="0" fontId="52" fillId="44" borderId="0" applyNumberFormat="0" applyBorder="0" applyAlignment="0" applyProtection="0"/>
    <xf numFmtId="0" fontId="9" fillId="44" borderId="0" applyNumberFormat="0" applyBorder="0" applyAlignment="0" applyProtection="0"/>
    <xf numFmtId="0" fontId="52" fillId="48" borderId="0" applyNumberFormat="0" applyBorder="0" applyAlignment="0" applyProtection="0"/>
    <xf numFmtId="0" fontId="9" fillId="48" borderId="0" applyNumberFormat="0" applyBorder="0" applyAlignment="0" applyProtection="0"/>
    <xf numFmtId="0" fontId="52" fillId="52" borderId="0" applyNumberFormat="0" applyBorder="0" applyAlignment="0" applyProtection="0"/>
    <xf numFmtId="0" fontId="9" fillId="52" borderId="0" applyNumberFormat="0" applyBorder="0" applyAlignment="0" applyProtection="0"/>
    <xf numFmtId="0" fontId="52" fillId="56" borderId="0" applyNumberFormat="0" applyBorder="0" applyAlignment="0" applyProtection="0"/>
    <xf numFmtId="0" fontId="9" fillId="56" borderId="0" applyNumberFormat="0" applyBorder="0" applyAlignment="0" applyProtection="0"/>
    <xf numFmtId="0" fontId="52" fillId="37" borderId="0" applyNumberFormat="0" applyBorder="0" applyAlignment="0" applyProtection="0"/>
    <xf numFmtId="0" fontId="9" fillId="37" borderId="0" applyNumberFormat="0" applyBorder="0" applyAlignment="0" applyProtection="0"/>
    <xf numFmtId="0" fontId="52" fillId="41" borderId="0" applyNumberFormat="0" applyBorder="0" applyAlignment="0" applyProtection="0"/>
    <xf numFmtId="0" fontId="9" fillId="41" borderId="0" applyNumberFormat="0" applyBorder="0" applyAlignment="0" applyProtection="0"/>
    <xf numFmtId="0" fontId="52" fillId="45" borderId="0" applyNumberFormat="0" applyBorder="0" applyAlignment="0" applyProtection="0"/>
    <xf numFmtId="0" fontId="9" fillId="45" borderId="0" applyNumberFormat="0" applyBorder="0" applyAlignment="0" applyProtection="0"/>
    <xf numFmtId="0" fontId="52" fillId="49" borderId="0" applyNumberFormat="0" applyBorder="0" applyAlignment="0" applyProtection="0"/>
    <xf numFmtId="0" fontId="9" fillId="49" borderId="0" applyNumberFormat="0" applyBorder="0" applyAlignment="0" applyProtection="0"/>
    <xf numFmtId="0" fontId="52" fillId="53" borderId="0" applyNumberFormat="0" applyBorder="0" applyAlignment="0" applyProtection="0"/>
    <xf numFmtId="0" fontId="9" fillId="53" borderId="0" applyNumberFormat="0" applyBorder="0" applyAlignment="0" applyProtection="0"/>
    <xf numFmtId="0" fontId="52" fillId="57" borderId="0" applyNumberFormat="0" applyBorder="0" applyAlignment="0" applyProtection="0"/>
    <xf numFmtId="0" fontId="9" fillId="57" borderId="0" applyNumberFormat="0" applyBorder="0" applyAlignment="0" applyProtection="0"/>
    <xf numFmtId="0" fontId="73" fillId="38" borderId="0" applyNumberFormat="0" applyBorder="0" applyAlignment="0" applyProtection="0"/>
    <xf numFmtId="0" fontId="71" fillId="38" borderId="0" applyNumberFormat="0" applyBorder="0" applyAlignment="0" applyProtection="0"/>
    <xf numFmtId="0" fontId="73" fillId="42" borderId="0" applyNumberFormat="0" applyBorder="0" applyAlignment="0" applyProtection="0"/>
    <xf numFmtId="0" fontId="71" fillId="42" borderId="0" applyNumberFormat="0" applyBorder="0" applyAlignment="0" applyProtection="0"/>
    <xf numFmtId="0" fontId="73" fillId="46" borderId="0" applyNumberFormat="0" applyBorder="0" applyAlignment="0" applyProtection="0"/>
    <xf numFmtId="0" fontId="71" fillId="46" borderId="0" applyNumberFormat="0" applyBorder="0" applyAlignment="0" applyProtection="0"/>
    <xf numFmtId="0" fontId="73" fillId="50" borderId="0" applyNumberFormat="0" applyBorder="0" applyAlignment="0" applyProtection="0"/>
    <xf numFmtId="0" fontId="71" fillId="50" borderId="0" applyNumberFormat="0" applyBorder="0" applyAlignment="0" applyProtection="0"/>
    <xf numFmtId="0" fontId="73" fillId="54" borderId="0" applyNumberFormat="0" applyBorder="0" applyAlignment="0" applyProtection="0"/>
    <xf numFmtId="0" fontId="71" fillId="54" borderId="0" applyNumberFormat="0" applyBorder="0" applyAlignment="0" applyProtection="0"/>
    <xf numFmtId="0" fontId="73" fillId="58" borderId="0" applyNumberFormat="0" applyBorder="0" applyAlignment="0" applyProtection="0"/>
    <xf numFmtId="0" fontId="71" fillId="58" borderId="0" applyNumberFormat="0" applyBorder="0" applyAlignment="0" applyProtection="0"/>
    <xf numFmtId="0" fontId="73" fillId="35" borderId="0" applyNumberFormat="0" applyBorder="0" applyAlignment="0" applyProtection="0"/>
    <xf numFmtId="0" fontId="71" fillId="35" borderId="0" applyNumberFormat="0" applyBorder="0" applyAlignment="0" applyProtection="0"/>
    <xf numFmtId="0" fontId="73" fillId="39" borderId="0" applyNumberFormat="0" applyBorder="0" applyAlignment="0" applyProtection="0"/>
    <xf numFmtId="0" fontId="71" fillId="39" borderId="0" applyNumberFormat="0" applyBorder="0" applyAlignment="0" applyProtection="0"/>
    <xf numFmtId="0" fontId="73" fillId="43" borderId="0" applyNumberFormat="0" applyBorder="0" applyAlignment="0" applyProtection="0"/>
    <xf numFmtId="0" fontId="71" fillId="43" borderId="0" applyNumberFormat="0" applyBorder="0" applyAlignment="0" applyProtection="0"/>
    <xf numFmtId="0" fontId="73" fillId="47" borderId="0" applyNumberFormat="0" applyBorder="0" applyAlignment="0" applyProtection="0"/>
    <xf numFmtId="0" fontId="71" fillId="47" borderId="0" applyNumberFormat="0" applyBorder="0" applyAlignment="0" applyProtection="0"/>
    <xf numFmtId="0" fontId="73" fillId="51" borderId="0" applyNumberFormat="0" applyBorder="0" applyAlignment="0" applyProtection="0"/>
    <xf numFmtId="0" fontId="71" fillId="51" borderId="0" applyNumberFormat="0" applyBorder="0" applyAlignment="0" applyProtection="0"/>
    <xf numFmtId="0" fontId="73" fillId="55" borderId="0" applyNumberFormat="0" applyBorder="0" applyAlignment="0" applyProtection="0"/>
    <xf numFmtId="0" fontId="71" fillId="55" borderId="0" applyNumberFormat="0" applyBorder="0" applyAlignment="0" applyProtection="0"/>
    <xf numFmtId="0" fontId="74" fillId="29" borderId="0" applyNumberFormat="0" applyBorder="0" applyAlignment="0" applyProtection="0"/>
    <xf numFmtId="0" fontId="61" fillId="29" borderId="0" applyNumberFormat="0" applyBorder="0" applyAlignment="0" applyProtection="0"/>
    <xf numFmtId="0" fontId="75" fillId="32" borderId="81" applyNumberFormat="0" applyAlignment="0" applyProtection="0"/>
    <xf numFmtId="0" fontId="65" fillId="32" borderId="81" applyNumberFormat="0" applyAlignment="0" applyProtection="0"/>
    <xf numFmtId="0" fontId="76" fillId="33" borderId="84" applyNumberFormat="0" applyAlignment="0" applyProtection="0"/>
    <xf numFmtId="0" fontId="67" fillId="33" borderId="84" applyNumberFormat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8" fillId="28" borderId="0" applyNumberFormat="0" applyBorder="0" applyAlignment="0" applyProtection="0"/>
    <xf numFmtId="0" fontId="60" fillId="28" borderId="0" applyNumberFormat="0" applyBorder="0" applyAlignment="0" applyProtection="0"/>
    <xf numFmtId="0" fontId="57" fillId="0" borderId="78" applyNumberFormat="0" applyFill="0" applyAlignment="0" applyProtection="0"/>
    <xf numFmtId="0" fontId="58" fillId="0" borderId="79" applyNumberFormat="0" applyFill="0" applyAlignment="0" applyProtection="0"/>
    <xf numFmtId="0" fontId="59" fillId="0" borderId="80" applyNumberFormat="0" applyFill="0" applyAlignment="0" applyProtection="0"/>
    <xf numFmtId="0" fontId="59" fillId="0" borderId="0" applyNumberFormat="0" applyFill="0" applyBorder="0" applyAlignment="0" applyProtection="0"/>
    <xf numFmtId="0" fontId="79" fillId="31" borderId="81" applyNumberFormat="0" applyAlignment="0" applyProtection="0"/>
    <xf numFmtId="0" fontId="63" fillId="31" borderId="81" applyNumberFormat="0" applyAlignment="0" applyProtection="0"/>
    <xf numFmtId="0" fontId="80" fillId="0" borderId="83" applyNumberFormat="0" applyFill="0" applyAlignment="0" applyProtection="0"/>
    <xf numFmtId="0" fontId="66" fillId="0" borderId="83" applyNumberFormat="0" applyFill="0" applyAlignment="0" applyProtection="0"/>
    <xf numFmtId="0" fontId="81" fillId="30" borderId="0" applyNumberFormat="0" applyBorder="0" applyAlignment="0" applyProtection="0"/>
    <xf numFmtId="0" fontId="62" fillId="30" borderId="0" applyNumberFormat="0" applyBorder="0" applyAlignment="0" applyProtection="0"/>
    <xf numFmtId="0" fontId="9" fillId="0" borderId="0"/>
    <xf numFmtId="0" fontId="9" fillId="0" borderId="0"/>
    <xf numFmtId="0" fontId="56" fillId="0" borderId="0"/>
    <xf numFmtId="0" fontId="9" fillId="0" borderId="0"/>
    <xf numFmtId="0" fontId="5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34" borderId="85" applyNumberFormat="0" applyFont="0" applyAlignment="0" applyProtection="0"/>
    <xf numFmtId="0" fontId="9" fillId="34" borderId="85" applyNumberFormat="0" applyFont="0" applyAlignment="0" applyProtection="0"/>
    <xf numFmtId="0" fontId="82" fillId="32" borderId="82" applyNumberFormat="0" applyAlignment="0" applyProtection="0"/>
    <xf numFmtId="0" fontId="64" fillId="32" borderId="82" applyNumberFormat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2" fillId="0" borderId="86" applyNumberFormat="0" applyFill="0" applyAlignment="0" applyProtection="0"/>
    <xf numFmtId="0" fontId="70" fillId="0" borderId="86" applyNumberFormat="0" applyFill="0" applyAlignment="0" applyProtection="0"/>
    <xf numFmtId="0" fontId="8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8" fillId="0" borderId="0"/>
    <xf numFmtId="0" fontId="85" fillId="0" borderId="0"/>
    <xf numFmtId="0" fontId="12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3" fillId="3" borderId="0" applyNumberFormat="0" applyBorder="0" applyAlignment="0" applyProtection="0"/>
    <xf numFmtId="0" fontId="34" fillId="20" borderId="1" applyNumberFormat="0" applyAlignment="0" applyProtection="0"/>
    <xf numFmtId="0" fontId="35" fillId="21" borderId="2" applyNumberFormat="0" applyAlignment="0" applyProtection="0"/>
    <xf numFmtId="166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8" fillId="0" borderId="3" applyNumberFormat="0" applyFill="0" applyAlignment="0" applyProtection="0"/>
    <xf numFmtId="0" fontId="39" fillId="0" borderId="4" applyNumberFormat="0" applyFill="0" applyAlignment="0" applyProtection="0"/>
    <xf numFmtId="0" fontId="40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41" fillId="7" borderId="1" applyNumberFormat="0" applyAlignment="0" applyProtection="0"/>
    <xf numFmtId="0" fontId="42" fillId="0" borderId="6" applyNumberFormat="0" applyFill="0" applyAlignment="0" applyProtection="0"/>
    <xf numFmtId="0" fontId="43" fillId="22" borderId="0" applyNumberFormat="0" applyBorder="0" applyAlignment="0" applyProtection="0"/>
    <xf numFmtId="0" fontId="12" fillId="23" borderId="7" applyNumberFormat="0" applyFont="0" applyAlignment="0" applyProtection="0"/>
    <xf numFmtId="0" fontId="44" fillId="20" borderId="8" applyNumberFormat="0" applyAlignment="0" applyProtection="0"/>
    <xf numFmtId="9" fontId="1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85" fillId="0" borderId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52" borderId="0" applyNumberFormat="0" applyBorder="0" applyAlignment="0" applyProtection="0"/>
    <xf numFmtId="0" fontId="7" fillId="56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7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4" borderId="85" applyNumberFormat="0" applyFont="0" applyAlignment="0" applyProtection="0"/>
    <xf numFmtId="0" fontId="85" fillId="0" borderId="0"/>
    <xf numFmtId="9" fontId="7" fillId="0" borderId="0" applyFont="0" applyFill="0" applyBorder="0" applyAlignment="0" applyProtection="0"/>
    <xf numFmtId="0" fontId="85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7" fillId="0" borderId="0"/>
    <xf numFmtId="0" fontId="7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7" fillId="0" borderId="0"/>
    <xf numFmtId="0" fontId="7" fillId="0" borderId="0"/>
    <xf numFmtId="0" fontId="12" fillId="0" borderId="0"/>
    <xf numFmtId="0" fontId="7" fillId="0" borderId="0"/>
    <xf numFmtId="0" fontId="85" fillId="0" borderId="0"/>
    <xf numFmtId="165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165" fontId="12" fillId="0" borderId="0" applyFont="0" applyFill="0" applyBorder="0" applyAlignment="0" applyProtection="0"/>
    <xf numFmtId="0" fontId="6" fillId="36" borderId="0" applyNumberFormat="0" applyBorder="0" applyAlignment="0" applyProtection="0"/>
    <xf numFmtId="0" fontId="6" fillId="40" borderId="0" applyNumberFormat="0" applyBorder="0" applyAlignment="0" applyProtection="0"/>
    <xf numFmtId="0" fontId="6" fillId="44" borderId="0" applyNumberFormat="0" applyBorder="0" applyAlignment="0" applyProtection="0"/>
    <xf numFmtId="0" fontId="6" fillId="48" borderId="0" applyNumberFormat="0" applyBorder="0" applyAlignment="0" applyProtection="0"/>
    <xf numFmtId="0" fontId="6" fillId="52" borderId="0" applyNumberFormat="0" applyBorder="0" applyAlignment="0" applyProtection="0"/>
    <xf numFmtId="0" fontId="6" fillId="56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6" fillId="45" borderId="0" applyNumberFormat="0" applyBorder="0" applyAlignment="0" applyProtection="0"/>
    <xf numFmtId="0" fontId="6" fillId="49" borderId="0" applyNumberFormat="0" applyBorder="0" applyAlignment="0" applyProtection="0"/>
    <xf numFmtId="0" fontId="6" fillId="53" borderId="0" applyNumberFormat="0" applyBorder="0" applyAlignment="0" applyProtection="0"/>
    <xf numFmtId="0" fontId="6" fillId="57" borderId="0" applyNumberFormat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4" borderId="85" applyNumberFormat="0" applyFont="0" applyAlignment="0" applyProtection="0"/>
    <xf numFmtId="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5" fontId="87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43" fontId="88" fillId="0" borderId="0" applyFont="0" applyFill="0" applyBorder="0" applyAlignment="0" applyProtection="0"/>
    <xf numFmtId="0" fontId="23" fillId="0" borderId="0"/>
    <xf numFmtId="0" fontId="90" fillId="0" borderId="0"/>
    <xf numFmtId="165" fontId="90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5" fillId="0" borderId="0"/>
    <xf numFmtId="0" fontId="5" fillId="36" borderId="0" applyNumberFormat="0" applyBorder="0" applyAlignment="0" applyProtection="0"/>
    <xf numFmtId="0" fontId="5" fillId="40" borderId="0" applyNumberFormat="0" applyBorder="0" applyAlignment="0" applyProtection="0"/>
    <xf numFmtId="0" fontId="5" fillId="44" borderId="0" applyNumberFormat="0" applyBorder="0" applyAlignment="0" applyProtection="0"/>
    <xf numFmtId="0" fontId="5" fillId="48" borderId="0" applyNumberFormat="0" applyBorder="0" applyAlignment="0" applyProtection="0"/>
    <xf numFmtId="0" fontId="5" fillId="52" borderId="0" applyNumberFormat="0" applyBorder="0" applyAlignment="0" applyProtection="0"/>
    <xf numFmtId="0" fontId="5" fillId="56" borderId="0" applyNumberFormat="0" applyBorder="0" applyAlignment="0" applyProtection="0"/>
    <xf numFmtId="0" fontId="5" fillId="37" borderId="0" applyNumberFormat="0" applyBorder="0" applyAlignment="0" applyProtection="0"/>
    <xf numFmtId="0" fontId="5" fillId="41" borderId="0" applyNumberFormat="0" applyBorder="0" applyAlignment="0" applyProtection="0"/>
    <xf numFmtId="0" fontId="5" fillId="45" borderId="0" applyNumberFormat="0" applyBorder="0" applyAlignment="0" applyProtection="0"/>
    <xf numFmtId="0" fontId="5" fillId="49" borderId="0" applyNumberFormat="0" applyBorder="0" applyAlignment="0" applyProtection="0"/>
    <xf numFmtId="0" fontId="5" fillId="53" borderId="0" applyNumberFormat="0" applyBorder="0" applyAlignment="0" applyProtection="0"/>
    <xf numFmtId="0" fontId="5" fillId="57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4" borderId="85" applyNumberFormat="0" applyFont="0" applyAlignment="0" applyProtection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" fillId="48" borderId="0" applyNumberFormat="0" applyBorder="0" applyAlignment="0" applyProtection="0"/>
    <xf numFmtId="0" fontId="3" fillId="52" borderId="0" applyNumberFormat="0" applyBorder="0" applyAlignment="0" applyProtection="0"/>
    <xf numFmtId="0" fontId="3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4" borderId="85" applyNumberFormat="0" applyFont="0" applyAlignment="0" applyProtection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93" fillId="2" borderId="0" applyNumberFormat="0" applyBorder="0" applyAlignment="0" applyProtection="0"/>
    <xf numFmtId="0" fontId="52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93" fillId="3" borderId="0" applyNumberFormat="0" applyBorder="0" applyAlignment="0" applyProtection="0"/>
    <xf numFmtId="0" fontId="52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93" fillId="4" borderId="0" applyNumberFormat="0" applyBorder="0" applyAlignment="0" applyProtection="0"/>
    <xf numFmtId="0" fontId="52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93" fillId="5" borderId="0" applyNumberFormat="0" applyBorder="0" applyAlignment="0" applyProtection="0"/>
    <xf numFmtId="0" fontId="52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93" fillId="6" borderId="0" applyNumberFormat="0" applyBorder="0" applyAlignment="0" applyProtection="0"/>
    <xf numFmtId="0" fontId="52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93" fillId="7" borderId="0" applyNumberFormat="0" applyBorder="0" applyAlignment="0" applyProtection="0"/>
    <xf numFmtId="0" fontId="52" fillId="5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93" fillId="8" borderId="0" applyNumberFormat="0" applyBorder="0" applyAlignment="0" applyProtection="0"/>
    <xf numFmtId="0" fontId="52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93" fillId="9" borderId="0" applyNumberFormat="0" applyBorder="0" applyAlignment="0" applyProtection="0"/>
    <xf numFmtId="0" fontId="52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93" fillId="10" borderId="0" applyNumberFormat="0" applyBorder="0" applyAlignment="0" applyProtection="0"/>
    <xf numFmtId="0" fontId="52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93" fillId="5" borderId="0" applyNumberFormat="0" applyBorder="0" applyAlignment="0" applyProtection="0"/>
    <xf numFmtId="0" fontId="52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93" fillId="8" borderId="0" applyNumberFormat="0" applyBorder="0" applyAlignment="0" applyProtection="0"/>
    <xf numFmtId="0" fontId="52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93" fillId="11" borderId="0" applyNumberFormat="0" applyBorder="0" applyAlignment="0" applyProtection="0"/>
    <xf numFmtId="0" fontId="52" fillId="57" borderId="0" applyNumberFormat="0" applyBorder="0" applyAlignment="0" applyProtection="0"/>
    <xf numFmtId="0" fontId="71" fillId="38" borderId="0" applyNumberFormat="0" applyBorder="0" applyAlignment="0" applyProtection="0"/>
    <xf numFmtId="0" fontId="73" fillId="38" borderId="0" applyNumberFormat="0" applyBorder="0" applyAlignment="0" applyProtection="0"/>
    <xf numFmtId="0" fontId="71" fillId="42" borderId="0" applyNumberFormat="0" applyBorder="0" applyAlignment="0" applyProtection="0"/>
    <xf numFmtId="0" fontId="73" fillId="42" borderId="0" applyNumberFormat="0" applyBorder="0" applyAlignment="0" applyProtection="0"/>
    <xf numFmtId="0" fontId="71" fillId="46" borderId="0" applyNumberFormat="0" applyBorder="0" applyAlignment="0" applyProtection="0"/>
    <xf numFmtId="0" fontId="73" fillId="46" borderId="0" applyNumberFormat="0" applyBorder="0" applyAlignment="0" applyProtection="0"/>
    <xf numFmtId="0" fontId="71" fillId="50" borderId="0" applyNumberFormat="0" applyBorder="0" applyAlignment="0" applyProtection="0"/>
    <xf numFmtId="0" fontId="73" fillId="50" borderId="0" applyNumberFormat="0" applyBorder="0" applyAlignment="0" applyProtection="0"/>
    <xf numFmtId="0" fontId="71" fillId="54" borderId="0" applyNumberFormat="0" applyBorder="0" applyAlignment="0" applyProtection="0"/>
    <xf numFmtId="0" fontId="73" fillId="54" borderId="0" applyNumberFormat="0" applyBorder="0" applyAlignment="0" applyProtection="0"/>
    <xf numFmtId="0" fontId="71" fillId="58" borderId="0" applyNumberFormat="0" applyBorder="0" applyAlignment="0" applyProtection="0"/>
    <xf numFmtId="0" fontId="73" fillId="58" borderId="0" applyNumberFormat="0" applyBorder="0" applyAlignment="0" applyProtection="0"/>
    <xf numFmtId="0" fontId="71" fillId="35" borderId="0" applyNumberFormat="0" applyBorder="0" applyAlignment="0" applyProtection="0"/>
    <xf numFmtId="0" fontId="73" fillId="35" borderId="0" applyNumberFormat="0" applyBorder="0" applyAlignment="0" applyProtection="0"/>
    <xf numFmtId="0" fontId="71" fillId="39" borderId="0" applyNumberFormat="0" applyBorder="0" applyAlignment="0" applyProtection="0"/>
    <xf numFmtId="0" fontId="73" fillId="39" borderId="0" applyNumberFormat="0" applyBorder="0" applyAlignment="0" applyProtection="0"/>
    <xf numFmtId="0" fontId="71" fillId="43" borderId="0" applyNumberFormat="0" applyBorder="0" applyAlignment="0" applyProtection="0"/>
    <xf numFmtId="0" fontId="73" fillId="43" borderId="0" applyNumberFormat="0" applyBorder="0" applyAlignment="0" applyProtection="0"/>
    <xf numFmtId="0" fontId="71" fillId="47" borderId="0" applyNumberFormat="0" applyBorder="0" applyAlignment="0" applyProtection="0"/>
    <xf numFmtId="0" fontId="73" fillId="47" borderId="0" applyNumberFormat="0" applyBorder="0" applyAlignment="0" applyProtection="0"/>
    <xf numFmtId="0" fontId="71" fillId="51" borderId="0" applyNumberFormat="0" applyBorder="0" applyAlignment="0" applyProtection="0"/>
    <xf numFmtId="0" fontId="73" fillId="51" borderId="0" applyNumberFormat="0" applyBorder="0" applyAlignment="0" applyProtection="0"/>
    <xf numFmtId="0" fontId="71" fillId="55" borderId="0" applyNumberFormat="0" applyBorder="0" applyAlignment="0" applyProtection="0"/>
    <xf numFmtId="0" fontId="73" fillId="55" borderId="0" applyNumberFormat="0" applyBorder="0" applyAlignment="0" applyProtection="0"/>
    <xf numFmtId="0" fontId="61" fillId="29" borderId="0" applyNumberFormat="0" applyBorder="0" applyAlignment="0" applyProtection="0"/>
    <xf numFmtId="0" fontId="74" fillId="29" borderId="0" applyNumberFormat="0" applyBorder="0" applyAlignment="0" applyProtection="0"/>
    <xf numFmtId="0" fontId="65" fillId="32" borderId="81" applyNumberFormat="0" applyAlignment="0" applyProtection="0"/>
    <xf numFmtId="0" fontId="75" fillId="32" borderId="81" applyNumberFormat="0" applyAlignment="0" applyProtection="0"/>
    <xf numFmtId="0" fontId="67" fillId="33" borderId="84" applyNumberFormat="0" applyAlignment="0" applyProtection="0"/>
    <xf numFmtId="0" fontId="76" fillId="33" borderId="84" applyNumberFormat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9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4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95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2" fillId="0" borderId="0" applyFill="0" applyBorder="0" applyAlignment="0" applyProtection="0"/>
    <xf numFmtId="0" fontId="96" fillId="59" borderId="11">
      <alignment horizontal="center" vertical="center" shrinkToFit="1"/>
    </xf>
    <xf numFmtId="18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2" fillId="0" borderId="0" applyFill="0" applyBorder="0" applyAlignment="0" applyProtection="0"/>
    <xf numFmtId="182" fontId="12" fillId="0" borderId="0" applyFill="0" applyBorder="0" applyAlignment="0" applyProtection="0"/>
    <xf numFmtId="0" fontId="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2" fillId="0" borderId="0" applyFill="0" applyBorder="0" applyAlignment="0" applyProtection="0"/>
    <xf numFmtId="0" fontId="60" fillId="28" borderId="0" applyNumberFormat="0" applyBorder="0" applyAlignment="0" applyProtection="0"/>
    <xf numFmtId="0" fontId="78" fillId="28" borderId="0" applyNumberFormat="0" applyBorder="0" applyAlignment="0" applyProtection="0"/>
    <xf numFmtId="38" fontId="29" fillId="59" borderId="0" applyNumberFormat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5" applyNumberFormat="0" applyFill="0" applyAlignment="0" applyProtection="0"/>
    <xf numFmtId="0" fontId="99" fillId="0" borderId="0" applyNumberForma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29" fillId="60" borderId="11" applyNumberFormat="0" applyBorder="0" applyAlignment="0" applyProtection="0"/>
    <xf numFmtId="0" fontId="63" fillId="31" borderId="81" applyNumberFormat="0" applyAlignment="0" applyProtection="0"/>
    <xf numFmtId="0" fontId="79" fillId="31" borderId="81" applyNumberFormat="0" applyAlignment="0" applyProtection="0"/>
    <xf numFmtId="0" fontId="66" fillId="0" borderId="83" applyNumberFormat="0" applyFill="0" applyAlignment="0" applyProtection="0"/>
    <xf numFmtId="0" fontId="80" fillId="0" borderId="83" applyNumberFormat="0" applyFill="0" applyAlignment="0" applyProtection="0"/>
    <xf numFmtId="0" fontId="12" fillId="0" borderId="0"/>
    <xf numFmtId="0" fontId="62" fillId="30" borderId="0" applyNumberFormat="0" applyBorder="0" applyAlignment="0" applyProtection="0"/>
    <xf numFmtId="0" fontId="81" fillId="30" borderId="0" applyNumberFormat="0" applyBorder="0" applyAlignment="0" applyProtection="0"/>
    <xf numFmtId="183" fontId="10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52" fillId="0" borderId="0"/>
    <xf numFmtId="0" fontId="52" fillId="0" borderId="0"/>
    <xf numFmtId="0" fontId="94" fillId="0" borderId="0"/>
    <xf numFmtId="0" fontId="52" fillId="0" borderId="0"/>
    <xf numFmtId="0" fontId="52" fillId="0" borderId="0"/>
    <xf numFmtId="0" fontId="94" fillId="0" borderId="0"/>
    <xf numFmtId="0" fontId="52" fillId="0" borderId="0"/>
    <xf numFmtId="0" fontId="52" fillId="0" borderId="0"/>
    <xf numFmtId="0" fontId="94" fillId="0" borderId="0"/>
    <xf numFmtId="0" fontId="52" fillId="0" borderId="0"/>
    <xf numFmtId="0" fontId="52" fillId="0" borderId="0"/>
    <xf numFmtId="0" fontId="94" fillId="0" borderId="0"/>
    <xf numFmtId="0" fontId="52" fillId="0" borderId="0"/>
    <xf numFmtId="0" fontId="52" fillId="0" borderId="0"/>
    <xf numFmtId="0" fontId="94" fillId="0" borderId="0"/>
    <xf numFmtId="0" fontId="52" fillId="0" borderId="0"/>
    <xf numFmtId="0" fontId="52" fillId="0" borderId="0"/>
    <xf numFmtId="0" fontId="94" fillId="0" borderId="0"/>
    <xf numFmtId="0" fontId="52" fillId="0" borderId="0"/>
    <xf numFmtId="0" fontId="52" fillId="0" borderId="0"/>
    <xf numFmtId="0" fontId="94" fillId="0" borderId="0"/>
    <xf numFmtId="0" fontId="52" fillId="0" borderId="0"/>
    <xf numFmtId="0" fontId="52" fillId="0" borderId="0"/>
    <xf numFmtId="0" fontId="94" fillId="0" borderId="0"/>
    <xf numFmtId="0" fontId="52" fillId="0" borderId="0"/>
    <xf numFmtId="0" fontId="52" fillId="0" borderId="0"/>
    <xf numFmtId="0" fontId="94" fillId="0" borderId="0"/>
    <xf numFmtId="0" fontId="52" fillId="0" borderId="0"/>
    <xf numFmtId="0" fontId="5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94" fillId="0" borderId="0"/>
    <xf numFmtId="0" fontId="52" fillId="0" borderId="0"/>
    <xf numFmtId="0" fontId="52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2" fillId="0" borderId="0"/>
    <xf numFmtId="0" fontId="52" fillId="0" borderId="0"/>
    <xf numFmtId="0" fontId="95" fillId="0" borderId="0"/>
    <xf numFmtId="0" fontId="88" fillId="0" borderId="0"/>
    <xf numFmtId="0" fontId="12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94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52" fillId="0" borderId="0"/>
    <xf numFmtId="0" fontId="52" fillId="0" borderId="0"/>
    <xf numFmtId="0" fontId="23" fillId="0" borderId="0"/>
    <xf numFmtId="0" fontId="23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" fillId="0" borderId="0"/>
    <xf numFmtId="0" fontId="52" fillId="0" borderId="0"/>
    <xf numFmtId="0" fontId="52" fillId="0" borderId="0"/>
    <xf numFmtId="0" fontId="94" fillId="0" borderId="0"/>
    <xf numFmtId="0" fontId="94" fillId="0" borderId="0"/>
    <xf numFmtId="0" fontId="52" fillId="0" borderId="0"/>
    <xf numFmtId="0" fontId="52" fillId="0" borderId="0"/>
    <xf numFmtId="0" fontId="1" fillId="0" borderId="0"/>
    <xf numFmtId="0" fontId="94" fillId="0" borderId="0"/>
    <xf numFmtId="0" fontId="52" fillId="0" borderId="0"/>
    <xf numFmtId="0" fontId="52" fillId="0" borderId="0"/>
    <xf numFmtId="0" fontId="94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52" fillId="0" borderId="0"/>
    <xf numFmtId="0" fontId="94" fillId="0" borderId="0"/>
    <xf numFmtId="0" fontId="52" fillId="0" borderId="0"/>
    <xf numFmtId="0" fontId="52" fillId="0" borderId="0"/>
    <xf numFmtId="0" fontId="94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95" fillId="0" borderId="0"/>
    <xf numFmtId="0" fontId="88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>
      <alignment vertical="top"/>
    </xf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2" fillId="0" borderId="0">
      <alignment vertical="top"/>
    </xf>
    <xf numFmtId="0" fontId="1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2" fillId="0" borderId="0"/>
    <xf numFmtId="184" fontId="12" fillId="0" borderId="0"/>
    <xf numFmtId="0" fontId="1" fillId="0" borderId="0"/>
    <xf numFmtId="184" fontId="12" fillId="0" borderId="0"/>
    <xf numFmtId="184" fontId="12" fillId="0" borderId="0"/>
    <xf numFmtId="184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4" borderId="85" applyNumberFormat="0" applyFont="0" applyAlignment="0" applyProtection="0"/>
    <xf numFmtId="0" fontId="12" fillId="23" borderId="7" applyNumberFormat="0" applyFont="0" applyAlignment="0" applyProtection="0"/>
    <xf numFmtId="0" fontId="1" fillId="34" borderId="85" applyNumberFormat="0" applyFont="0" applyAlignment="0" applyProtection="0"/>
    <xf numFmtId="0" fontId="12" fillId="23" borderId="7" applyNumberFormat="0" applyFont="0" applyAlignment="0" applyProtection="0"/>
    <xf numFmtId="0" fontId="52" fillId="34" borderId="85" applyNumberFormat="0" applyFont="0" applyAlignment="0" applyProtection="0"/>
    <xf numFmtId="0" fontId="1" fillId="34" borderId="85" applyNumberFormat="0" applyFont="0" applyAlignment="0" applyProtection="0"/>
    <xf numFmtId="0" fontId="1" fillId="34" borderId="85" applyNumberFormat="0" applyFont="0" applyAlignment="0" applyProtection="0"/>
    <xf numFmtId="0" fontId="12" fillId="23" borderId="7" applyNumberFormat="0" applyFont="0" applyAlignment="0" applyProtection="0"/>
    <xf numFmtId="0" fontId="12" fillId="23" borderId="7" applyNumberFormat="0" applyFont="0" applyAlignment="0" applyProtection="0"/>
    <xf numFmtId="0" fontId="64" fillId="32" borderId="82" applyNumberFormat="0" applyAlignment="0" applyProtection="0"/>
    <xf numFmtId="0" fontId="82" fillId="32" borderId="82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03" fillId="0" borderId="0"/>
    <xf numFmtId="0" fontId="83" fillId="0" borderId="0" applyNumberFormat="0" applyFill="0" applyBorder="0" applyAlignment="0" applyProtection="0"/>
    <xf numFmtId="0" fontId="70" fillId="0" borderId="86" applyNumberFormat="0" applyFill="0" applyAlignment="0" applyProtection="0"/>
    <xf numFmtId="0" fontId="12" fillId="0" borderId="97" applyNumberFormat="0" applyFill="0" applyAlignment="0" applyProtection="0"/>
    <xf numFmtId="0" fontId="72" fillId="0" borderId="86" applyNumberFormat="0" applyFill="0" applyAlignment="0" applyProtection="0"/>
    <xf numFmtId="0" fontId="12" fillId="0" borderId="0"/>
    <xf numFmtId="0" fontId="6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" fillId="0" borderId="0"/>
  </cellStyleXfs>
  <cellXfs count="609">
    <xf numFmtId="0" fontId="0" fillId="0" borderId="0" xfId="0"/>
    <xf numFmtId="0" fontId="13" fillId="0" borderId="0" xfId="0" applyFont="1"/>
    <xf numFmtId="0" fontId="13" fillId="0" borderId="12" xfId="0" applyFont="1" applyFill="1" applyBorder="1" applyAlignment="1">
      <alignment horizontal="center"/>
    </xf>
    <xf numFmtId="167" fontId="15" fillId="0" borderId="13" xfId="0" applyNumberFormat="1" applyFont="1" applyBorder="1" applyAlignment="1">
      <alignment horizontal="right"/>
    </xf>
    <xf numFmtId="0" fontId="13" fillId="0" borderId="14" xfId="0" applyFont="1" applyBorder="1"/>
    <xf numFmtId="0" fontId="15" fillId="0" borderId="0" xfId="0" applyFont="1"/>
    <xf numFmtId="0" fontId="15" fillId="0" borderId="1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6" xfId="0" applyFont="1" applyBorder="1"/>
    <xf numFmtId="0" fontId="15" fillId="0" borderId="17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3" fontId="15" fillId="0" borderId="12" xfId="0" applyNumberFormat="1" applyFont="1" applyBorder="1" applyAlignment="1">
      <alignment horizontal="center"/>
    </xf>
    <xf numFmtId="4" fontId="15" fillId="0" borderId="0" xfId="0" applyNumberFormat="1" applyFont="1"/>
    <xf numFmtId="0" fontId="15" fillId="0" borderId="12" xfId="0" applyFont="1" applyFill="1" applyBorder="1" applyAlignment="1">
      <alignment horizontal="center"/>
    </xf>
    <xf numFmtId="4" fontId="15" fillId="0" borderId="12" xfId="0" applyNumberFormat="1" applyFont="1" applyBorder="1" applyAlignment="1">
      <alignment horizontal="center"/>
    </xf>
    <xf numFmtId="2" fontId="15" fillId="0" borderId="0" xfId="0" applyNumberFormat="1" applyFont="1"/>
    <xf numFmtId="0" fontId="15" fillId="0" borderId="0" xfId="0" applyFont="1" applyBorder="1"/>
    <xf numFmtId="3" fontId="15" fillId="0" borderId="0" xfId="0" applyNumberFormat="1" applyFont="1"/>
    <xf numFmtId="0" fontId="23" fillId="0" borderId="0" xfId="0" applyFont="1" applyBorder="1" applyAlignment="1"/>
    <xf numFmtId="0" fontId="15" fillId="0" borderId="0" xfId="0" applyFont="1" applyAlignment="1"/>
    <xf numFmtId="170" fontId="15" fillId="0" borderId="0" xfId="28" applyNumberFormat="1" applyFont="1"/>
    <xf numFmtId="0" fontId="24" fillId="0" borderId="0" xfId="0" applyFont="1"/>
    <xf numFmtId="37" fontId="15" fillId="0" borderId="0" xfId="0" applyNumberFormat="1" applyFont="1"/>
    <xf numFmtId="0" fontId="23" fillId="0" borderId="0" xfId="0" applyFont="1" applyAlignment="1"/>
    <xf numFmtId="169" fontId="23" fillId="0" borderId="0" xfId="0" applyNumberFormat="1" applyFont="1" applyAlignment="1"/>
    <xf numFmtId="0" fontId="25" fillId="0" borderId="0" xfId="0" applyFont="1" applyAlignment="1"/>
    <xf numFmtId="0" fontId="22" fillId="0" borderId="0" xfId="0" applyFont="1" applyAlignment="1"/>
    <xf numFmtId="1" fontId="23" fillId="0" borderId="0" xfId="0" applyNumberFormat="1" applyFont="1" applyAlignment="1"/>
    <xf numFmtId="169" fontId="23" fillId="0" borderId="0" xfId="0" applyNumberFormat="1" applyFont="1" applyBorder="1" applyAlignment="1"/>
    <xf numFmtId="0" fontId="22" fillId="0" borderId="19" xfId="0" applyFont="1" applyBorder="1" applyAlignment="1"/>
    <xf numFmtId="0" fontId="22" fillId="0" borderId="20" xfId="0" applyFont="1" applyBorder="1" applyAlignment="1"/>
    <xf numFmtId="169" fontId="22" fillId="0" borderId="21" xfId="0" applyNumberFormat="1" applyFont="1" applyBorder="1" applyAlignment="1">
      <alignment horizontal="centerContinuous"/>
    </xf>
    <xf numFmtId="3" fontId="22" fillId="0" borderId="21" xfId="0" applyNumberFormat="1" applyFont="1" applyBorder="1" applyAlignment="1">
      <alignment horizontal="centerContinuous"/>
    </xf>
    <xf numFmtId="169" fontId="22" fillId="0" borderId="18" xfId="0" applyNumberFormat="1" applyFont="1" applyBorder="1" applyAlignment="1">
      <alignment horizontal="centerContinuous"/>
    </xf>
    <xf numFmtId="3" fontId="22" fillId="0" borderId="22" xfId="0" applyNumberFormat="1" applyFont="1" applyBorder="1" applyAlignment="1">
      <alignment horizontal="centerContinuous"/>
    </xf>
    <xf numFmtId="169" fontId="22" fillId="0" borderId="23" xfId="0" applyNumberFormat="1" applyFont="1" applyBorder="1" applyAlignment="1">
      <alignment horizontal="center"/>
    </xf>
    <xf numFmtId="169" fontId="22" fillId="24" borderId="11" xfId="0" applyNumberFormat="1" applyFont="1" applyFill="1" applyBorder="1" applyAlignment="1">
      <alignment horizontal="center"/>
    </xf>
    <xf numFmtId="169" fontId="22" fillId="0" borderId="11" xfId="0" applyNumberFormat="1" applyFont="1" applyBorder="1" applyAlignment="1">
      <alignment horizontal="center"/>
    </xf>
    <xf numFmtId="0" fontId="23" fillId="0" borderId="20" xfId="0" applyFont="1" applyBorder="1" applyAlignment="1"/>
    <xf numFmtId="37" fontId="23" fillId="0" borderId="24" xfId="0" applyNumberFormat="1" applyFont="1" applyBorder="1" applyAlignment="1"/>
    <xf numFmtId="37" fontId="23" fillId="0" borderId="15" xfId="0" applyNumberFormat="1" applyFont="1" applyBorder="1" applyAlignment="1"/>
    <xf numFmtId="169" fontId="22" fillId="25" borderId="12" xfId="0" applyNumberFormat="1" applyFont="1" applyFill="1" applyBorder="1" applyAlignment="1">
      <alignment horizontal="centerContinuous"/>
    </xf>
    <xf numFmtId="37" fontId="23" fillId="25" borderId="15" xfId="0" applyNumberFormat="1" applyFont="1" applyFill="1" applyBorder="1" applyAlignment="1"/>
    <xf numFmtId="37" fontId="23" fillId="24" borderId="15" xfId="0" applyNumberFormat="1" applyFont="1" applyFill="1" applyBorder="1" applyAlignment="1"/>
    <xf numFmtId="37" fontId="23" fillId="25" borderId="25" xfId="0" applyNumberFormat="1" applyFont="1" applyFill="1" applyBorder="1" applyAlignment="1"/>
    <xf numFmtId="169" fontId="15" fillId="0" borderId="26" xfId="0" applyNumberFormat="1" applyFont="1" applyBorder="1" applyAlignment="1"/>
    <xf numFmtId="37" fontId="23" fillId="0" borderId="12" xfId="0" applyNumberFormat="1" applyFont="1" applyBorder="1" applyAlignment="1"/>
    <xf numFmtId="37" fontId="23" fillId="25" borderId="12" xfId="0" applyNumberFormat="1" applyFont="1" applyFill="1" applyBorder="1" applyAlignment="1"/>
    <xf numFmtId="37" fontId="23" fillId="24" borderId="12" xfId="0" applyNumberFormat="1" applyFont="1" applyFill="1" applyBorder="1" applyAlignment="1"/>
    <xf numFmtId="37" fontId="23" fillId="25" borderId="27" xfId="0" applyNumberFormat="1" applyFont="1" applyFill="1" applyBorder="1" applyAlignment="1"/>
    <xf numFmtId="0" fontId="15" fillId="0" borderId="20" xfId="0" applyFont="1" applyBorder="1" applyAlignment="1"/>
    <xf numFmtId="37" fontId="15" fillId="0" borderId="12" xfId="0" applyNumberFormat="1" applyFont="1" applyBorder="1" applyAlignment="1"/>
    <xf numFmtId="37" fontId="15" fillId="25" borderId="12" xfId="0" applyNumberFormat="1" applyFont="1" applyFill="1" applyBorder="1" applyAlignment="1"/>
    <xf numFmtId="37" fontId="15" fillId="24" borderId="12" xfId="0" applyNumberFormat="1" applyFont="1" applyFill="1" applyBorder="1" applyAlignment="1"/>
    <xf numFmtId="171" fontId="15" fillId="24" borderId="12" xfId="0" applyNumberFormat="1" applyFont="1" applyFill="1" applyBorder="1" applyAlignment="1"/>
    <xf numFmtId="37" fontId="15" fillId="25" borderId="27" xfId="0" applyNumberFormat="1" applyFont="1" applyFill="1" applyBorder="1" applyAlignment="1"/>
    <xf numFmtId="1" fontId="15" fillId="24" borderId="12" xfId="0" applyNumberFormat="1" applyFont="1" applyFill="1" applyBorder="1" applyAlignment="1"/>
    <xf numFmtId="37" fontId="15" fillId="0" borderId="26" xfId="0" quotePrefix="1" applyNumberFormat="1" applyFont="1" applyBorder="1" applyAlignment="1"/>
    <xf numFmtId="1" fontId="15" fillId="24" borderId="27" xfId="0" applyNumberFormat="1" applyFont="1" applyFill="1" applyBorder="1" applyAlignment="1"/>
    <xf numFmtId="37" fontId="15" fillId="0" borderId="26" xfId="0" applyNumberFormat="1" applyFont="1" applyBorder="1" applyAlignment="1"/>
    <xf numFmtId="0" fontId="26" fillId="0" borderId="0" xfId="0" applyFont="1" applyBorder="1" applyAlignment="1"/>
    <xf numFmtId="0" fontId="26" fillId="0" borderId="0" xfId="0" applyFont="1" applyAlignment="1"/>
    <xf numFmtId="37" fontId="15" fillId="0" borderId="26" xfId="0" applyNumberFormat="1" applyFont="1" applyBorder="1" applyAlignment="1" applyProtection="1">
      <protection hidden="1"/>
    </xf>
    <xf numFmtId="37" fontId="15" fillId="0" borderId="12" xfId="0" applyNumberFormat="1" applyFont="1" applyBorder="1" applyAlignment="1" applyProtection="1">
      <protection hidden="1"/>
    </xf>
    <xf numFmtId="0" fontId="15" fillId="0" borderId="0" xfId="0" applyFont="1" applyBorder="1" applyAlignment="1"/>
    <xf numFmtId="0" fontId="15" fillId="0" borderId="28" xfId="0" applyFont="1" applyBorder="1" applyAlignment="1"/>
    <xf numFmtId="1" fontId="15" fillId="24" borderId="29" xfId="0" applyNumberFormat="1" applyFont="1" applyFill="1" applyBorder="1" applyAlignment="1"/>
    <xf numFmtId="1" fontId="15" fillId="24" borderId="30" xfId="0" applyNumberFormat="1" applyFont="1" applyFill="1" applyBorder="1" applyAlignment="1"/>
    <xf numFmtId="37" fontId="15" fillId="0" borderId="31" xfId="0" applyNumberFormat="1" applyFont="1" applyBorder="1" applyAlignment="1"/>
    <xf numFmtId="37" fontId="15" fillId="0" borderId="32" xfId="0" applyNumberFormat="1" applyFont="1" applyBorder="1" applyAlignment="1"/>
    <xf numFmtId="37" fontId="15" fillId="25" borderId="32" xfId="0" applyNumberFormat="1" applyFont="1" applyFill="1" applyBorder="1" applyAlignment="1"/>
    <xf numFmtId="37" fontId="15" fillId="25" borderId="33" xfId="0" applyNumberFormat="1" applyFont="1" applyFill="1" applyBorder="1" applyAlignment="1"/>
    <xf numFmtId="0" fontId="13" fillId="0" borderId="26" xfId="0" applyFont="1" applyBorder="1" applyAlignment="1"/>
    <xf numFmtId="37" fontId="13" fillId="0" borderId="26" xfId="0" applyNumberFormat="1" applyFont="1" applyBorder="1" applyAlignment="1"/>
    <xf numFmtId="37" fontId="13" fillId="0" borderId="12" xfId="0" applyNumberFormat="1" applyFont="1" applyBorder="1" applyAlignment="1"/>
    <xf numFmtId="37" fontId="13" fillId="24" borderId="12" xfId="0" applyNumberFormat="1" applyFont="1" applyFill="1" applyBorder="1" applyAlignment="1"/>
    <xf numFmtId="37" fontId="13" fillId="24" borderId="27" xfId="0" applyNumberFormat="1" applyFont="1" applyFill="1" applyBorder="1" applyAlignment="1"/>
    <xf numFmtId="37" fontId="15" fillId="0" borderId="34" xfId="0" applyNumberFormat="1" applyFont="1" applyBorder="1" applyAlignment="1"/>
    <xf numFmtId="37" fontId="15" fillId="0" borderId="29" xfId="0" applyNumberFormat="1" applyFont="1" applyBorder="1" applyAlignment="1"/>
    <xf numFmtId="37" fontId="15" fillId="25" borderId="29" xfId="0" applyNumberFormat="1" applyFont="1" applyFill="1" applyBorder="1" applyAlignment="1"/>
    <xf numFmtId="37" fontId="15" fillId="24" borderId="29" xfId="0" applyNumberFormat="1" applyFont="1" applyFill="1" applyBorder="1" applyAlignment="1"/>
    <xf numFmtId="37" fontId="15" fillId="25" borderId="30" xfId="0" applyNumberFormat="1" applyFont="1" applyFill="1" applyBorder="1" applyAlignment="1"/>
    <xf numFmtId="37" fontId="23" fillId="0" borderId="0" xfId="0" applyNumberFormat="1" applyFont="1" applyBorder="1" applyAlignment="1"/>
    <xf numFmtId="169" fontId="15" fillId="0" borderId="0" xfId="0" applyNumberFormat="1" applyFont="1" applyAlignment="1"/>
    <xf numFmtId="37" fontId="15" fillId="0" borderId="0" xfId="0" applyNumberFormat="1" applyFont="1" applyAlignment="1"/>
    <xf numFmtId="37" fontId="22" fillId="0" borderId="0" xfId="0" applyNumberFormat="1" applyFont="1" applyAlignment="1"/>
    <xf numFmtId="37" fontId="22" fillId="0" borderId="18" xfId="0" applyNumberFormat="1" applyFont="1" applyBorder="1" applyAlignment="1">
      <alignment horizontal="centerContinuous"/>
    </xf>
    <xf numFmtId="37" fontId="22" fillId="0" borderId="21" xfId="0" applyNumberFormat="1" applyFont="1" applyBorder="1" applyAlignment="1">
      <alignment horizontal="centerContinuous"/>
    </xf>
    <xf numFmtId="3" fontId="23" fillId="0" borderId="22" xfId="0" applyNumberFormat="1" applyFont="1" applyBorder="1" applyAlignment="1">
      <alignment horizontal="centerContinuous"/>
    </xf>
    <xf numFmtId="169" fontId="22" fillId="0" borderId="35" xfId="0" applyNumberFormat="1" applyFont="1" applyBorder="1" applyAlignment="1">
      <alignment horizontal="center"/>
    </xf>
    <xf numFmtId="37" fontId="23" fillId="0" borderId="16" xfId="0" applyNumberFormat="1" applyFont="1" applyBorder="1" applyAlignment="1"/>
    <xf numFmtId="37" fontId="23" fillId="25" borderId="16" xfId="0" applyNumberFormat="1" applyFont="1" applyFill="1" applyBorder="1" applyAlignment="1"/>
    <xf numFmtId="37" fontId="23" fillId="24" borderId="16" xfId="0" applyNumberFormat="1" applyFont="1" applyFill="1" applyBorder="1" applyAlignment="1"/>
    <xf numFmtId="37" fontId="23" fillId="24" borderId="36" xfId="0" applyNumberFormat="1" applyFont="1" applyFill="1" applyBorder="1" applyAlignment="1"/>
    <xf numFmtId="37" fontId="23" fillId="0" borderId="13" xfId="0" applyNumberFormat="1" applyFont="1" applyBorder="1" applyAlignment="1"/>
    <xf numFmtId="37" fontId="23" fillId="25" borderId="13" xfId="0" applyNumberFormat="1" applyFont="1" applyFill="1" applyBorder="1" applyAlignment="1"/>
    <xf numFmtId="37" fontId="23" fillId="24" borderId="13" xfId="0" applyNumberFormat="1" applyFont="1" applyFill="1" applyBorder="1" applyAlignment="1"/>
    <xf numFmtId="37" fontId="23" fillId="24" borderId="37" xfId="0" applyNumberFormat="1" applyFont="1" applyFill="1" applyBorder="1" applyAlignment="1"/>
    <xf numFmtId="171" fontId="23" fillId="0" borderId="13" xfId="0" applyNumberFormat="1" applyFont="1" applyBorder="1" applyAlignment="1"/>
    <xf numFmtId="171" fontId="23" fillId="24" borderId="13" xfId="0" applyNumberFormat="1" applyFont="1" applyFill="1" applyBorder="1" applyAlignment="1"/>
    <xf numFmtId="37" fontId="15" fillId="0" borderId="13" xfId="0" applyNumberFormat="1" applyFont="1" applyBorder="1" applyAlignment="1"/>
    <xf numFmtId="37" fontId="23" fillId="0" borderId="13" xfId="0" applyNumberFormat="1" applyFont="1" applyBorder="1" applyAlignment="1" applyProtection="1">
      <protection hidden="1"/>
    </xf>
    <xf numFmtId="170" fontId="23" fillId="0" borderId="13" xfId="0" applyNumberFormat="1" applyFont="1" applyBorder="1" applyAlignment="1"/>
    <xf numFmtId="0" fontId="23" fillId="0" borderId="28" xfId="0" applyFont="1" applyBorder="1" applyAlignment="1"/>
    <xf numFmtId="0" fontId="23" fillId="0" borderId="38" xfId="0" applyFont="1" applyBorder="1" applyAlignment="1"/>
    <xf numFmtId="37" fontId="23" fillId="0" borderId="31" xfId="0" applyNumberFormat="1" applyFont="1" applyBorder="1" applyAlignment="1"/>
    <xf numFmtId="37" fontId="23" fillId="0" borderId="39" xfId="0" applyNumberFormat="1" applyFont="1" applyBorder="1" applyAlignment="1"/>
    <xf numFmtId="37" fontId="23" fillId="25" borderId="39" xfId="0" applyNumberFormat="1" applyFont="1" applyFill="1" applyBorder="1" applyAlignment="1"/>
    <xf numFmtId="37" fontId="23" fillId="24" borderId="39" xfId="0" applyNumberFormat="1" applyFont="1" applyFill="1" applyBorder="1" applyAlignment="1"/>
    <xf numFmtId="37" fontId="23" fillId="24" borderId="40" xfId="0" applyNumberFormat="1" applyFont="1" applyFill="1" applyBorder="1" applyAlignment="1"/>
    <xf numFmtId="0" fontId="22" fillId="0" borderId="26" xfId="0" applyFont="1" applyBorder="1" applyAlignment="1"/>
    <xf numFmtId="37" fontId="22" fillId="0" borderId="26" xfId="0" applyNumberFormat="1" applyFont="1" applyBorder="1" applyAlignment="1"/>
    <xf numFmtId="37" fontId="22" fillId="0" borderId="12" xfId="0" applyNumberFormat="1" applyFont="1" applyBorder="1" applyAlignment="1"/>
    <xf numFmtId="37" fontId="22" fillId="24" borderId="13" xfId="0" applyNumberFormat="1" applyFont="1" applyFill="1" applyBorder="1" applyAlignment="1"/>
    <xf numFmtId="37" fontId="22" fillId="0" borderId="13" xfId="0" applyNumberFormat="1" applyFont="1" applyBorder="1" applyAlignment="1"/>
    <xf numFmtId="37" fontId="22" fillId="24" borderId="37" xfId="0" applyNumberFormat="1" applyFont="1" applyFill="1" applyBorder="1" applyAlignment="1"/>
    <xf numFmtId="0" fontId="23" fillId="0" borderId="41" xfId="0" applyFont="1" applyBorder="1" applyAlignment="1"/>
    <xf numFmtId="37" fontId="23" fillId="0" borderId="34" xfId="0" applyNumberFormat="1" applyFont="1" applyBorder="1" applyAlignment="1"/>
    <xf numFmtId="37" fontId="23" fillId="0" borderId="42" xfId="0" applyNumberFormat="1" applyFont="1" applyBorder="1" applyAlignment="1"/>
    <xf numFmtId="37" fontId="23" fillId="25" borderId="42" xfId="0" applyNumberFormat="1" applyFont="1" applyFill="1" applyBorder="1" applyAlignment="1"/>
    <xf numFmtId="37" fontId="23" fillId="24" borderId="42" xfId="0" applyNumberFormat="1" applyFont="1" applyFill="1" applyBorder="1" applyAlignment="1"/>
    <xf numFmtId="37" fontId="23" fillId="24" borderId="43" xfId="0" applyNumberFormat="1" applyFont="1" applyFill="1" applyBorder="1" applyAlignment="1"/>
    <xf numFmtId="0" fontId="13" fillId="0" borderId="20" xfId="0" applyFont="1" applyBorder="1" applyAlignment="1"/>
    <xf numFmtId="37" fontId="13" fillId="0" borderId="44" xfId="0" applyNumberFormat="1" applyFont="1" applyBorder="1" applyAlignment="1"/>
    <xf numFmtId="37" fontId="13" fillId="25" borderId="45" xfId="0" applyNumberFormat="1" applyFont="1" applyFill="1" applyBorder="1" applyAlignment="1"/>
    <xf numFmtId="37" fontId="13" fillId="0" borderId="45" xfId="0" applyNumberFormat="1" applyFont="1" applyBorder="1" applyAlignment="1"/>
    <xf numFmtId="37" fontId="15" fillId="0" borderId="12" xfId="0" quotePrefix="1" applyNumberFormat="1" applyFont="1" applyBorder="1" applyAlignment="1"/>
    <xf numFmtId="0" fontId="27" fillId="0" borderId="0" xfId="0" applyFont="1"/>
    <xf numFmtId="0" fontId="28" fillId="0" borderId="0" xfId="0" applyFont="1"/>
    <xf numFmtId="3" fontId="15" fillId="0" borderId="0" xfId="0" applyNumberFormat="1" applyFont="1" applyFill="1" applyBorder="1"/>
    <xf numFmtId="37" fontId="23" fillId="0" borderId="12" xfId="28" applyNumberFormat="1" applyFont="1" applyBorder="1" applyAlignment="1"/>
    <xf numFmtId="171" fontId="23" fillId="0" borderId="12" xfId="0" applyNumberFormat="1" applyFont="1" applyBorder="1" applyAlignment="1"/>
    <xf numFmtId="171" fontId="23" fillId="24" borderId="12" xfId="0" applyNumberFormat="1" applyFont="1" applyFill="1" applyBorder="1" applyAlignment="1"/>
    <xf numFmtId="174" fontId="13" fillId="0" borderId="15" xfId="28" applyNumberFormat="1" applyFont="1" applyBorder="1" applyAlignment="1">
      <alignment horizontal="center"/>
    </xf>
    <xf numFmtId="174" fontId="13" fillId="0" borderId="10" xfId="28" applyNumberFormat="1" applyFont="1" applyBorder="1" applyAlignment="1">
      <alignment horizontal="center"/>
    </xf>
    <xf numFmtId="37" fontId="23" fillId="0" borderId="14" xfId="0" applyNumberFormat="1" applyFont="1" applyBorder="1" applyAlignment="1"/>
    <xf numFmtId="37" fontId="23" fillId="0" borderId="17" xfId="0" applyNumberFormat="1" applyFont="1" applyBorder="1" applyAlignment="1"/>
    <xf numFmtId="37" fontId="23" fillId="0" borderId="46" xfId="0" applyNumberFormat="1" applyFont="1" applyBorder="1" applyAlignment="1"/>
    <xf numFmtId="37" fontId="22" fillId="0" borderId="17" xfId="0" applyNumberFormat="1" applyFont="1" applyBorder="1" applyAlignment="1"/>
    <xf numFmtId="37" fontId="23" fillId="0" borderId="47" xfId="0" applyNumberFormat="1" applyFont="1" applyBorder="1" applyAlignment="1"/>
    <xf numFmtId="0" fontId="23" fillId="24" borderId="48" xfId="0" applyFont="1" applyFill="1" applyBorder="1" applyAlignment="1"/>
    <xf numFmtId="37" fontId="23" fillId="24" borderId="14" xfId="0" applyNumberFormat="1" applyFont="1" applyFill="1" applyBorder="1" applyAlignment="1"/>
    <xf numFmtId="37" fontId="23" fillId="25" borderId="17" xfId="0" applyNumberFormat="1" applyFont="1" applyFill="1" applyBorder="1" applyAlignment="1"/>
    <xf numFmtId="37" fontId="23" fillId="25" borderId="46" xfId="0" applyNumberFormat="1" applyFont="1" applyFill="1" applyBorder="1" applyAlignment="1"/>
    <xf numFmtId="37" fontId="23" fillId="24" borderId="47" xfId="0" applyNumberFormat="1" applyFont="1" applyFill="1" applyBorder="1" applyAlignment="1"/>
    <xf numFmtId="0" fontId="13" fillId="0" borderId="0" xfId="0" applyFont="1" applyAlignment="1"/>
    <xf numFmtId="170" fontId="15" fillId="0" borderId="0" xfId="0" applyNumberFormat="1" applyFont="1"/>
    <xf numFmtId="4" fontId="13" fillId="0" borderId="12" xfId="0" applyNumberFormat="1" applyFont="1" applyBorder="1" applyAlignment="1">
      <alignment horizontal="center"/>
    </xf>
    <xf numFmtId="168" fontId="15" fillId="0" borderId="12" xfId="0" applyNumberFormat="1" applyFont="1" applyFill="1" applyBorder="1" applyAlignment="1">
      <alignment horizontal="right"/>
    </xf>
    <xf numFmtId="0" fontId="15" fillId="0" borderId="12" xfId="0" applyFont="1" applyFill="1" applyBorder="1" applyAlignment="1">
      <alignment horizontal="right"/>
    </xf>
    <xf numFmtId="0" fontId="13" fillId="0" borderId="12" xfId="0" applyFont="1" applyFill="1" applyBorder="1" applyAlignment="1">
      <alignment horizontal="right"/>
    </xf>
    <xf numFmtId="0" fontId="15" fillId="0" borderId="0" xfId="0" applyFont="1" applyFill="1"/>
    <xf numFmtId="1" fontId="13" fillId="24" borderId="45" xfId="0" applyNumberFormat="1" applyFont="1" applyFill="1" applyBorder="1" applyAlignment="1"/>
    <xf numFmtId="1" fontId="13" fillId="24" borderId="49" xfId="0" applyNumberFormat="1" applyFont="1" applyFill="1" applyBorder="1" applyAlignment="1"/>
    <xf numFmtId="0" fontId="22" fillId="0" borderId="11" xfId="0" applyFont="1" applyBorder="1" applyAlignment="1">
      <alignment horizontal="center"/>
    </xf>
    <xf numFmtId="0" fontId="22" fillId="24" borderId="11" xfId="0" applyFont="1" applyFill="1" applyBorder="1" applyAlignment="1">
      <alignment horizontal="center"/>
    </xf>
    <xf numFmtId="0" fontId="22" fillId="24" borderId="50" xfId="0" applyFont="1" applyFill="1" applyBorder="1" applyAlignment="1">
      <alignment horizontal="center"/>
    </xf>
    <xf numFmtId="174" fontId="15" fillId="0" borderId="0" xfId="28" applyNumberFormat="1" applyFont="1" applyAlignment="1">
      <alignment horizontal="center"/>
    </xf>
    <xf numFmtId="174" fontId="13" fillId="0" borderId="12" xfId="28" applyNumberFormat="1" applyFont="1" applyBorder="1" applyAlignment="1">
      <alignment horizontal="center"/>
    </xf>
    <xf numFmtId="3" fontId="15" fillId="0" borderId="12" xfId="28" applyNumberFormat="1" applyFont="1" applyBorder="1" applyAlignment="1">
      <alignment horizontal="center"/>
    </xf>
    <xf numFmtId="174" fontId="15" fillId="0" borderId="0" xfId="28" applyNumberFormat="1" applyFont="1" applyBorder="1" applyAlignment="1">
      <alignment horizontal="center"/>
    </xf>
    <xf numFmtId="3" fontId="15" fillId="0" borderId="12" xfId="0" quotePrefix="1" applyNumberFormat="1" applyFont="1" applyFill="1" applyBorder="1"/>
    <xf numFmtId="3" fontId="15" fillId="0" borderId="12" xfId="0" applyNumberFormat="1" applyFont="1" applyBorder="1" applyAlignment="1">
      <alignment horizontal="left"/>
    </xf>
    <xf numFmtId="3" fontId="15" fillId="0" borderId="12" xfId="28" applyNumberFormat="1" applyFont="1" applyBorder="1" applyAlignment="1">
      <alignment horizontal="left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9" fillId="0" borderId="12" xfId="0" applyFont="1" applyBorder="1" applyAlignment="1">
      <alignment horizontal="left"/>
    </xf>
    <xf numFmtId="0" fontId="15" fillId="0" borderId="12" xfId="0" applyFont="1" applyBorder="1" applyAlignment="1">
      <alignment horizontal="left"/>
    </xf>
    <xf numFmtId="0" fontId="16" fillId="0" borderId="11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4" fontId="15" fillId="0" borderId="12" xfId="0" applyNumberFormat="1" applyFont="1" applyBorder="1" applyAlignment="1">
      <alignment horizontal="left"/>
    </xf>
    <xf numFmtId="0" fontId="17" fillId="0" borderId="12" xfId="0" applyFont="1" applyBorder="1" applyAlignment="1">
      <alignment horizontal="left"/>
    </xf>
    <xf numFmtId="0" fontId="19" fillId="0" borderId="21" xfId="0" applyFont="1" applyBorder="1" applyAlignment="1"/>
    <xf numFmtId="173" fontId="13" fillId="0" borderId="0" xfId="0" applyNumberFormat="1" applyFont="1"/>
    <xf numFmtId="174" fontId="13" fillId="0" borderId="12" xfId="0" applyNumberFormat="1" applyFont="1" applyBorder="1" applyAlignment="1">
      <alignment horizontal="center"/>
    </xf>
    <xf numFmtId="174" fontId="15" fillId="0" borderId="12" xfId="0" applyNumberFormat="1" applyFont="1" applyBorder="1" applyAlignment="1">
      <alignment horizontal="center"/>
    </xf>
    <xf numFmtId="174" fontId="15" fillId="0" borderId="12" xfId="0" applyNumberFormat="1" applyFont="1" applyFill="1" applyBorder="1" applyAlignment="1">
      <alignment horizontal="center"/>
    </xf>
    <xf numFmtId="174" fontId="15" fillId="0" borderId="12" xfId="28" applyNumberFormat="1" applyFont="1" applyBorder="1" applyAlignment="1">
      <alignment horizontal="center"/>
    </xf>
    <xf numFmtId="174" fontId="15" fillId="0" borderId="0" xfId="0" applyNumberFormat="1" applyFont="1" applyBorder="1" applyAlignment="1">
      <alignment horizontal="center"/>
    </xf>
    <xf numFmtId="174" fontId="15" fillId="0" borderId="0" xfId="0" applyNumberFormat="1" applyFont="1" applyAlignment="1">
      <alignment horizontal="center"/>
    </xf>
    <xf numFmtId="0" fontId="15" fillId="0" borderId="12" xfId="0" applyFont="1" applyFill="1" applyBorder="1"/>
    <xf numFmtId="0" fontId="13" fillId="0" borderId="11" xfId="0" applyFont="1" applyFill="1" applyBorder="1"/>
    <xf numFmtId="0" fontId="15" fillId="0" borderId="12" xfId="0" applyFont="1" applyFill="1" applyBorder="1" applyAlignment="1"/>
    <xf numFmtId="0" fontId="25" fillId="0" borderId="0" xfId="0" applyFont="1" applyAlignment="1">
      <alignment horizontal="left"/>
    </xf>
    <xf numFmtId="0" fontId="22" fillId="0" borderId="51" xfId="0" applyFont="1" applyBorder="1" applyAlignment="1">
      <alignment horizontal="center"/>
    </xf>
    <xf numFmtId="0" fontId="22" fillId="0" borderId="52" xfId="0" applyFont="1" applyBorder="1" applyAlignment="1">
      <alignment horizontal="center"/>
    </xf>
    <xf numFmtId="0" fontId="22" fillId="0" borderId="32" xfId="0" applyFont="1" applyBorder="1" applyAlignment="1">
      <alignment horizontal="center"/>
    </xf>
    <xf numFmtId="170" fontId="22" fillId="0" borderId="53" xfId="28" applyNumberFormat="1" applyFont="1" applyBorder="1" applyAlignment="1">
      <alignment horizontal="center"/>
    </xf>
    <xf numFmtId="0" fontId="22" fillId="0" borderId="54" xfId="0" applyFont="1" applyBorder="1" applyAlignment="1">
      <alignment horizontal="center"/>
    </xf>
    <xf numFmtId="0" fontId="22" fillId="0" borderId="55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170" fontId="22" fillId="0" borderId="56" xfId="28" applyNumberFormat="1" applyFont="1" applyBorder="1" applyAlignment="1">
      <alignment horizontal="center"/>
    </xf>
    <xf numFmtId="0" fontId="22" fillId="0" borderId="28" xfId="0" applyFont="1" applyBorder="1" applyAlignment="1"/>
    <xf numFmtId="0" fontId="22" fillId="0" borderId="57" xfId="0" applyFont="1" applyBorder="1" applyAlignment="1">
      <alignment horizontal="center"/>
    </xf>
    <xf numFmtId="0" fontId="22" fillId="0" borderId="58" xfId="0" applyFont="1" applyBorder="1" applyAlignment="1">
      <alignment horizontal="center"/>
    </xf>
    <xf numFmtId="0" fontId="22" fillId="0" borderId="59" xfId="0" applyFont="1" applyBorder="1" applyAlignment="1">
      <alignment horizontal="center"/>
    </xf>
    <xf numFmtId="170" fontId="22" fillId="0" borderId="60" xfId="28" applyNumberFormat="1" applyFont="1" applyBorder="1" applyAlignment="1">
      <alignment horizontal="center"/>
    </xf>
    <xf numFmtId="1" fontId="22" fillId="0" borderId="61" xfId="0" applyNumberFormat="1" applyFont="1" applyBorder="1" applyAlignment="1">
      <alignment horizontal="center"/>
    </xf>
    <xf numFmtId="0" fontId="22" fillId="0" borderId="62" xfId="0" applyFont="1" applyBorder="1" applyAlignment="1">
      <alignment horizontal="center"/>
    </xf>
    <xf numFmtId="0" fontId="22" fillId="0" borderId="63" xfId="0" applyFont="1" applyBorder="1" applyAlignment="1">
      <alignment horizontal="center"/>
    </xf>
    <xf numFmtId="0" fontId="22" fillId="0" borderId="64" xfId="0" applyFont="1" applyBorder="1" applyAlignment="1">
      <alignment horizontal="center"/>
    </xf>
    <xf numFmtId="170" fontId="22" fillId="0" borderId="65" xfId="28" applyNumberFormat="1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172" fontId="23" fillId="0" borderId="26" xfId="28" applyNumberFormat="1" applyFont="1" applyBorder="1" applyAlignment="1"/>
    <xf numFmtId="172" fontId="23" fillId="0" borderId="12" xfId="28" applyNumberFormat="1" applyFont="1" applyBorder="1" applyAlignment="1"/>
    <xf numFmtId="172" fontId="15" fillId="0" borderId="17" xfId="28" applyNumberFormat="1" applyFont="1" applyBorder="1" applyAlignment="1"/>
    <xf numFmtId="172" fontId="23" fillId="0" borderId="12" xfId="28" applyNumberFormat="1" applyFont="1" applyBorder="1" applyAlignment="1">
      <alignment horizontal="right"/>
    </xf>
    <xf numFmtId="170" fontId="23" fillId="0" borderId="56" xfId="28" applyNumberFormat="1" applyFont="1" applyBorder="1" applyAlignment="1"/>
    <xf numFmtId="172" fontId="23" fillId="0" borderId="66" xfId="28" applyNumberFormat="1" applyFont="1" applyBorder="1" applyAlignment="1"/>
    <xf numFmtId="172" fontId="23" fillId="0" borderId="67" xfId="28" applyNumberFormat="1" applyFont="1" applyBorder="1" applyAlignment="1"/>
    <xf numFmtId="172" fontId="23" fillId="0" borderId="68" xfId="28" applyNumberFormat="1" applyFont="1" applyBorder="1" applyAlignment="1"/>
    <xf numFmtId="170" fontId="23" fillId="0" borderId="69" xfId="28" applyNumberFormat="1" applyFont="1" applyBorder="1" applyAlignment="1"/>
    <xf numFmtId="172" fontId="15" fillId="0" borderId="0" xfId="0" applyNumberFormat="1" applyFont="1" applyAlignment="1"/>
    <xf numFmtId="172" fontId="24" fillId="0" borderId="12" xfId="28" applyNumberFormat="1" applyFont="1" applyBorder="1" applyAlignment="1">
      <alignment horizontal="right"/>
    </xf>
    <xf numFmtId="172" fontId="23" fillId="0" borderId="34" xfId="28" applyNumberFormat="1" applyFont="1" applyBorder="1" applyAlignment="1"/>
    <xf numFmtId="172" fontId="23" fillId="0" borderId="29" xfId="28" applyNumberFormat="1" applyFont="1" applyBorder="1" applyAlignment="1"/>
    <xf numFmtId="172" fontId="23" fillId="0" borderId="47" xfId="28" applyNumberFormat="1" applyFont="1" applyBorder="1" applyAlignment="1"/>
    <xf numFmtId="170" fontId="23" fillId="0" borderId="70" xfId="28" applyNumberFormat="1" applyFont="1" applyBorder="1" applyAlignment="1"/>
    <xf numFmtId="172" fontId="15" fillId="0" borderId="26" xfId="28" applyNumberFormat="1" applyFont="1" applyBorder="1" applyAlignment="1"/>
    <xf numFmtId="172" fontId="15" fillId="0" borderId="12" xfId="28" applyNumberFormat="1" applyFont="1" applyBorder="1" applyAlignment="1"/>
    <xf numFmtId="170" fontId="15" fillId="0" borderId="56" xfId="28" applyNumberFormat="1" applyFont="1" applyBorder="1" applyAlignment="1"/>
    <xf numFmtId="172" fontId="23" fillId="0" borderId="71" xfId="28" applyNumberFormat="1" applyFont="1" applyBorder="1" applyAlignment="1"/>
    <xf numFmtId="170" fontId="23" fillId="0" borderId="72" xfId="28" applyNumberFormat="1" applyFont="1" applyBorder="1" applyAlignment="1"/>
    <xf numFmtId="170" fontId="15" fillId="0" borderId="73" xfId="28" applyNumberFormat="1" applyFont="1" applyBorder="1" applyAlignment="1"/>
    <xf numFmtId="170" fontId="23" fillId="0" borderId="74" xfId="28" applyNumberFormat="1" applyFont="1" applyBorder="1" applyAlignment="1"/>
    <xf numFmtId="37" fontId="22" fillId="0" borderId="75" xfId="0" applyNumberFormat="1" applyFont="1" applyBorder="1" applyAlignment="1">
      <alignment horizontal="center"/>
    </xf>
    <xf numFmtId="0" fontId="22" fillId="0" borderId="35" xfId="0" applyFont="1" applyBorder="1" applyAlignment="1">
      <alignment horizontal="center"/>
    </xf>
    <xf numFmtId="37" fontId="22" fillId="24" borderId="75" xfId="0" applyNumberFormat="1" applyFont="1" applyFill="1" applyBorder="1" applyAlignment="1">
      <alignment horizontal="center"/>
    </xf>
    <xf numFmtId="0" fontId="13" fillId="0" borderId="0" xfId="0" applyFont="1" applyFill="1"/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Border="1"/>
    <xf numFmtId="0" fontId="15" fillId="0" borderId="21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left"/>
    </xf>
    <xf numFmtId="0" fontId="13" fillId="0" borderId="15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13" fillId="0" borderId="0" xfId="0" applyFont="1" applyFill="1" applyBorder="1"/>
    <xf numFmtId="0" fontId="13" fillId="0" borderId="12" xfId="0" applyFont="1" applyFill="1" applyBorder="1"/>
    <xf numFmtId="3" fontId="15" fillId="0" borderId="12" xfId="0" applyNumberFormat="1" applyFont="1" applyFill="1" applyBorder="1"/>
    <xf numFmtId="0" fontId="16" fillId="0" borderId="12" xfId="0" applyFont="1" applyFill="1" applyBorder="1"/>
    <xf numFmtId="167" fontId="15" fillId="0" borderId="12" xfId="0" applyNumberFormat="1" applyFont="1" applyFill="1" applyBorder="1" applyAlignment="1">
      <alignment horizontal="right"/>
    </xf>
    <xf numFmtId="0" fontId="16" fillId="0" borderId="11" xfId="0" applyFont="1" applyFill="1" applyBorder="1"/>
    <xf numFmtId="0" fontId="15" fillId="0" borderId="11" xfId="0" applyFont="1" applyFill="1" applyBorder="1" applyAlignment="1">
      <alignment horizontal="center"/>
    </xf>
    <xf numFmtId="168" fontId="15" fillId="0" borderId="11" xfId="0" applyNumberFormat="1" applyFont="1" applyFill="1" applyBorder="1" applyAlignment="1">
      <alignment horizontal="right"/>
    </xf>
    <xf numFmtId="3" fontId="13" fillId="0" borderId="11" xfId="0" applyNumberFormat="1" applyFont="1" applyFill="1" applyBorder="1"/>
    <xf numFmtId="167" fontId="15" fillId="0" borderId="11" xfId="0" applyNumberFormat="1" applyFont="1" applyFill="1" applyBorder="1" applyAlignment="1">
      <alignment horizontal="right"/>
    </xf>
    <xf numFmtId="4" fontId="15" fillId="0" borderId="0" xfId="0" applyNumberFormat="1" applyFont="1" applyFill="1"/>
    <xf numFmtId="3" fontId="13" fillId="0" borderId="12" xfId="0" applyNumberFormat="1" applyFont="1" applyFill="1" applyBorder="1"/>
    <xf numFmtId="0" fontId="15" fillId="0" borderId="12" xfId="0" applyFont="1" applyFill="1" applyBorder="1" applyAlignment="1">
      <alignment horizontal="center" wrapText="1"/>
    </xf>
    <xf numFmtId="0" fontId="15" fillId="0" borderId="11" xfId="0" applyFont="1" applyFill="1" applyBorder="1" applyAlignment="1">
      <alignment horizontal="right"/>
    </xf>
    <xf numFmtId="4" fontId="15" fillId="0" borderId="12" xfId="0" applyNumberFormat="1" applyFont="1" applyFill="1" applyBorder="1" applyAlignment="1">
      <alignment horizontal="right"/>
    </xf>
    <xf numFmtId="4" fontId="13" fillId="0" borderId="12" xfId="0" applyNumberFormat="1" applyFont="1" applyFill="1" applyBorder="1"/>
    <xf numFmtId="4" fontId="13" fillId="0" borderId="12" xfId="0" applyNumberFormat="1" applyFont="1" applyFill="1" applyBorder="1" applyAlignment="1">
      <alignment horizontal="center"/>
    </xf>
    <xf numFmtId="4" fontId="13" fillId="0" borderId="12" xfId="0" applyNumberFormat="1" applyFont="1" applyFill="1" applyBorder="1" applyAlignment="1">
      <alignment horizontal="right"/>
    </xf>
    <xf numFmtId="0" fontId="13" fillId="0" borderId="11" xfId="0" applyFont="1" applyFill="1" applyBorder="1" applyAlignment="1">
      <alignment horizontal="center"/>
    </xf>
    <xf numFmtId="4" fontId="13" fillId="0" borderId="11" xfId="0" applyNumberFormat="1" applyFont="1" applyFill="1" applyBorder="1" applyAlignment="1">
      <alignment horizontal="right"/>
    </xf>
    <xf numFmtId="0" fontId="13" fillId="0" borderId="11" xfId="0" applyFont="1" applyFill="1" applyBorder="1" applyAlignment="1">
      <alignment horizontal="right"/>
    </xf>
    <xf numFmtId="0" fontId="15" fillId="0" borderId="15" xfId="0" applyFont="1" applyFill="1" applyBorder="1"/>
    <xf numFmtId="0" fontId="15" fillId="0" borderId="15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right"/>
    </xf>
    <xf numFmtId="3" fontId="15" fillId="0" borderId="0" xfId="0" applyNumberFormat="1" applyFont="1" applyFill="1"/>
    <xf numFmtId="0" fontId="13" fillId="0" borderId="0" xfId="0" applyFont="1" applyFill="1" applyAlignment="1"/>
    <xf numFmtId="0" fontId="15" fillId="0" borderId="0" xfId="0" applyFont="1" applyFill="1" applyAlignment="1"/>
    <xf numFmtId="3" fontId="13" fillId="0" borderId="17" xfId="0" applyNumberFormat="1" applyFont="1" applyFill="1" applyBorder="1" applyAlignment="1"/>
    <xf numFmtId="3" fontId="15" fillId="0" borderId="0" xfId="0" applyNumberFormat="1" applyFont="1" applyFill="1" applyBorder="1" applyAlignment="1"/>
    <xf numFmtId="0" fontId="16" fillId="0" borderId="12" xfId="0" applyFont="1" applyFill="1" applyBorder="1" applyAlignment="1"/>
    <xf numFmtId="3" fontId="15" fillId="0" borderId="0" xfId="0" applyNumberFormat="1" applyFont="1" applyFill="1" applyAlignment="1"/>
    <xf numFmtId="0" fontId="16" fillId="0" borderId="11" xfId="0" applyFont="1" applyFill="1" applyBorder="1" applyAlignment="1"/>
    <xf numFmtId="2" fontId="15" fillId="0" borderId="0" xfId="0" applyNumberFormat="1" applyFont="1" applyFill="1" applyAlignment="1"/>
    <xf numFmtId="3" fontId="13" fillId="0" borderId="0" xfId="0" applyNumberFormat="1" applyFont="1" applyFill="1" applyBorder="1" applyAlignment="1"/>
    <xf numFmtId="0" fontId="13" fillId="0" borderId="11" xfId="0" applyFont="1" applyFill="1" applyBorder="1" applyAlignment="1"/>
    <xf numFmtId="0" fontId="13" fillId="0" borderId="12" xfId="0" applyFont="1" applyFill="1" applyBorder="1" applyAlignment="1"/>
    <xf numFmtId="0" fontId="15" fillId="0" borderId="0" xfId="0" applyFont="1" applyFill="1" applyBorder="1" applyAlignment="1"/>
    <xf numFmtId="0" fontId="13" fillId="0" borderId="21" xfId="0" applyFont="1" applyFill="1" applyBorder="1"/>
    <xf numFmtId="3" fontId="13" fillId="0" borderId="15" xfId="0" applyNumberFormat="1" applyFont="1" applyFill="1" applyBorder="1" applyAlignment="1">
      <alignment horizontal="centerContinuous"/>
    </xf>
    <xf numFmtId="3" fontId="21" fillId="0" borderId="10" xfId="0" applyNumberFormat="1" applyFont="1" applyFill="1" applyBorder="1" applyAlignment="1">
      <alignment horizontal="center"/>
    </xf>
    <xf numFmtId="3" fontId="21" fillId="0" borderId="12" xfId="0" applyNumberFormat="1" applyFont="1" applyFill="1" applyBorder="1" applyAlignment="1">
      <alignment horizontal="center"/>
    </xf>
    <xf numFmtId="0" fontId="13" fillId="0" borderId="21" xfId="0" applyFont="1" applyFill="1" applyBorder="1" applyAlignment="1"/>
    <xf numFmtId="0" fontId="20" fillId="0" borderId="0" xfId="0" quotePrefix="1" applyFont="1" applyFill="1"/>
    <xf numFmtId="0" fontId="13" fillId="0" borderId="14" xfId="0" applyFont="1" applyFill="1" applyBorder="1" applyAlignment="1">
      <alignment horizontal="center"/>
    </xf>
    <xf numFmtId="3" fontId="13" fillId="0" borderId="14" xfId="0" applyNumberFormat="1" applyFont="1" applyFill="1" applyBorder="1" applyAlignment="1">
      <alignment horizontal="centerContinuous"/>
    </xf>
    <xf numFmtId="0" fontId="13" fillId="0" borderId="10" xfId="0" applyFont="1" applyFill="1" applyBorder="1"/>
    <xf numFmtId="3" fontId="13" fillId="0" borderId="11" xfId="0" quotePrefix="1" applyNumberFormat="1" applyFont="1" applyFill="1" applyBorder="1"/>
    <xf numFmtId="0" fontId="19" fillId="0" borderId="12" xfId="0" applyFont="1" applyFill="1" applyBorder="1" applyAlignment="1"/>
    <xf numFmtId="0" fontId="19" fillId="0" borderId="21" xfId="0" applyFont="1" applyFill="1" applyBorder="1"/>
    <xf numFmtId="0" fontId="19" fillId="0" borderId="12" xfId="0" applyFont="1" applyFill="1" applyBorder="1"/>
    <xf numFmtId="37" fontId="15" fillId="0" borderId="0" xfId="0" applyNumberFormat="1" applyFont="1" applyFill="1" applyAlignment="1"/>
    <xf numFmtId="169" fontId="15" fillId="0" borderId="0" xfId="0" applyNumberFormat="1" applyFont="1" applyFill="1" applyAlignment="1"/>
    <xf numFmtId="0" fontId="15" fillId="0" borderId="17" xfId="0" applyFont="1" applyFill="1" applyBorder="1"/>
    <xf numFmtId="172" fontId="15" fillId="0" borderId="12" xfId="28" applyNumberFormat="1" applyFont="1" applyBorder="1" applyAlignment="1">
      <alignment horizontal="right"/>
    </xf>
    <xf numFmtId="175" fontId="15" fillId="0" borderId="0" xfId="41" applyNumberFormat="1" applyFont="1" applyAlignment="1"/>
    <xf numFmtId="167" fontId="15" fillId="0" borderId="0" xfId="0" applyNumberFormat="1" applyFont="1" applyFill="1" applyAlignment="1">
      <alignment horizontal="right"/>
    </xf>
    <xf numFmtId="167" fontId="15" fillId="0" borderId="0" xfId="0" applyNumberFormat="1" applyFont="1" applyAlignment="1">
      <alignment horizontal="right"/>
    </xf>
    <xf numFmtId="166" fontId="23" fillId="0" borderId="0" xfId="28" applyNumberFormat="1" applyFont="1" applyBorder="1" applyAlignment="1"/>
    <xf numFmtId="14" fontId="13" fillId="0" borderId="0" xfId="0" applyNumberFormat="1" applyFont="1" applyFill="1" applyAlignment="1">
      <alignment horizontal="right"/>
    </xf>
    <xf numFmtId="14" fontId="13" fillId="0" borderId="0" xfId="0" applyNumberFormat="1" applyFont="1" applyAlignment="1"/>
    <xf numFmtId="14" fontId="13" fillId="0" borderId="0" xfId="0" applyNumberFormat="1" applyFont="1" applyAlignment="1">
      <alignment horizontal="right"/>
    </xf>
    <xf numFmtId="0" fontId="13" fillId="0" borderId="15" xfId="0" applyFont="1" applyFill="1" applyBorder="1"/>
    <xf numFmtId="0" fontId="13" fillId="0" borderId="15" xfId="0" applyFont="1" applyFill="1" applyBorder="1" applyAlignment="1">
      <alignment horizontal="right"/>
    </xf>
    <xf numFmtId="167" fontId="15" fillId="0" borderId="12" xfId="0" applyNumberFormat="1" applyFont="1" applyFill="1" applyBorder="1" applyAlignment="1">
      <alignment horizontal="center"/>
    </xf>
    <xf numFmtId="167" fontId="15" fillId="0" borderId="0" xfId="0" applyNumberFormat="1" applyFont="1"/>
    <xf numFmtId="0" fontId="18" fillId="0" borderId="0" xfId="35" applyAlignment="1" applyProtection="1"/>
    <xf numFmtId="0" fontId="12" fillId="0" borderId="12" xfId="0" applyFont="1" applyFill="1" applyBorder="1"/>
    <xf numFmtId="0" fontId="12" fillId="0" borderId="12" xfId="0" applyFont="1" applyFill="1" applyBorder="1" applyAlignment="1">
      <alignment horizontal="center"/>
    </xf>
    <xf numFmtId="0" fontId="12" fillId="0" borderId="12" xfId="0" applyFont="1" applyFill="1" applyBorder="1" applyAlignment="1"/>
    <xf numFmtId="0" fontId="12" fillId="0" borderId="17" xfId="0" applyFont="1" applyFill="1" applyBorder="1"/>
    <xf numFmtId="0" fontId="12" fillId="0" borderId="0" xfId="0" applyFont="1" applyAlignment="1"/>
    <xf numFmtId="0" fontId="12" fillId="26" borderId="0" xfId="0" applyFont="1" applyFill="1"/>
    <xf numFmtId="0" fontId="12" fillId="0" borderId="0" xfId="0" applyFont="1"/>
    <xf numFmtId="0" fontId="12" fillId="0" borderId="17" xfId="0" applyFont="1" applyBorder="1" applyAlignment="1">
      <alignment horizontal="center"/>
    </xf>
    <xf numFmtId="0" fontId="19" fillId="27" borderId="12" xfId="0" applyFont="1" applyFill="1" applyBorder="1" applyAlignment="1">
      <alignment horizontal="left"/>
    </xf>
    <xf numFmtId="0" fontId="15" fillId="27" borderId="12" xfId="0" applyFont="1" applyFill="1" applyBorder="1" applyAlignment="1">
      <alignment horizontal="center"/>
    </xf>
    <xf numFmtId="174" fontId="15" fillId="27" borderId="12" xfId="0" applyNumberFormat="1" applyFont="1" applyFill="1" applyBorder="1" applyAlignment="1">
      <alignment horizontal="center"/>
    </xf>
    <xf numFmtId="0" fontId="15" fillId="27" borderId="0" xfId="0" applyFont="1" applyFill="1"/>
    <xf numFmtId="0" fontId="15" fillId="27" borderId="12" xfId="0" applyFont="1" applyFill="1" applyBorder="1" applyAlignment="1">
      <alignment horizontal="left"/>
    </xf>
    <xf numFmtId="0" fontId="16" fillId="27" borderId="11" xfId="0" applyFont="1" applyFill="1" applyBorder="1" applyAlignment="1">
      <alignment horizontal="left"/>
    </xf>
    <xf numFmtId="0" fontId="16" fillId="27" borderId="12" xfId="0" applyFont="1" applyFill="1" applyBorder="1" applyAlignment="1">
      <alignment horizontal="left"/>
    </xf>
    <xf numFmtId="3" fontId="13" fillId="27" borderId="12" xfId="0" applyNumberFormat="1" applyFont="1" applyFill="1" applyBorder="1"/>
    <xf numFmtId="0" fontId="12" fillId="0" borderId="0" xfId="0" applyFont="1" applyFill="1"/>
    <xf numFmtId="167" fontId="12" fillId="0" borderId="12" xfId="0" applyNumberFormat="1" applyFont="1" applyFill="1" applyBorder="1" applyAlignment="1">
      <alignment horizontal="right"/>
    </xf>
    <xf numFmtId="167" fontId="13" fillId="0" borderId="11" xfId="0" applyNumberFormat="1" applyFont="1" applyFill="1" applyBorder="1" applyAlignment="1">
      <alignment horizontal="right"/>
    </xf>
    <xf numFmtId="0" fontId="12" fillId="0" borderId="12" xfId="0" applyFont="1" applyFill="1" applyBorder="1" applyAlignment="1">
      <alignment horizontal="right"/>
    </xf>
    <xf numFmtId="3" fontId="12" fillId="0" borderId="0" xfId="0" applyNumberFormat="1" applyFont="1" applyFill="1" applyAlignment="1"/>
    <xf numFmtId="0" fontId="12" fillId="0" borderId="0" xfId="0" applyFont="1" applyFill="1" applyAlignment="1"/>
    <xf numFmtId="3" fontId="13" fillId="0" borderId="0" xfId="0" applyNumberFormat="1" applyFont="1" applyFill="1" applyAlignment="1"/>
    <xf numFmtId="0" fontId="12" fillId="0" borderId="12" xfId="0" applyFont="1" applyBorder="1" applyAlignment="1">
      <alignment horizontal="left"/>
    </xf>
    <xf numFmtId="0" fontId="12" fillId="0" borderId="12" xfId="0" applyFont="1" applyBorder="1" applyAlignment="1">
      <alignment horizontal="center"/>
    </xf>
    <xf numFmtId="174" fontId="12" fillId="0" borderId="12" xfId="0" applyNumberFormat="1" applyFont="1" applyBorder="1" applyAlignment="1">
      <alignment horizontal="center"/>
    </xf>
    <xf numFmtId="3" fontId="12" fillId="0" borderId="12" xfId="28" applyNumberFormat="1" applyFont="1" applyBorder="1" applyAlignment="1">
      <alignment horizontal="left"/>
    </xf>
    <xf numFmtId="3" fontId="12" fillId="0" borderId="12" xfId="28" applyNumberFormat="1" applyFont="1" applyBorder="1" applyAlignment="1">
      <alignment horizontal="center"/>
    </xf>
    <xf numFmtId="174" fontId="12" fillId="0" borderId="12" xfId="28" applyNumberFormat="1" applyFont="1" applyBorder="1" applyAlignment="1">
      <alignment horizontal="center"/>
    </xf>
    <xf numFmtId="166" fontId="15" fillId="0" borderId="0" xfId="28" applyFont="1"/>
    <xf numFmtId="3" fontId="19" fillId="0" borderId="12" xfId="0" applyNumberFormat="1" applyFont="1" applyBorder="1" applyAlignment="1">
      <alignment horizontal="left"/>
    </xf>
    <xf numFmtId="172" fontId="12" fillId="0" borderId="26" xfId="28" applyNumberFormat="1" applyFont="1" applyBorder="1" applyAlignment="1"/>
    <xf numFmtId="172" fontId="12" fillId="0" borderId="12" xfId="28" applyNumberFormat="1" applyFont="1" applyBorder="1" applyAlignment="1"/>
    <xf numFmtId="170" fontId="12" fillId="0" borderId="73" xfId="28" applyNumberFormat="1" applyFont="1" applyBorder="1" applyAlignment="1"/>
    <xf numFmtId="37" fontId="22" fillId="24" borderId="17" xfId="0" applyNumberFormat="1" applyFont="1" applyFill="1" applyBorder="1" applyAlignment="1"/>
    <xf numFmtId="0" fontId="12" fillId="26" borderId="0" xfId="0" quotePrefix="1" applyFont="1" applyFill="1"/>
    <xf numFmtId="0" fontId="12" fillId="26" borderId="0" xfId="0" applyFont="1" applyFill="1" applyAlignment="1">
      <alignment wrapText="1"/>
    </xf>
    <xf numFmtId="0" fontId="12" fillId="0" borderId="12" xfId="0" quotePrefix="1" applyFont="1" applyFill="1" applyBorder="1"/>
    <xf numFmtId="37" fontId="15" fillId="0" borderId="0" xfId="28" applyNumberFormat="1" applyFont="1" applyFill="1"/>
    <xf numFmtId="37" fontId="15" fillId="0" borderId="0" xfId="28" applyNumberFormat="1" applyFont="1"/>
    <xf numFmtId="37" fontId="22" fillId="0" borderId="15" xfId="28" applyNumberFormat="1" applyFont="1" applyFill="1" applyBorder="1" applyAlignment="1">
      <alignment horizontal="centerContinuous"/>
    </xf>
    <xf numFmtId="37" fontId="22" fillId="0" borderId="15" xfId="28" applyNumberFormat="1" applyFont="1" applyBorder="1" applyAlignment="1">
      <alignment horizontal="centerContinuous"/>
    </xf>
    <xf numFmtId="37" fontId="14" fillId="0" borderId="10" xfId="28" applyNumberFormat="1" applyFont="1" applyFill="1" applyBorder="1" applyAlignment="1">
      <alignment horizontal="center"/>
    </xf>
    <xf numFmtId="37" fontId="14" fillId="0" borderId="10" xfId="28" applyNumberFormat="1" applyFont="1" applyBorder="1" applyAlignment="1">
      <alignment horizontal="center"/>
    </xf>
    <xf numFmtId="37" fontId="14" fillId="0" borderId="12" xfId="28" applyNumberFormat="1" applyFont="1" applyFill="1" applyBorder="1" applyAlignment="1">
      <alignment horizontal="center"/>
    </xf>
    <xf numFmtId="37" fontId="14" fillId="0" borderId="12" xfId="28" applyNumberFormat="1" applyFont="1" applyBorder="1" applyAlignment="1">
      <alignment horizontal="center"/>
    </xf>
    <xf numFmtId="37" fontId="14" fillId="0" borderId="15" xfId="28" applyNumberFormat="1" applyFont="1" applyBorder="1" applyAlignment="1">
      <alignment horizontal="center"/>
    </xf>
    <xf numFmtId="37" fontId="15" fillId="0" borderId="12" xfId="28" applyNumberFormat="1" applyFont="1" applyFill="1" applyBorder="1"/>
    <xf numFmtId="37" fontId="15" fillId="0" borderId="12" xfId="28" applyNumberFormat="1" applyFont="1" applyBorder="1"/>
    <xf numFmtId="37" fontId="13" fillId="0" borderId="11" xfId="28" applyNumberFormat="1" applyFont="1" applyFill="1" applyBorder="1"/>
    <xf numFmtId="37" fontId="13" fillId="0" borderId="11" xfId="28" applyNumberFormat="1" applyFont="1" applyBorder="1"/>
    <xf numFmtId="37" fontId="13" fillId="0" borderId="12" xfId="28" applyNumberFormat="1" applyFont="1" applyFill="1" applyBorder="1"/>
    <xf numFmtId="37" fontId="13" fillId="0" borderId="12" xfId="28" applyNumberFormat="1" applyFont="1" applyBorder="1"/>
    <xf numFmtId="37" fontId="13" fillId="0" borderId="12" xfId="28" applyNumberFormat="1" applyFont="1" applyBorder="1" applyAlignment="1">
      <alignment horizontal="left"/>
    </xf>
    <xf numFmtId="37" fontId="15" fillId="0" borderId="12" xfId="28" applyNumberFormat="1" applyFont="1" applyFill="1" applyBorder="1" applyAlignment="1">
      <alignment horizontal="right"/>
    </xf>
    <xf numFmtId="37" fontId="15" fillId="0" borderId="12" xfId="28" applyNumberFormat="1" applyFont="1" applyBorder="1" applyAlignment="1">
      <alignment horizontal="right"/>
    </xf>
    <xf numFmtId="37" fontId="15" fillId="27" borderId="12" xfId="28" applyNumberFormat="1" applyFont="1" applyFill="1" applyBorder="1"/>
    <xf numFmtId="37" fontId="13" fillId="27" borderId="11" xfId="28" applyNumberFormat="1" applyFont="1" applyFill="1" applyBorder="1"/>
    <xf numFmtId="37" fontId="13" fillId="27" borderId="12" xfId="28" applyNumberFormat="1" applyFont="1" applyFill="1" applyBorder="1"/>
    <xf numFmtId="37" fontId="12" fillId="0" borderId="12" xfId="28" applyNumberFormat="1" applyFont="1" applyFill="1" applyBorder="1"/>
    <xf numFmtId="37" fontId="12" fillId="0" borderId="12" xfId="28" applyNumberFormat="1" applyFont="1" applyBorder="1"/>
    <xf numFmtId="37" fontId="12" fillId="0" borderId="12" xfId="28" applyNumberFormat="1" applyFont="1" applyFill="1" applyBorder="1" applyAlignment="1">
      <alignment horizontal="right"/>
    </xf>
    <xf numFmtId="37" fontId="12" fillId="0" borderId="12" xfId="28" applyNumberFormat="1" applyFont="1" applyBorder="1" applyAlignment="1">
      <alignment horizontal="right"/>
    </xf>
    <xf numFmtId="37" fontId="15" fillId="0" borderId="0" xfId="28" applyNumberFormat="1" applyFont="1" applyFill="1" applyBorder="1"/>
    <xf numFmtId="37" fontId="15" fillId="0" borderId="0" xfId="28" applyNumberFormat="1" applyFont="1" applyBorder="1"/>
    <xf numFmtId="37" fontId="15" fillId="0" borderId="0" xfId="28" applyNumberFormat="1" applyFont="1" applyFill="1" applyAlignment="1"/>
    <xf numFmtId="37" fontId="20" fillId="0" borderId="0" xfId="28" applyNumberFormat="1" applyFont="1" applyFill="1" applyAlignment="1"/>
    <xf numFmtId="37" fontId="13" fillId="0" borderId="15" xfId="28" applyNumberFormat="1" applyFont="1" applyFill="1" applyBorder="1" applyAlignment="1">
      <alignment horizontal="centerContinuous"/>
    </xf>
    <xf numFmtId="37" fontId="21" fillId="0" borderId="10" xfId="28" applyNumberFormat="1" applyFont="1" applyFill="1" applyBorder="1" applyAlignment="1">
      <alignment horizontal="center"/>
    </xf>
    <xf numFmtId="37" fontId="15" fillId="0" borderId="12" xfId="28" applyNumberFormat="1" applyFont="1" applyFill="1" applyBorder="1" applyAlignment="1"/>
    <xf numFmtId="37" fontId="13" fillId="0" borderId="11" xfId="28" applyNumberFormat="1" applyFont="1" applyFill="1" applyBorder="1" applyAlignment="1"/>
    <xf numFmtId="37" fontId="13" fillId="0" borderId="12" xfId="28" applyNumberFormat="1" applyFont="1" applyFill="1" applyBorder="1" applyAlignment="1"/>
    <xf numFmtId="37" fontId="48" fillId="0" borderId="0" xfId="28" applyNumberFormat="1" applyFont="1" applyFill="1"/>
    <xf numFmtId="37" fontId="48" fillId="0" borderId="0" xfId="28" applyNumberFormat="1" applyFont="1"/>
    <xf numFmtId="37" fontId="16" fillId="0" borderId="12" xfId="28" applyNumberFormat="1" applyFont="1" applyFill="1" applyBorder="1" applyAlignment="1"/>
    <xf numFmtId="37" fontId="12" fillId="0" borderId="12" xfId="28" applyNumberFormat="1" applyBorder="1"/>
    <xf numFmtId="37" fontId="15" fillId="0" borderId="10" xfId="28" applyNumberFormat="1" applyFont="1" applyFill="1" applyBorder="1" applyAlignment="1"/>
    <xf numFmtId="37" fontId="12" fillId="0" borderId="12" xfId="28" applyNumberFormat="1" applyFont="1" applyFill="1" applyBorder="1" applyAlignment="1"/>
    <xf numFmtId="37" fontId="21" fillId="0" borderId="12" xfId="28" applyNumberFormat="1" applyFont="1" applyFill="1" applyBorder="1" applyAlignment="1">
      <alignment horizontal="center"/>
    </xf>
    <xf numFmtId="37" fontId="15" fillId="0" borderId="0" xfId="28" applyNumberFormat="1" applyFont="1" applyFill="1" applyBorder="1" applyAlignment="1"/>
    <xf numFmtId="37" fontId="20" fillId="0" borderId="0" xfId="28" applyNumberFormat="1" applyFont="1" applyFill="1"/>
    <xf numFmtId="37" fontId="50" fillId="0" borderId="13" xfId="28" applyNumberFormat="1" applyFont="1" applyFill="1" applyBorder="1"/>
    <xf numFmtId="37" fontId="51" fillId="0" borderId="13" xfId="28" applyNumberFormat="1" applyFont="1" applyBorder="1"/>
    <xf numFmtId="37" fontId="51" fillId="0" borderId="12" xfId="28" applyNumberFormat="1" applyFont="1" applyFill="1" applyBorder="1"/>
    <xf numFmtId="37" fontId="15" fillId="0" borderId="11" xfId="28" applyNumberFormat="1" applyFont="1" applyFill="1" applyBorder="1"/>
    <xf numFmtId="37" fontId="0" fillId="0" borderId="12" xfId="28" applyNumberFormat="1" applyFont="1" applyBorder="1"/>
    <xf numFmtId="37" fontId="15" fillId="0" borderId="12" xfId="28" quotePrefix="1" applyNumberFormat="1" applyFont="1" applyFill="1" applyBorder="1" applyAlignment="1"/>
    <xf numFmtId="37" fontId="30" fillId="0" borderId="12" xfId="28" applyNumberFormat="1" applyFont="1" applyFill="1" applyBorder="1"/>
    <xf numFmtId="37" fontId="13" fillId="0" borderId="15" xfId="28" applyNumberFormat="1" applyFont="1" applyFill="1" applyBorder="1"/>
    <xf numFmtId="37" fontId="15" fillId="0" borderId="15" xfId="28" applyNumberFormat="1" applyFont="1" applyFill="1" applyBorder="1"/>
    <xf numFmtId="0" fontId="12" fillId="0" borderId="11" xfId="0" applyFont="1" applyBorder="1" applyAlignment="1">
      <alignment horizontal="left"/>
    </xf>
    <xf numFmtId="0" fontId="15" fillId="0" borderId="11" xfId="0" applyFont="1" applyBorder="1" applyAlignment="1">
      <alignment horizontal="center"/>
    </xf>
    <xf numFmtId="168" fontId="13" fillId="0" borderId="11" xfId="0" applyNumberFormat="1" applyFont="1" applyFill="1" applyBorder="1"/>
    <xf numFmtId="168" fontId="12" fillId="0" borderId="12" xfId="0" applyNumberFormat="1" applyFont="1" applyFill="1" applyBorder="1"/>
    <xf numFmtId="0" fontId="54" fillId="0" borderId="0" xfId="0" applyFont="1" applyFill="1"/>
    <xf numFmtId="0" fontId="15" fillId="0" borderId="11" xfId="0" applyFont="1" applyFill="1" applyBorder="1"/>
    <xf numFmtId="37" fontId="15" fillId="27" borderId="0" xfId="28" applyNumberFormat="1" applyFont="1" applyFill="1"/>
    <xf numFmtId="177" fontId="13" fillId="0" borderId="12" xfId="28" applyNumberFormat="1" applyFont="1" applyFill="1" applyBorder="1"/>
    <xf numFmtId="176" fontId="13" fillId="0" borderId="11" xfId="28" applyNumberFormat="1" applyFont="1" applyFill="1" applyBorder="1"/>
    <xf numFmtId="176" fontId="15" fillId="0" borderId="12" xfId="28" applyNumberFormat="1" applyFont="1" applyFill="1" applyBorder="1"/>
    <xf numFmtId="176" fontId="13" fillId="0" borderId="12" xfId="28" applyNumberFormat="1" applyFont="1" applyFill="1" applyBorder="1"/>
    <xf numFmtId="4" fontId="12" fillId="0" borderId="12" xfId="53" applyNumberFormat="1" applyFont="1" applyBorder="1"/>
    <xf numFmtId="4" fontId="12" fillId="27" borderId="12" xfId="53" applyNumberFormat="1" applyFont="1" applyFill="1" applyBorder="1"/>
    <xf numFmtId="4" fontId="12" fillId="0" borderId="12" xfId="53" applyNumberFormat="1" applyFont="1" applyBorder="1"/>
    <xf numFmtId="176" fontId="15" fillId="0" borderId="12" xfId="28" applyNumberFormat="1" applyFont="1" applyBorder="1"/>
    <xf numFmtId="4" fontId="12" fillId="0" borderId="12" xfId="53" applyNumberFormat="1" applyBorder="1"/>
    <xf numFmtId="4" fontId="12" fillId="0" borderId="12" xfId="53" applyNumberFormat="1" applyBorder="1"/>
    <xf numFmtId="3" fontId="23" fillId="0" borderId="12" xfId="0" applyNumberFormat="1" applyFont="1" applyBorder="1"/>
    <xf numFmtId="4" fontId="15" fillId="0" borderId="0" xfId="0" applyNumberFormat="1" applyFont="1" applyAlignment="1"/>
    <xf numFmtId="0" fontId="12" fillId="0" borderId="11" xfId="0" applyFont="1" applyFill="1" applyBorder="1"/>
    <xf numFmtId="168" fontId="13" fillId="0" borderId="12" xfId="0" applyNumberFormat="1" applyFont="1" applyFill="1" applyBorder="1"/>
    <xf numFmtId="0" fontId="15" fillId="27" borderId="12" xfId="0" applyFont="1" applyFill="1" applyBorder="1"/>
    <xf numFmtId="167" fontId="15" fillId="27" borderId="12" xfId="0" applyNumberFormat="1" applyFont="1" applyFill="1" applyBorder="1" applyAlignment="1">
      <alignment horizontal="right"/>
    </xf>
    <xf numFmtId="37" fontId="12" fillId="27" borderId="12" xfId="28" applyNumberFormat="1" applyFill="1" applyBorder="1"/>
    <xf numFmtId="0" fontId="15" fillId="0" borderId="87" xfId="0" applyFont="1" applyFill="1" applyBorder="1" applyAlignment="1">
      <alignment horizontal="center"/>
    </xf>
    <xf numFmtId="0" fontId="15" fillId="27" borderId="88" xfId="0" applyFont="1" applyFill="1" applyBorder="1" applyAlignment="1">
      <alignment horizontal="center"/>
    </xf>
    <xf numFmtId="167" fontId="15" fillId="0" borderId="87" xfId="0" applyNumberFormat="1" applyFont="1" applyFill="1" applyBorder="1" applyAlignment="1">
      <alignment horizontal="right"/>
    </xf>
    <xf numFmtId="167" fontId="15" fillId="27" borderId="89" xfId="0" applyNumberFormat="1" applyFont="1" applyFill="1" applyBorder="1" applyAlignment="1">
      <alignment horizontal="right"/>
    </xf>
    <xf numFmtId="37" fontId="12" fillId="27" borderId="89" xfId="28" applyNumberFormat="1" applyFill="1" applyBorder="1"/>
    <xf numFmtId="37" fontId="15" fillId="0" borderId="87" xfId="28" applyNumberFormat="1" applyFont="1" applyFill="1" applyBorder="1"/>
    <xf numFmtId="37" fontId="15" fillId="27" borderId="89" xfId="28" applyNumberFormat="1" applyFont="1" applyFill="1" applyBorder="1"/>
    <xf numFmtId="0" fontId="15" fillId="27" borderId="87" xfId="0" applyFont="1" applyFill="1" applyBorder="1"/>
    <xf numFmtId="0" fontId="12" fillId="27" borderId="87" xfId="0" applyFont="1" applyFill="1" applyBorder="1" applyAlignment="1">
      <alignment horizontal="center"/>
    </xf>
    <xf numFmtId="167" fontId="15" fillId="27" borderId="87" xfId="0" applyNumberFormat="1" applyFont="1" applyFill="1" applyBorder="1" applyAlignment="1">
      <alignment horizontal="right"/>
    </xf>
    <xf numFmtId="37" fontId="12" fillId="27" borderId="87" xfId="28" applyNumberFormat="1" applyFill="1" applyBorder="1"/>
    <xf numFmtId="37" fontId="15" fillId="27" borderId="87" xfId="28" applyNumberFormat="1" applyFont="1" applyFill="1" applyBorder="1"/>
    <xf numFmtId="0" fontId="12" fillId="27" borderId="89" xfId="0" applyFont="1" applyFill="1" applyBorder="1" applyAlignment="1">
      <alignment horizontal="center"/>
    </xf>
    <xf numFmtId="0" fontId="15" fillId="27" borderId="89" xfId="0" applyFont="1" applyFill="1" applyBorder="1"/>
    <xf numFmtId="0" fontId="12" fillId="27" borderId="12" xfId="0" applyFont="1" applyFill="1" applyBorder="1"/>
    <xf numFmtId="0" fontId="12" fillId="27" borderId="10" xfId="0" applyFont="1" applyFill="1" applyBorder="1"/>
    <xf numFmtId="168" fontId="15" fillId="27" borderId="10" xfId="0" applyNumberFormat="1" applyFont="1" applyFill="1" applyBorder="1" applyAlignment="1">
      <alignment horizontal="right"/>
    </xf>
    <xf numFmtId="2" fontId="12" fillId="27" borderId="10" xfId="28" applyNumberFormat="1" applyFont="1" applyFill="1" applyBorder="1"/>
    <xf numFmtId="37" fontId="12" fillId="27" borderId="10" xfId="28" applyNumberFormat="1" applyFont="1" applyFill="1" applyBorder="1"/>
    <xf numFmtId="0" fontId="16" fillId="0" borderId="90" xfId="0" applyFont="1" applyFill="1" applyBorder="1"/>
    <xf numFmtId="0" fontId="16" fillId="27" borderId="89" xfId="0" applyFont="1" applyFill="1" applyBorder="1"/>
    <xf numFmtId="0" fontId="12" fillId="27" borderId="89" xfId="0" applyFont="1" applyFill="1" applyBorder="1"/>
    <xf numFmtId="0" fontId="15" fillId="0" borderId="90" xfId="0" applyFont="1" applyFill="1" applyBorder="1" applyAlignment="1">
      <alignment horizontal="center"/>
    </xf>
    <xf numFmtId="0" fontId="15" fillId="27" borderId="89" xfId="0" applyFont="1" applyFill="1" applyBorder="1" applyAlignment="1">
      <alignment horizontal="center"/>
    </xf>
    <xf numFmtId="168" fontId="15" fillId="0" borderId="90" xfId="0" applyNumberFormat="1" applyFont="1" applyFill="1" applyBorder="1" applyAlignment="1">
      <alignment horizontal="right"/>
    </xf>
    <xf numFmtId="168" fontId="15" fillId="27" borderId="89" xfId="0" applyNumberFormat="1" applyFont="1" applyFill="1" applyBorder="1" applyAlignment="1">
      <alignment horizontal="right"/>
    </xf>
    <xf numFmtId="2" fontId="12" fillId="27" borderId="87" xfId="28" applyNumberFormat="1" applyFont="1" applyFill="1" applyBorder="1"/>
    <xf numFmtId="37" fontId="13" fillId="27" borderId="87" xfId="28" applyNumberFormat="1" applyFont="1" applyFill="1" applyBorder="1"/>
    <xf numFmtId="37" fontId="13" fillId="0" borderId="90" xfId="28" applyNumberFormat="1" applyFont="1" applyFill="1" applyBorder="1"/>
    <xf numFmtId="37" fontId="13" fillId="27" borderId="89" xfId="28" applyNumberFormat="1" applyFont="1" applyFill="1" applyBorder="1"/>
    <xf numFmtId="2" fontId="12" fillId="27" borderId="89" xfId="28" applyNumberFormat="1" applyFont="1" applyFill="1" applyBorder="1"/>
    <xf numFmtId="37" fontId="12" fillId="27" borderId="87" xfId="28" applyNumberFormat="1" applyFont="1" applyFill="1" applyBorder="1"/>
    <xf numFmtId="37" fontId="12" fillId="27" borderId="89" xfId="28" applyNumberFormat="1" applyFont="1" applyFill="1" applyBorder="1"/>
    <xf numFmtId="4" fontId="12" fillId="27" borderId="12" xfId="0" applyNumberFormat="1" applyFont="1" applyFill="1" applyBorder="1"/>
    <xf numFmtId="0" fontId="15" fillId="0" borderId="87" xfId="0" applyFont="1" applyFill="1" applyBorder="1"/>
    <xf numFmtId="0" fontId="12" fillId="0" borderId="87" xfId="0" applyFont="1" applyFill="1" applyBorder="1"/>
    <xf numFmtId="4" fontId="12" fillId="27" borderId="87" xfId="53" applyNumberFormat="1" applyFont="1" applyFill="1" applyBorder="1"/>
    <xf numFmtId="4" fontId="12" fillId="27" borderId="89" xfId="53" applyNumberFormat="1" applyFont="1" applyFill="1" applyBorder="1"/>
    <xf numFmtId="0" fontId="12" fillId="27" borderId="87" xfId="0" applyFont="1" applyFill="1" applyBorder="1"/>
    <xf numFmtId="4" fontId="12" fillId="0" borderId="87" xfId="53" applyNumberFormat="1" applyFont="1" applyBorder="1"/>
    <xf numFmtId="0" fontId="15" fillId="27" borderId="87" xfId="0" applyFont="1" applyFill="1" applyBorder="1" applyAlignment="1">
      <alignment horizontal="center"/>
    </xf>
    <xf numFmtId="0" fontId="15" fillId="0" borderId="87" xfId="0" applyFont="1" applyFill="1" applyBorder="1" applyAlignment="1"/>
    <xf numFmtId="0" fontId="15" fillId="27" borderId="87" xfId="0" applyFont="1" applyFill="1" applyBorder="1" applyAlignment="1"/>
    <xf numFmtId="0" fontId="15" fillId="27" borderId="12" xfId="0" applyFont="1" applyFill="1" applyBorder="1" applyAlignment="1"/>
    <xf numFmtId="1" fontId="12" fillId="0" borderId="12" xfId="191" applyNumberFormat="1" applyFont="1" applyFill="1" applyBorder="1"/>
    <xf numFmtId="37" fontId="15" fillId="0" borderId="0" xfId="0" applyNumberFormat="1" applyFont="1" applyFill="1"/>
    <xf numFmtId="4" fontId="12" fillId="0" borderId="0" xfId="53" applyNumberFormat="1"/>
    <xf numFmtId="0" fontId="84" fillId="0" borderId="0" xfId="0" applyFont="1" applyFill="1"/>
    <xf numFmtId="3" fontId="23" fillId="0" borderId="12" xfId="326" applyNumberFormat="1" applyFont="1" applyFill="1" applyBorder="1"/>
    <xf numFmtId="3" fontId="23" fillId="0" borderId="12" xfId="293" applyNumberFormat="1" applyFont="1" applyFill="1" applyBorder="1"/>
    <xf numFmtId="4" fontId="85" fillId="0" borderId="12" xfId="408" applyNumberFormat="1" applyBorder="1"/>
    <xf numFmtId="0" fontId="86" fillId="0" borderId="91" xfId="0" applyFont="1" applyFill="1" applyBorder="1" applyAlignment="1">
      <alignment vertical="center" wrapText="1"/>
    </xf>
    <xf numFmtId="4" fontId="85" fillId="0" borderId="12" xfId="410" applyNumberFormat="1" applyBorder="1"/>
    <xf numFmtId="178" fontId="50" fillId="0" borderId="13" xfId="48" applyNumberFormat="1" applyFont="1" applyFill="1" applyBorder="1"/>
    <xf numFmtId="0" fontId="15" fillId="0" borderId="10" xfId="0" applyFont="1" applyFill="1" applyBorder="1"/>
    <xf numFmtId="37" fontId="15" fillId="0" borderId="11" xfId="28" applyNumberFormat="1" applyFont="1" applyBorder="1"/>
    <xf numFmtId="3" fontId="12" fillId="0" borderId="12" xfId="96" applyNumberFormat="1" applyBorder="1"/>
    <xf numFmtId="3" fontId="12" fillId="0" borderId="12" xfId="96" applyNumberFormat="1" applyBorder="1"/>
    <xf numFmtId="3" fontId="12" fillId="0" borderId="12" xfId="96" applyNumberFormat="1" applyBorder="1"/>
    <xf numFmtId="3" fontId="12" fillId="0" borderId="12" xfId="96" applyNumberFormat="1" applyBorder="1"/>
    <xf numFmtId="3" fontId="12" fillId="0" borderId="12" xfId="96" applyNumberFormat="1" applyBorder="1"/>
    <xf numFmtId="3" fontId="12" fillId="0" borderId="12" xfId="96" applyNumberFormat="1" applyBorder="1"/>
    <xf numFmtId="3" fontId="12" fillId="0" borderId="12" xfId="96" applyNumberFormat="1" applyBorder="1"/>
    <xf numFmtId="3" fontId="12" fillId="0" borderId="12" xfId="96" applyNumberFormat="1" applyBorder="1"/>
    <xf numFmtId="3" fontId="12" fillId="0" borderId="12" xfId="96" applyNumberFormat="1" applyBorder="1"/>
    <xf numFmtId="3" fontId="12" fillId="0" borderId="12" xfId="96" applyNumberFormat="1" applyBorder="1"/>
    <xf numFmtId="3" fontId="12" fillId="0" borderId="12" xfId="96" applyNumberFormat="1" applyBorder="1"/>
    <xf numFmtId="4" fontId="12" fillId="0" borderId="12" xfId="246" applyNumberFormat="1" applyFill="1" applyBorder="1"/>
    <xf numFmtId="3" fontId="23" fillId="0" borderId="12" xfId="447" applyNumberFormat="1" applyFont="1" applyBorder="1"/>
    <xf numFmtId="3" fontId="23" fillId="0" borderId="12" xfId="448" applyNumberFormat="1" applyFont="1" applyBorder="1"/>
    <xf numFmtId="3" fontId="23" fillId="0" borderId="12" xfId="450" applyNumberFormat="1" applyFont="1" applyBorder="1"/>
    <xf numFmtId="3" fontId="23" fillId="0" borderId="12" xfId="451" applyNumberFormat="1" applyFont="1" applyBorder="1"/>
    <xf numFmtId="3" fontId="23" fillId="0" borderId="12" xfId="452" applyNumberFormat="1" applyFont="1" applyBorder="1"/>
    <xf numFmtId="3" fontId="23" fillId="0" borderId="12" xfId="453" applyNumberFormat="1" applyFont="1" applyBorder="1"/>
    <xf numFmtId="3" fontId="23" fillId="0" borderId="12" xfId="455" applyNumberFormat="1" applyFont="1" applyBorder="1"/>
    <xf numFmtId="3" fontId="23" fillId="0" borderId="12" xfId="456" applyNumberFormat="1" applyFont="1" applyBorder="1"/>
    <xf numFmtId="3" fontId="23" fillId="0" borderId="12" xfId="457" applyNumberFormat="1" applyFont="1" applyBorder="1"/>
    <xf numFmtId="3" fontId="23" fillId="0" borderId="12" xfId="458" applyNumberFormat="1" applyFont="1" applyBorder="1"/>
    <xf numFmtId="3" fontId="23" fillId="0" borderId="12" xfId="459" applyNumberFormat="1" applyFont="1" applyBorder="1"/>
    <xf numFmtId="3" fontId="23" fillId="0" borderId="12" xfId="460" applyNumberFormat="1" applyFont="1" applyBorder="1"/>
    <xf numFmtId="3" fontId="23" fillId="0" borderId="12" xfId="461" applyNumberFormat="1" applyFont="1" applyBorder="1"/>
    <xf numFmtId="3" fontId="23" fillId="0" borderId="12" xfId="462" applyNumberFormat="1" applyFont="1" applyBorder="1"/>
    <xf numFmtId="3" fontId="23" fillId="0" borderId="12" xfId="463" applyNumberFormat="1" applyFont="1" applyBorder="1"/>
    <xf numFmtId="3" fontId="23" fillId="0" borderId="12" xfId="464" applyNumberFormat="1" applyFont="1" applyBorder="1"/>
    <xf numFmtId="3" fontId="23" fillId="0" borderId="12" xfId="465" applyNumberFormat="1" applyFont="1" applyBorder="1"/>
    <xf numFmtId="3" fontId="23" fillId="0" borderId="12" xfId="467" applyNumberFormat="1" applyFont="1" applyBorder="1"/>
    <xf numFmtId="3" fontId="23" fillId="0" borderId="12" xfId="468" applyNumberFormat="1" applyFont="1" applyBorder="1"/>
    <xf numFmtId="3" fontId="23" fillId="0" borderId="12" xfId="469" applyNumberFormat="1" applyFont="1" applyBorder="1"/>
    <xf numFmtId="3" fontId="23" fillId="0" borderId="12" xfId="470" applyNumberFormat="1" applyFont="1" applyBorder="1"/>
    <xf numFmtId="3" fontId="23" fillId="0" borderId="12" xfId="471" applyNumberFormat="1" applyFont="1" applyBorder="1"/>
    <xf numFmtId="3" fontId="23" fillId="0" borderId="12" xfId="472" applyNumberFormat="1" applyFont="1" applyBorder="1"/>
    <xf numFmtId="3" fontId="23" fillId="0" borderId="12" xfId="474" applyNumberFormat="1" applyFont="1" applyBorder="1"/>
    <xf numFmtId="3" fontId="23" fillId="0" borderId="12" xfId="475" applyNumberFormat="1" applyFont="1" applyBorder="1"/>
    <xf numFmtId="3" fontId="23" fillId="0" borderId="12" xfId="476" applyNumberFormat="1" applyFont="1" applyBorder="1"/>
    <xf numFmtId="3" fontId="23" fillId="0" borderId="12" xfId="477" applyNumberFormat="1" applyFont="1" applyBorder="1"/>
    <xf numFmtId="3" fontId="23" fillId="0" borderId="12" xfId="478" applyNumberFormat="1" applyFont="1" applyBorder="1"/>
    <xf numFmtId="3" fontId="23" fillId="0" borderId="12" xfId="479" applyNumberFormat="1" applyFont="1" applyBorder="1"/>
    <xf numFmtId="3" fontId="23" fillId="0" borderId="12" xfId="480" applyNumberFormat="1" applyFont="1" applyBorder="1"/>
    <xf numFmtId="3" fontId="23" fillId="0" borderId="12" xfId="481" applyNumberFormat="1" applyFont="1" applyBorder="1"/>
    <xf numFmtId="3" fontId="23" fillId="0" borderId="12" xfId="482" applyNumberFormat="1" applyFont="1" applyBorder="1"/>
    <xf numFmtId="3" fontId="23" fillId="0" borderId="12" xfId="483" applyNumberFormat="1" applyFont="1" applyBorder="1"/>
    <xf numFmtId="3" fontId="23" fillId="0" borderId="12" xfId="484" applyNumberFormat="1" applyFont="1" applyBorder="1"/>
    <xf numFmtId="3" fontId="23" fillId="0" borderId="12" xfId="485" applyNumberFormat="1" applyFont="1" applyBorder="1"/>
    <xf numFmtId="3" fontId="23" fillId="0" borderId="12" xfId="486" applyNumberFormat="1" applyFont="1" applyBorder="1"/>
    <xf numFmtId="3" fontId="23" fillId="0" borderId="12" xfId="487" applyNumberFormat="1" applyFont="1" applyBorder="1"/>
    <xf numFmtId="3" fontId="23" fillId="0" borderId="12" xfId="488" applyNumberFormat="1" applyFont="1" applyBorder="1"/>
    <xf numFmtId="3" fontId="23" fillId="0" borderId="12" xfId="489" applyNumberFormat="1" applyFont="1" applyBorder="1"/>
    <xf numFmtId="3" fontId="23" fillId="0" borderId="12" xfId="490" applyNumberFormat="1" applyFont="1" applyBorder="1"/>
    <xf numFmtId="4" fontId="87" fillId="0" borderId="12" xfId="491" applyNumberFormat="1" applyBorder="1"/>
    <xf numFmtId="4" fontId="87" fillId="0" borderId="12" xfId="492" applyNumberFormat="1" applyBorder="1"/>
    <xf numFmtId="4" fontId="87" fillId="0" borderId="12" xfId="493" applyNumberFormat="1" applyBorder="1"/>
    <xf numFmtId="179" fontId="89" fillId="0" borderId="0" xfId="503" applyNumberFormat="1" applyFont="1"/>
    <xf numFmtId="179" fontId="89" fillId="0" borderId="12" xfId="503" applyNumberFormat="1" applyFont="1" applyBorder="1"/>
    <xf numFmtId="179" fontId="89" fillId="0" borderId="13" xfId="503" applyNumberFormat="1" applyFont="1" applyBorder="1"/>
    <xf numFmtId="179" fontId="89" fillId="0" borderId="0" xfId="503" applyNumberFormat="1" applyFont="1"/>
    <xf numFmtId="0" fontId="89" fillId="0" borderId="12" xfId="502" applyFont="1" applyBorder="1"/>
    <xf numFmtId="0" fontId="12" fillId="0" borderId="10" xfId="0" applyFont="1" applyFill="1" applyBorder="1"/>
    <xf numFmtId="172" fontId="23" fillId="0" borderId="13" xfId="28" applyNumberFormat="1" applyFont="1" applyBorder="1" applyAlignment="1"/>
    <xf numFmtId="170" fontId="23" fillId="0" borderId="73" xfId="28" applyNumberFormat="1" applyFont="1" applyBorder="1" applyAlignment="1"/>
    <xf numFmtId="0" fontId="22" fillId="0" borderId="92" xfId="0" applyFont="1" applyBorder="1" applyAlignment="1"/>
    <xf numFmtId="172" fontId="23" fillId="0" borderId="93" xfId="28" applyNumberFormat="1" applyFont="1" applyBorder="1" applyAlignment="1"/>
    <xf numFmtId="172" fontId="23" fillId="0" borderId="58" xfId="28" applyNumberFormat="1" applyFont="1" applyBorder="1" applyAlignment="1"/>
    <xf numFmtId="170" fontId="23" fillId="0" borderId="94" xfId="28" applyNumberFormat="1" applyFont="1" applyBorder="1" applyAlignment="1"/>
    <xf numFmtId="172" fontId="23" fillId="0" borderId="57" xfId="28" applyNumberFormat="1" applyFont="1" applyBorder="1" applyAlignment="1"/>
    <xf numFmtId="4" fontId="90" fillId="0" borderId="12" xfId="505" applyNumberFormat="1" applyBorder="1"/>
    <xf numFmtId="40" fontId="12" fillId="0" borderId="0" xfId="506" applyNumberFormat="1" applyFont="1" applyFill="1" applyAlignment="1">
      <alignment horizontal="right"/>
    </xf>
    <xf numFmtId="4" fontId="90" fillId="0" borderId="12" xfId="505" applyNumberFormat="1" applyFill="1" applyBorder="1"/>
    <xf numFmtId="4" fontId="90" fillId="0" borderId="12" xfId="507" applyNumberFormat="1" applyBorder="1"/>
    <xf numFmtId="40" fontId="12" fillId="0" borderId="0" xfId="506" applyNumberFormat="1" applyFont="1" applyFill="1" applyAlignment="1">
      <alignment horizontal="right"/>
    </xf>
    <xf numFmtId="4" fontId="90" fillId="0" borderId="12" xfId="507" applyNumberFormat="1" applyFill="1" applyBorder="1"/>
    <xf numFmtId="0" fontId="13" fillId="0" borderId="90" xfId="0" applyFont="1" applyFill="1" applyBorder="1"/>
    <xf numFmtId="0" fontId="15" fillId="27" borderId="96" xfId="0" applyFont="1" applyFill="1" applyBorder="1"/>
    <xf numFmtId="167" fontId="15" fillId="27" borderId="95" xfId="0" applyNumberFormat="1" applyFont="1" applyFill="1" applyBorder="1" applyAlignment="1">
      <alignment horizontal="right"/>
    </xf>
    <xf numFmtId="37" fontId="12" fillId="27" borderId="95" xfId="28" applyNumberFormat="1" applyFill="1" applyBorder="1"/>
    <xf numFmtId="3" fontId="12" fillId="0" borderId="13" xfId="96" applyNumberFormat="1" applyBorder="1"/>
    <xf numFmtId="3" fontId="12" fillId="0" borderId="12" xfId="96" applyNumberFormat="1" applyBorder="1"/>
    <xf numFmtId="0" fontId="91" fillId="0" borderId="0" xfId="0" applyFont="1" applyAlignment="1">
      <alignment vertical="center"/>
    </xf>
    <xf numFmtId="1" fontId="12" fillId="0" borderId="12" xfId="535" applyNumberFormat="1" applyFont="1" applyFill="1" applyBorder="1"/>
    <xf numFmtId="0" fontId="12" fillId="0" borderId="0" xfId="535" applyFont="1"/>
    <xf numFmtId="0" fontId="12" fillId="0" borderId="0" xfId="535" applyFont="1"/>
    <xf numFmtId="3" fontId="23" fillId="0" borderId="55" xfId="246" applyNumberFormat="1" applyFont="1" applyBorder="1"/>
    <xf numFmtId="0" fontId="12" fillId="0" borderId="87" xfId="0" applyFont="1" applyFill="1" applyBorder="1" applyAlignment="1">
      <alignment horizontal="center"/>
    </xf>
    <xf numFmtId="3" fontId="12" fillId="0" borderId="87" xfId="96" applyNumberFormat="1" applyBorder="1"/>
    <xf numFmtId="3" fontId="12" fillId="0" borderId="12" xfId="96" applyNumberFormat="1" applyBorder="1"/>
    <xf numFmtId="0" fontId="12" fillId="0" borderId="12" xfId="0" applyFont="1" applyFill="1" applyBorder="1" applyAlignment="1">
      <alignment horizontal="center" wrapText="1"/>
    </xf>
    <xf numFmtId="0" fontId="84" fillId="0" borderId="12" xfId="0" applyFont="1" applyFill="1" applyBorder="1"/>
    <xf numFmtId="167" fontId="12" fillId="0" borderId="12" xfId="0" applyNumberFormat="1" applyFont="1" applyFill="1" applyBorder="1" applyAlignment="1">
      <alignment horizontal="center"/>
    </xf>
    <xf numFmtId="0" fontId="84" fillId="0" borderId="12" xfId="0" applyFont="1" applyFill="1" applyBorder="1" applyAlignment="1"/>
    <xf numFmtId="0" fontId="89" fillId="0" borderId="0" xfId="502" applyFont="1"/>
    <xf numFmtId="179" fontId="89" fillId="0" borderId="0" xfId="503" applyNumberFormat="1" applyFont="1"/>
    <xf numFmtId="1" fontId="15" fillId="0" borderId="0" xfId="0" applyNumberFormat="1" applyFont="1" applyAlignment="1"/>
    <xf numFmtId="4" fontId="12" fillId="0" borderId="12" xfId="246" applyNumberFormat="1" applyFill="1" applyBorder="1"/>
    <xf numFmtId="3" fontId="12" fillId="0" borderId="12" xfId="96" applyNumberFormat="1" applyBorder="1"/>
    <xf numFmtId="3" fontId="12" fillId="0" borderId="12" xfId="96" applyNumberFormat="1" applyBorder="1"/>
    <xf numFmtId="0" fontId="12" fillId="0" borderId="11" xfId="0" applyFont="1" applyFill="1" applyBorder="1" applyAlignment="1">
      <alignment horizontal="center"/>
    </xf>
    <xf numFmtId="37" fontId="15" fillId="0" borderId="10" xfId="28" applyNumberFormat="1" applyFont="1" applyFill="1" applyBorder="1"/>
    <xf numFmtId="37" fontId="15" fillId="0" borderId="13" xfId="28" applyNumberFormat="1" applyFont="1" applyFill="1" applyBorder="1"/>
    <xf numFmtId="3" fontId="23" fillId="0" borderId="13" xfId="448" applyNumberFormat="1" applyFont="1" applyBorder="1"/>
    <xf numFmtId="14" fontId="22" fillId="0" borderId="76" xfId="0" quotePrefix="1" applyNumberFormat="1" applyFont="1" applyBorder="1" applyAlignment="1">
      <alignment horizontal="center"/>
    </xf>
    <xf numFmtId="14" fontId="22" fillId="0" borderId="35" xfId="0" quotePrefix="1" applyNumberFormat="1" applyFont="1" applyBorder="1" applyAlignment="1">
      <alignment horizontal="center"/>
    </xf>
    <xf numFmtId="14" fontId="22" fillId="24" borderId="75" xfId="0" applyNumberFormat="1" applyFont="1" applyFill="1" applyBorder="1" applyAlignment="1">
      <alignment horizontal="center"/>
    </xf>
    <xf numFmtId="14" fontId="22" fillId="24" borderId="35" xfId="0" applyNumberFormat="1" applyFont="1" applyFill="1" applyBorder="1" applyAlignment="1">
      <alignment horizontal="center"/>
    </xf>
    <xf numFmtId="14" fontId="22" fillId="0" borderId="75" xfId="0" applyNumberFormat="1" applyFont="1" applyBorder="1" applyAlignment="1">
      <alignment horizontal="center"/>
    </xf>
    <xf numFmtId="14" fontId="22" fillId="0" borderId="35" xfId="0" applyNumberFormat="1" applyFont="1" applyBorder="1" applyAlignment="1">
      <alignment horizontal="center"/>
    </xf>
    <xf numFmtId="14" fontId="22" fillId="24" borderId="48" xfId="0" applyNumberFormat="1" applyFont="1" applyFill="1" applyBorder="1" applyAlignment="1">
      <alignment horizontal="center"/>
    </xf>
    <xf numFmtId="169" fontId="22" fillId="0" borderId="46" xfId="0" applyNumberFormat="1" applyFont="1" applyBorder="1" applyAlignment="1">
      <alignment horizontal="center"/>
    </xf>
    <xf numFmtId="169" fontId="22" fillId="0" borderId="77" xfId="0" applyNumberFormat="1" applyFont="1" applyBorder="1" applyAlignment="1">
      <alignment horizontal="center"/>
    </xf>
    <xf numFmtId="169" fontId="22" fillId="0" borderId="39" xfId="0" applyNumberFormat="1" applyFont="1" applyBorder="1" applyAlignment="1">
      <alignment horizontal="center"/>
    </xf>
    <xf numFmtId="169" fontId="22" fillId="0" borderId="38" xfId="0" applyNumberFormat="1" applyFont="1" applyBorder="1" applyAlignment="1">
      <alignment horizontal="center"/>
    </xf>
    <xf numFmtId="37" fontId="22" fillId="0" borderId="46" xfId="0" applyNumberFormat="1" applyFont="1" applyBorder="1" applyAlignment="1">
      <alignment horizontal="center"/>
    </xf>
    <xf numFmtId="37" fontId="22" fillId="0" borderId="77" xfId="0" applyNumberFormat="1" applyFont="1" applyBorder="1" applyAlignment="1">
      <alignment horizontal="center"/>
    </xf>
    <xf numFmtId="37" fontId="22" fillId="0" borderId="40" xfId="0" applyNumberFormat="1" applyFont="1" applyBorder="1" applyAlignment="1">
      <alignment horizontal="center"/>
    </xf>
    <xf numFmtId="14" fontId="13" fillId="24" borderId="75" xfId="0" quotePrefix="1" applyNumberFormat="1" applyFont="1" applyFill="1" applyBorder="1" applyAlignment="1">
      <alignment horizontal="center"/>
    </xf>
    <xf numFmtId="14" fontId="13" fillId="24" borderId="35" xfId="0" quotePrefix="1" applyNumberFormat="1" applyFont="1" applyFill="1" applyBorder="1" applyAlignment="1">
      <alignment horizontal="center"/>
    </xf>
    <xf numFmtId="14" fontId="22" fillId="0" borderId="76" xfId="0" applyNumberFormat="1" applyFont="1" applyBorder="1" applyAlignment="1">
      <alignment horizontal="center"/>
    </xf>
    <xf numFmtId="14" fontId="22" fillId="25" borderId="75" xfId="0" applyNumberFormat="1" applyFont="1" applyFill="1" applyBorder="1" applyAlignment="1">
      <alignment horizontal="center"/>
    </xf>
    <xf numFmtId="14" fontId="22" fillId="25" borderId="35" xfId="0" applyNumberFormat="1" applyFont="1" applyFill="1" applyBorder="1" applyAlignment="1">
      <alignment horizontal="center"/>
    </xf>
    <xf numFmtId="169" fontId="22" fillId="0" borderId="40" xfId="0" applyNumberFormat="1" applyFont="1" applyBorder="1" applyAlignment="1">
      <alignment horizontal="center"/>
    </xf>
  </cellXfs>
  <cellStyles count="19764">
    <cellStyle name="%" xfId="566"/>
    <cellStyle name="% 2" xfId="567"/>
    <cellStyle name="% 2 2" xfId="568"/>
    <cellStyle name="% 3" xfId="569"/>
    <cellStyle name="20% - Accent1" xfId="1" builtinId="30" customBuiltin="1"/>
    <cellStyle name="20% - Accent1 2" xfId="97"/>
    <cellStyle name="20% - Accent1 2 2" xfId="98"/>
    <cellStyle name="20% - Accent1 2 2 2" xfId="279"/>
    <cellStyle name="20% - Accent1 2 2 3" xfId="421"/>
    <cellStyle name="20% - Accent1 2 2 4" xfId="511"/>
    <cellStyle name="20% - Accent1 2 2 5" xfId="537"/>
    <cellStyle name="20% - Accent1 2 2 6" xfId="570"/>
    <cellStyle name="20% - Accent1 2 3" xfId="571"/>
    <cellStyle name="20% - Accent1 2 4" xfId="572"/>
    <cellStyle name="20% - Accent1 2 5" xfId="573"/>
    <cellStyle name="20% - Accent1 3" xfId="194"/>
    <cellStyle name="20% - Accent2" xfId="2" builtinId="34" customBuiltin="1"/>
    <cellStyle name="20% - Accent2 2" xfId="99"/>
    <cellStyle name="20% - Accent2 2 2" xfId="100"/>
    <cellStyle name="20% - Accent2 2 2 2" xfId="280"/>
    <cellStyle name="20% - Accent2 2 2 3" xfId="422"/>
    <cellStyle name="20% - Accent2 2 2 4" xfId="512"/>
    <cellStyle name="20% - Accent2 2 2 5" xfId="538"/>
    <cellStyle name="20% - Accent2 2 2 6" xfId="574"/>
    <cellStyle name="20% - Accent2 2 3" xfId="575"/>
    <cellStyle name="20% - Accent2 2 4" xfId="576"/>
    <cellStyle name="20% - Accent2 2 5" xfId="577"/>
    <cellStyle name="20% - Accent2 3" xfId="195"/>
    <cellStyle name="20% - Accent3" xfId="3" builtinId="38" customBuiltin="1"/>
    <cellStyle name="20% - Accent3 2" xfId="101"/>
    <cellStyle name="20% - Accent3 2 2" xfId="102"/>
    <cellStyle name="20% - Accent3 2 2 2" xfId="282"/>
    <cellStyle name="20% - Accent3 2 2 3" xfId="423"/>
    <cellStyle name="20% - Accent3 2 2 4" xfId="513"/>
    <cellStyle name="20% - Accent3 2 2 5" xfId="539"/>
    <cellStyle name="20% - Accent3 2 2 6" xfId="578"/>
    <cellStyle name="20% - Accent3 2 3" xfId="579"/>
    <cellStyle name="20% - Accent3 2 4" xfId="580"/>
    <cellStyle name="20% - Accent3 2 5" xfId="581"/>
    <cellStyle name="20% - Accent3 3" xfId="196"/>
    <cellStyle name="20% - Accent4" xfId="4" builtinId="42" customBuiltin="1"/>
    <cellStyle name="20% - Accent4 2" xfId="103"/>
    <cellStyle name="20% - Accent4 2 2" xfId="104"/>
    <cellStyle name="20% - Accent4 2 2 2" xfId="283"/>
    <cellStyle name="20% - Accent4 2 2 3" xfId="424"/>
    <cellStyle name="20% - Accent4 2 2 4" xfId="514"/>
    <cellStyle name="20% - Accent4 2 2 5" xfId="540"/>
    <cellStyle name="20% - Accent4 2 2 6" xfId="582"/>
    <cellStyle name="20% - Accent4 2 3" xfId="583"/>
    <cellStyle name="20% - Accent4 2 4" xfId="584"/>
    <cellStyle name="20% - Accent4 2 5" xfId="585"/>
    <cellStyle name="20% - Accent4 3" xfId="197"/>
    <cellStyle name="20% - Accent5" xfId="5" builtinId="46" customBuiltin="1"/>
    <cellStyle name="20% - Accent5 2" xfId="105"/>
    <cellStyle name="20% - Accent5 2 2" xfId="106"/>
    <cellStyle name="20% - Accent5 2 2 2" xfId="284"/>
    <cellStyle name="20% - Accent5 2 2 3" xfId="425"/>
    <cellStyle name="20% - Accent5 2 2 4" xfId="515"/>
    <cellStyle name="20% - Accent5 2 2 5" xfId="541"/>
    <cellStyle name="20% - Accent5 2 2 6" xfId="586"/>
    <cellStyle name="20% - Accent5 2 3" xfId="587"/>
    <cellStyle name="20% - Accent5 2 4" xfId="588"/>
    <cellStyle name="20% - Accent5 2 5" xfId="589"/>
    <cellStyle name="20% - Accent5 3" xfId="198"/>
    <cellStyle name="20% - Accent6" xfId="6" builtinId="50" customBuiltin="1"/>
    <cellStyle name="20% - Accent6 2" xfId="107"/>
    <cellStyle name="20% - Accent6 2 2" xfId="108"/>
    <cellStyle name="20% - Accent6 2 2 2" xfId="285"/>
    <cellStyle name="20% - Accent6 2 2 3" xfId="426"/>
    <cellStyle name="20% - Accent6 2 2 4" xfId="516"/>
    <cellStyle name="20% - Accent6 2 2 5" xfId="542"/>
    <cellStyle name="20% - Accent6 2 2 6" xfId="590"/>
    <cellStyle name="20% - Accent6 2 3" xfId="591"/>
    <cellStyle name="20% - Accent6 2 4" xfId="592"/>
    <cellStyle name="20% - Accent6 2 5" xfId="593"/>
    <cellStyle name="20% - Accent6 3" xfId="199"/>
    <cellStyle name="40% - Accent1" xfId="7" builtinId="31" customBuiltin="1"/>
    <cellStyle name="40% - Accent1 2" xfId="109"/>
    <cellStyle name="40% - Accent1 2 2" xfId="110"/>
    <cellStyle name="40% - Accent1 2 2 2" xfId="286"/>
    <cellStyle name="40% - Accent1 2 2 3" xfId="427"/>
    <cellStyle name="40% - Accent1 2 2 4" xfId="517"/>
    <cellStyle name="40% - Accent1 2 2 5" xfId="543"/>
    <cellStyle name="40% - Accent1 2 2 6" xfId="594"/>
    <cellStyle name="40% - Accent1 2 3" xfId="595"/>
    <cellStyle name="40% - Accent1 2 4" xfId="596"/>
    <cellStyle name="40% - Accent1 2 5" xfId="597"/>
    <cellStyle name="40% - Accent1 3" xfId="200"/>
    <cellStyle name="40% - Accent2" xfId="8" builtinId="35" customBuiltin="1"/>
    <cellStyle name="40% - Accent2 2" xfId="111"/>
    <cellStyle name="40% - Accent2 2 2" xfId="112"/>
    <cellStyle name="40% - Accent2 2 2 2" xfId="287"/>
    <cellStyle name="40% - Accent2 2 2 3" xfId="428"/>
    <cellStyle name="40% - Accent2 2 2 4" xfId="518"/>
    <cellStyle name="40% - Accent2 2 2 5" xfId="544"/>
    <cellStyle name="40% - Accent2 2 2 6" xfId="598"/>
    <cellStyle name="40% - Accent2 2 3" xfId="599"/>
    <cellStyle name="40% - Accent2 2 4" xfId="600"/>
    <cellStyle name="40% - Accent2 2 5" xfId="601"/>
    <cellStyle name="40% - Accent2 3" xfId="201"/>
    <cellStyle name="40% - Accent3" xfId="9" builtinId="39" customBuiltin="1"/>
    <cellStyle name="40% - Accent3 2" xfId="113"/>
    <cellStyle name="40% - Accent3 2 2" xfId="114"/>
    <cellStyle name="40% - Accent3 2 2 2" xfId="288"/>
    <cellStyle name="40% - Accent3 2 2 3" xfId="429"/>
    <cellStyle name="40% - Accent3 2 2 4" xfId="519"/>
    <cellStyle name="40% - Accent3 2 2 5" xfId="545"/>
    <cellStyle name="40% - Accent3 2 2 6" xfId="602"/>
    <cellStyle name="40% - Accent3 2 3" xfId="603"/>
    <cellStyle name="40% - Accent3 2 4" xfId="604"/>
    <cellStyle name="40% - Accent3 2 5" xfId="605"/>
    <cellStyle name="40% - Accent3 3" xfId="202"/>
    <cellStyle name="40% - Accent4" xfId="10" builtinId="43" customBuiltin="1"/>
    <cellStyle name="40% - Accent4 2" xfId="115"/>
    <cellStyle name="40% - Accent4 2 2" xfId="116"/>
    <cellStyle name="40% - Accent4 2 2 2" xfId="289"/>
    <cellStyle name="40% - Accent4 2 2 3" xfId="430"/>
    <cellStyle name="40% - Accent4 2 2 4" xfId="520"/>
    <cellStyle name="40% - Accent4 2 2 5" xfId="546"/>
    <cellStyle name="40% - Accent4 2 2 6" xfId="606"/>
    <cellStyle name="40% - Accent4 2 3" xfId="607"/>
    <cellStyle name="40% - Accent4 2 4" xfId="608"/>
    <cellStyle name="40% - Accent4 2 5" xfId="609"/>
    <cellStyle name="40% - Accent4 3" xfId="203"/>
    <cellStyle name="40% - Accent5" xfId="11" builtinId="47" customBuiltin="1"/>
    <cellStyle name="40% - Accent5 2" xfId="117"/>
    <cellStyle name="40% - Accent5 2 2" xfId="118"/>
    <cellStyle name="40% - Accent5 2 2 2" xfId="290"/>
    <cellStyle name="40% - Accent5 2 2 3" xfId="431"/>
    <cellStyle name="40% - Accent5 2 2 4" xfId="521"/>
    <cellStyle name="40% - Accent5 2 2 5" xfId="547"/>
    <cellStyle name="40% - Accent5 2 2 6" xfId="610"/>
    <cellStyle name="40% - Accent5 2 3" xfId="611"/>
    <cellStyle name="40% - Accent5 2 4" xfId="612"/>
    <cellStyle name="40% - Accent5 2 5" xfId="613"/>
    <cellStyle name="40% - Accent5 3" xfId="204"/>
    <cellStyle name="40% - Accent6" xfId="12" builtinId="51" customBuiltin="1"/>
    <cellStyle name="40% - Accent6 2" xfId="119"/>
    <cellStyle name="40% - Accent6 2 2" xfId="120"/>
    <cellStyle name="40% - Accent6 2 2 2" xfId="291"/>
    <cellStyle name="40% - Accent6 2 2 3" xfId="432"/>
    <cellStyle name="40% - Accent6 2 2 4" xfId="522"/>
    <cellStyle name="40% - Accent6 2 2 5" xfId="548"/>
    <cellStyle name="40% - Accent6 2 2 6" xfId="614"/>
    <cellStyle name="40% - Accent6 2 3" xfId="615"/>
    <cellStyle name="40% - Accent6 2 4" xfId="616"/>
    <cellStyle name="40% - Accent6 2 5" xfId="617"/>
    <cellStyle name="40% - Accent6 3" xfId="205"/>
    <cellStyle name="60% - Accent1" xfId="13" builtinId="32" customBuiltin="1"/>
    <cellStyle name="60% - Accent1 2" xfId="121"/>
    <cellStyle name="60% - Accent1 2 2" xfId="122"/>
    <cellStyle name="60% - Accent1 2 2 2" xfId="618"/>
    <cellStyle name="60% - Accent1 2 3" xfId="619"/>
    <cellStyle name="60% - Accent1 3" xfId="206"/>
    <cellStyle name="60% - Accent2" xfId="14" builtinId="36" customBuiltin="1"/>
    <cellStyle name="60% - Accent2 2" xfId="123"/>
    <cellStyle name="60% - Accent2 2 2" xfId="124"/>
    <cellStyle name="60% - Accent2 2 2 2" xfId="620"/>
    <cellStyle name="60% - Accent2 2 3" xfId="621"/>
    <cellStyle name="60% - Accent2 3" xfId="207"/>
    <cellStyle name="60% - Accent3" xfId="15" builtinId="40" customBuiltin="1"/>
    <cellStyle name="60% - Accent3 2" xfId="125"/>
    <cellStyle name="60% - Accent3 2 2" xfId="126"/>
    <cellStyle name="60% - Accent3 2 2 2" xfId="622"/>
    <cellStyle name="60% - Accent3 2 3" xfId="623"/>
    <cellStyle name="60% - Accent3 3" xfId="208"/>
    <cellStyle name="60% - Accent4" xfId="16" builtinId="44" customBuiltin="1"/>
    <cellStyle name="60% - Accent4 2" xfId="127"/>
    <cellStyle name="60% - Accent4 2 2" xfId="128"/>
    <cellStyle name="60% - Accent4 2 2 2" xfId="624"/>
    <cellStyle name="60% - Accent4 2 3" xfId="625"/>
    <cellStyle name="60% - Accent4 3" xfId="209"/>
    <cellStyle name="60% - Accent5" xfId="17" builtinId="48" customBuiltin="1"/>
    <cellStyle name="60% - Accent5 2" xfId="129"/>
    <cellStyle name="60% - Accent5 2 2" xfId="130"/>
    <cellStyle name="60% - Accent5 2 2 2" xfId="626"/>
    <cellStyle name="60% - Accent5 2 3" xfId="627"/>
    <cellStyle name="60% - Accent5 3" xfId="210"/>
    <cellStyle name="60% - Accent6" xfId="18" builtinId="52" customBuiltin="1"/>
    <cellStyle name="60% - Accent6 2" xfId="131"/>
    <cellStyle name="60% - Accent6 2 2" xfId="132"/>
    <cellStyle name="60% - Accent6 2 2 2" xfId="628"/>
    <cellStyle name="60% - Accent6 2 3" xfId="629"/>
    <cellStyle name="60% - Accent6 3" xfId="211"/>
    <cellStyle name="Accent1" xfId="19" builtinId="29" customBuiltin="1"/>
    <cellStyle name="Accent1 2" xfId="133"/>
    <cellStyle name="Accent1 2 2" xfId="134"/>
    <cellStyle name="Accent1 2 2 2" xfId="630"/>
    <cellStyle name="Accent1 2 3" xfId="631"/>
    <cellStyle name="Accent1 3" xfId="212"/>
    <cellStyle name="Accent2" xfId="20" builtinId="33" customBuiltin="1"/>
    <cellStyle name="Accent2 2" xfId="135"/>
    <cellStyle name="Accent2 2 2" xfId="136"/>
    <cellStyle name="Accent2 2 2 2" xfId="632"/>
    <cellStyle name="Accent2 2 3" xfId="633"/>
    <cellStyle name="Accent2 3" xfId="213"/>
    <cellStyle name="Accent3" xfId="21" builtinId="37" customBuiltin="1"/>
    <cellStyle name="Accent3 2" xfId="137"/>
    <cellStyle name="Accent3 2 2" xfId="138"/>
    <cellStyle name="Accent3 2 2 2" xfId="634"/>
    <cellStyle name="Accent3 2 3" xfId="635"/>
    <cellStyle name="Accent3 3" xfId="214"/>
    <cellStyle name="Accent4" xfId="22" builtinId="41" customBuiltin="1"/>
    <cellStyle name="Accent4 2" xfId="139"/>
    <cellStyle name="Accent4 2 2" xfId="140"/>
    <cellStyle name="Accent4 2 2 2" xfId="636"/>
    <cellStyle name="Accent4 2 3" xfId="637"/>
    <cellStyle name="Accent4 3" xfId="215"/>
    <cellStyle name="Accent5" xfId="23" builtinId="45" customBuiltin="1"/>
    <cellStyle name="Accent5 2" xfId="141"/>
    <cellStyle name="Accent5 2 2" xfId="142"/>
    <cellStyle name="Accent5 2 2 2" xfId="638"/>
    <cellStyle name="Accent5 2 3" xfId="639"/>
    <cellStyle name="Accent5 3" xfId="216"/>
    <cellStyle name="Accent6" xfId="24" builtinId="49" customBuiltin="1"/>
    <cellStyle name="Accent6 2" xfId="143"/>
    <cellStyle name="Accent6 2 2" xfId="144"/>
    <cellStyle name="Accent6 2 2 2" xfId="640"/>
    <cellStyle name="Accent6 2 3" xfId="641"/>
    <cellStyle name="Accent6 3" xfId="217"/>
    <cellStyle name="Bad" xfId="25" builtinId="27" customBuiltin="1"/>
    <cellStyle name="Bad 2" xfId="145"/>
    <cellStyle name="Bad 2 2" xfId="146"/>
    <cellStyle name="Bad 2 2 2" xfId="642"/>
    <cellStyle name="Bad 2 3" xfId="643"/>
    <cellStyle name="Bad 3" xfId="218"/>
    <cellStyle name="Calculation" xfId="26" builtinId="22" customBuiltin="1"/>
    <cellStyle name="Calculation 2" xfId="147"/>
    <cellStyle name="Calculation 2 2" xfId="148"/>
    <cellStyle name="Calculation 2 2 2" xfId="644"/>
    <cellStyle name="Calculation 2 3" xfId="645"/>
    <cellStyle name="Calculation 3" xfId="219"/>
    <cellStyle name="Check Cell" xfId="27" builtinId="23" customBuiltin="1"/>
    <cellStyle name="Check Cell 2" xfId="149"/>
    <cellStyle name="Check Cell 2 2" xfId="150"/>
    <cellStyle name="Check Cell 2 2 2" xfId="646"/>
    <cellStyle name="Check Cell 2 3" xfId="647"/>
    <cellStyle name="Check Cell 3" xfId="220"/>
    <cellStyle name="Comma" xfId="28" builtinId="3"/>
    <cellStyle name="Comma 10" xfId="221"/>
    <cellStyle name="Comma 10 10" xfId="649"/>
    <cellStyle name="Comma 10 10 10" xfId="650"/>
    <cellStyle name="Comma 10 10 11" xfId="651"/>
    <cellStyle name="Comma 10 10 2" xfId="652"/>
    <cellStyle name="Comma 10 10 2 2" xfId="653"/>
    <cellStyle name="Comma 10 10 2 2 2" xfId="654"/>
    <cellStyle name="Comma 10 10 2 2 2 2" xfId="655"/>
    <cellStyle name="Comma 10 10 2 2 2 2 2" xfId="656"/>
    <cellStyle name="Comma 10 10 2 2 2 2 3" xfId="657"/>
    <cellStyle name="Comma 10 10 2 2 2 3" xfId="658"/>
    <cellStyle name="Comma 10 10 2 2 2 4" xfId="659"/>
    <cellStyle name="Comma 10 10 2 2 2 5" xfId="660"/>
    <cellStyle name="Comma 10 10 2 2 3" xfId="661"/>
    <cellStyle name="Comma 10 10 2 2 3 2" xfId="662"/>
    <cellStyle name="Comma 10 10 2 2 3 3" xfId="663"/>
    <cellStyle name="Comma 10 10 2 2 4" xfId="664"/>
    <cellStyle name="Comma 10 10 2 2 5" xfId="665"/>
    <cellStyle name="Comma 10 10 2 2 6" xfId="666"/>
    <cellStyle name="Comma 10 10 2 3" xfId="667"/>
    <cellStyle name="Comma 10 10 2 3 2" xfId="668"/>
    <cellStyle name="Comma 10 10 2 3 2 2" xfId="669"/>
    <cellStyle name="Comma 10 10 2 3 2 2 2" xfId="670"/>
    <cellStyle name="Comma 10 10 2 3 2 2 3" xfId="671"/>
    <cellStyle name="Comma 10 10 2 3 2 3" xfId="672"/>
    <cellStyle name="Comma 10 10 2 3 2 4" xfId="673"/>
    <cellStyle name="Comma 10 10 2 3 2 5" xfId="674"/>
    <cellStyle name="Comma 10 10 2 3 3" xfId="675"/>
    <cellStyle name="Comma 10 10 2 3 3 2" xfId="676"/>
    <cellStyle name="Comma 10 10 2 3 3 3" xfId="677"/>
    <cellStyle name="Comma 10 10 2 3 4" xfId="678"/>
    <cellStyle name="Comma 10 10 2 3 5" xfId="679"/>
    <cellStyle name="Comma 10 10 2 3 6" xfId="680"/>
    <cellStyle name="Comma 10 10 2 4" xfId="681"/>
    <cellStyle name="Comma 10 10 2 4 2" xfId="682"/>
    <cellStyle name="Comma 10 10 2 4 2 2" xfId="683"/>
    <cellStyle name="Comma 10 10 2 4 2 3" xfId="684"/>
    <cellStyle name="Comma 10 10 2 4 3" xfId="685"/>
    <cellStyle name="Comma 10 10 2 4 4" xfId="686"/>
    <cellStyle name="Comma 10 10 2 4 5" xfId="687"/>
    <cellStyle name="Comma 10 10 2 5" xfId="688"/>
    <cellStyle name="Comma 10 10 2 5 2" xfId="689"/>
    <cellStyle name="Comma 10 10 2 5 3" xfId="690"/>
    <cellStyle name="Comma 10 10 2 6" xfId="691"/>
    <cellStyle name="Comma 10 10 2 7" xfId="692"/>
    <cellStyle name="Comma 10 10 2 8" xfId="693"/>
    <cellStyle name="Comma 10 10 3" xfId="694"/>
    <cellStyle name="Comma 10 10 3 2" xfId="695"/>
    <cellStyle name="Comma 10 10 3 2 2" xfId="696"/>
    <cellStyle name="Comma 10 10 3 2 2 2" xfId="697"/>
    <cellStyle name="Comma 10 10 3 2 2 2 2" xfId="698"/>
    <cellStyle name="Comma 10 10 3 2 2 2 3" xfId="699"/>
    <cellStyle name="Comma 10 10 3 2 2 3" xfId="700"/>
    <cellStyle name="Comma 10 10 3 2 2 4" xfId="701"/>
    <cellStyle name="Comma 10 10 3 2 2 5" xfId="702"/>
    <cellStyle name="Comma 10 10 3 2 3" xfId="703"/>
    <cellStyle name="Comma 10 10 3 2 3 2" xfId="704"/>
    <cellStyle name="Comma 10 10 3 2 3 3" xfId="705"/>
    <cellStyle name="Comma 10 10 3 2 4" xfId="706"/>
    <cellStyle name="Comma 10 10 3 2 5" xfId="707"/>
    <cellStyle name="Comma 10 10 3 2 6" xfId="708"/>
    <cellStyle name="Comma 10 10 3 3" xfId="709"/>
    <cellStyle name="Comma 10 10 3 3 2" xfId="710"/>
    <cellStyle name="Comma 10 10 3 3 2 2" xfId="711"/>
    <cellStyle name="Comma 10 10 3 3 2 2 2" xfId="712"/>
    <cellStyle name="Comma 10 10 3 3 2 2 3" xfId="713"/>
    <cellStyle name="Comma 10 10 3 3 2 3" xfId="714"/>
    <cellStyle name="Comma 10 10 3 3 2 4" xfId="715"/>
    <cellStyle name="Comma 10 10 3 3 2 5" xfId="716"/>
    <cellStyle name="Comma 10 10 3 3 3" xfId="717"/>
    <cellStyle name="Comma 10 10 3 3 3 2" xfId="718"/>
    <cellStyle name="Comma 10 10 3 3 3 3" xfId="719"/>
    <cellStyle name="Comma 10 10 3 3 4" xfId="720"/>
    <cellStyle name="Comma 10 10 3 3 5" xfId="721"/>
    <cellStyle name="Comma 10 10 3 3 6" xfId="722"/>
    <cellStyle name="Comma 10 10 3 4" xfId="723"/>
    <cellStyle name="Comma 10 10 3 4 2" xfId="724"/>
    <cellStyle name="Comma 10 10 3 4 2 2" xfId="725"/>
    <cellStyle name="Comma 10 10 3 4 2 3" xfId="726"/>
    <cellStyle name="Comma 10 10 3 4 3" xfId="727"/>
    <cellStyle name="Comma 10 10 3 4 4" xfId="728"/>
    <cellStyle name="Comma 10 10 3 4 5" xfId="729"/>
    <cellStyle name="Comma 10 10 3 5" xfId="730"/>
    <cellStyle name="Comma 10 10 3 5 2" xfId="731"/>
    <cellStyle name="Comma 10 10 3 5 3" xfId="732"/>
    <cellStyle name="Comma 10 10 3 6" xfId="733"/>
    <cellStyle name="Comma 10 10 3 7" xfId="734"/>
    <cellStyle name="Comma 10 10 3 8" xfId="735"/>
    <cellStyle name="Comma 10 10 4" xfId="736"/>
    <cellStyle name="Comma 10 10 4 2" xfId="737"/>
    <cellStyle name="Comma 10 10 4 2 2" xfId="738"/>
    <cellStyle name="Comma 10 10 4 2 2 2" xfId="739"/>
    <cellStyle name="Comma 10 10 4 2 2 2 2" xfId="740"/>
    <cellStyle name="Comma 10 10 4 2 2 2 3" xfId="741"/>
    <cellStyle name="Comma 10 10 4 2 2 3" xfId="742"/>
    <cellStyle name="Comma 10 10 4 2 2 4" xfId="743"/>
    <cellStyle name="Comma 10 10 4 2 2 5" xfId="744"/>
    <cellStyle name="Comma 10 10 4 2 3" xfId="745"/>
    <cellStyle name="Comma 10 10 4 2 3 2" xfId="746"/>
    <cellStyle name="Comma 10 10 4 2 3 3" xfId="747"/>
    <cellStyle name="Comma 10 10 4 2 4" xfId="748"/>
    <cellStyle name="Comma 10 10 4 2 5" xfId="749"/>
    <cellStyle name="Comma 10 10 4 2 6" xfId="750"/>
    <cellStyle name="Comma 10 10 4 3" xfId="751"/>
    <cellStyle name="Comma 10 10 4 3 2" xfId="752"/>
    <cellStyle name="Comma 10 10 4 3 2 2" xfId="753"/>
    <cellStyle name="Comma 10 10 4 3 2 2 2" xfId="754"/>
    <cellStyle name="Comma 10 10 4 3 2 2 3" xfId="755"/>
    <cellStyle name="Comma 10 10 4 3 2 3" xfId="756"/>
    <cellStyle name="Comma 10 10 4 3 2 4" xfId="757"/>
    <cellStyle name="Comma 10 10 4 3 2 5" xfId="758"/>
    <cellStyle name="Comma 10 10 4 3 3" xfId="759"/>
    <cellStyle name="Comma 10 10 4 3 3 2" xfId="760"/>
    <cellStyle name="Comma 10 10 4 3 3 3" xfId="761"/>
    <cellStyle name="Comma 10 10 4 3 4" xfId="762"/>
    <cellStyle name="Comma 10 10 4 3 5" xfId="763"/>
    <cellStyle name="Comma 10 10 4 3 6" xfId="764"/>
    <cellStyle name="Comma 10 10 4 4" xfId="765"/>
    <cellStyle name="Comma 10 10 4 4 2" xfId="766"/>
    <cellStyle name="Comma 10 10 4 4 2 2" xfId="767"/>
    <cellStyle name="Comma 10 10 4 4 2 3" xfId="768"/>
    <cellStyle name="Comma 10 10 4 4 3" xfId="769"/>
    <cellStyle name="Comma 10 10 4 4 4" xfId="770"/>
    <cellStyle name="Comma 10 10 4 4 5" xfId="771"/>
    <cellStyle name="Comma 10 10 4 5" xfId="772"/>
    <cellStyle name="Comma 10 10 4 5 2" xfId="773"/>
    <cellStyle name="Comma 10 10 4 5 3" xfId="774"/>
    <cellStyle name="Comma 10 10 4 6" xfId="775"/>
    <cellStyle name="Comma 10 10 4 7" xfId="776"/>
    <cellStyle name="Comma 10 10 4 8" xfId="777"/>
    <cellStyle name="Comma 10 10 5" xfId="778"/>
    <cellStyle name="Comma 10 10 5 2" xfId="779"/>
    <cellStyle name="Comma 10 10 5 2 2" xfId="780"/>
    <cellStyle name="Comma 10 10 5 2 2 2" xfId="781"/>
    <cellStyle name="Comma 10 10 5 2 2 3" xfId="782"/>
    <cellStyle name="Comma 10 10 5 2 3" xfId="783"/>
    <cellStyle name="Comma 10 10 5 2 4" xfId="784"/>
    <cellStyle name="Comma 10 10 5 2 5" xfId="785"/>
    <cellStyle name="Comma 10 10 5 3" xfId="786"/>
    <cellStyle name="Comma 10 10 5 3 2" xfId="787"/>
    <cellStyle name="Comma 10 10 5 3 3" xfId="788"/>
    <cellStyle name="Comma 10 10 5 4" xfId="789"/>
    <cellStyle name="Comma 10 10 5 5" xfId="790"/>
    <cellStyle name="Comma 10 10 5 6" xfId="791"/>
    <cellStyle name="Comma 10 10 6" xfId="792"/>
    <cellStyle name="Comma 10 10 6 2" xfId="793"/>
    <cellStyle name="Comma 10 10 6 2 2" xfId="794"/>
    <cellStyle name="Comma 10 10 6 2 2 2" xfId="795"/>
    <cellStyle name="Comma 10 10 6 2 2 3" xfId="796"/>
    <cellStyle name="Comma 10 10 6 2 3" xfId="797"/>
    <cellStyle name="Comma 10 10 6 2 4" xfId="798"/>
    <cellStyle name="Comma 10 10 6 2 5" xfId="799"/>
    <cellStyle name="Comma 10 10 6 3" xfId="800"/>
    <cellStyle name="Comma 10 10 6 3 2" xfId="801"/>
    <cellStyle name="Comma 10 10 6 3 3" xfId="802"/>
    <cellStyle name="Comma 10 10 6 4" xfId="803"/>
    <cellStyle name="Comma 10 10 6 5" xfId="804"/>
    <cellStyle name="Comma 10 10 6 6" xfId="805"/>
    <cellStyle name="Comma 10 10 7" xfId="806"/>
    <cellStyle name="Comma 10 10 7 2" xfId="807"/>
    <cellStyle name="Comma 10 10 7 2 2" xfId="808"/>
    <cellStyle name="Comma 10 10 7 2 3" xfId="809"/>
    <cellStyle name="Comma 10 10 7 3" xfId="810"/>
    <cellStyle name="Comma 10 10 7 4" xfId="811"/>
    <cellStyle name="Comma 10 10 7 5" xfId="812"/>
    <cellStyle name="Comma 10 10 8" xfId="813"/>
    <cellStyle name="Comma 10 10 8 2" xfId="814"/>
    <cellStyle name="Comma 10 10 8 3" xfId="815"/>
    <cellStyle name="Comma 10 10 9" xfId="816"/>
    <cellStyle name="Comma 10 11" xfId="817"/>
    <cellStyle name="Comma 10 11 10" xfId="818"/>
    <cellStyle name="Comma 10 11 11" xfId="819"/>
    <cellStyle name="Comma 10 11 2" xfId="820"/>
    <cellStyle name="Comma 10 11 2 2" xfId="821"/>
    <cellStyle name="Comma 10 11 2 2 2" xfId="822"/>
    <cellStyle name="Comma 10 11 2 2 2 2" xfId="823"/>
    <cellStyle name="Comma 10 11 2 2 2 2 2" xfId="824"/>
    <cellStyle name="Comma 10 11 2 2 2 2 3" xfId="825"/>
    <cellStyle name="Comma 10 11 2 2 2 3" xfId="826"/>
    <cellStyle name="Comma 10 11 2 2 2 4" xfId="827"/>
    <cellStyle name="Comma 10 11 2 2 2 5" xfId="828"/>
    <cellStyle name="Comma 10 11 2 2 3" xfId="829"/>
    <cellStyle name="Comma 10 11 2 2 3 2" xfId="830"/>
    <cellStyle name="Comma 10 11 2 2 3 3" xfId="831"/>
    <cellStyle name="Comma 10 11 2 2 4" xfId="832"/>
    <cellStyle name="Comma 10 11 2 2 5" xfId="833"/>
    <cellStyle name="Comma 10 11 2 2 6" xfId="834"/>
    <cellStyle name="Comma 10 11 2 3" xfId="835"/>
    <cellStyle name="Comma 10 11 2 3 2" xfId="836"/>
    <cellStyle name="Comma 10 11 2 3 2 2" xfId="837"/>
    <cellStyle name="Comma 10 11 2 3 2 2 2" xfId="838"/>
    <cellStyle name="Comma 10 11 2 3 2 2 3" xfId="839"/>
    <cellStyle name="Comma 10 11 2 3 2 3" xfId="840"/>
    <cellStyle name="Comma 10 11 2 3 2 4" xfId="841"/>
    <cellStyle name="Comma 10 11 2 3 2 5" xfId="842"/>
    <cellStyle name="Comma 10 11 2 3 3" xfId="843"/>
    <cellStyle name="Comma 10 11 2 3 3 2" xfId="844"/>
    <cellStyle name="Comma 10 11 2 3 3 3" xfId="845"/>
    <cellStyle name="Comma 10 11 2 3 4" xfId="846"/>
    <cellStyle name="Comma 10 11 2 3 5" xfId="847"/>
    <cellStyle name="Comma 10 11 2 3 6" xfId="848"/>
    <cellStyle name="Comma 10 11 2 4" xfId="849"/>
    <cellStyle name="Comma 10 11 2 4 2" xfId="850"/>
    <cellStyle name="Comma 10 11 2 4 2 2" xfId="851"/>
    <cellStyle name="Comma 10 11 2 4 2 3" xfId="852"/>
    <cellStyle name="Comma 10 11 2 4 3" xfId="853"/>
    <cellStyle name="Comma 10 11 2 4 4" xfId="854"/>
    <cellStyle name="Comma 10 11 2 4 5" xfId="855"/>
    <cellStyle name="Comma 10 11 2 5" xfId="856"/>
    <cellStyle name="Comma 10 11 2 5 2" xfId="857"/>
    <cellStyle name="Comma 10 11 2 5 3" xfId="858"/>
    <cellStyle name="Comma 10 11 2 6" xfId="859"/>
    <cellStyle name="Comma 10 11 2 7" xfId="860"/>
    <cellStyle name="Comma 10 11 2 8" xfId="861"/>
    <cellStyle name="Comma 10 11 3" xfId="862"/>
    <cellStyle name="Comma 10 11 3 2" xfId="863"/>
    <cellStyle name="Comma 10 11 3 2 2" xfId="864"/>
    <cellStyle name="Comma 10 11 3 2 2 2" xfId="865"/>
    <cellStyle name="Comma 10 11 3 2 2 2 2" xfId="866"/>
    <cellStyle name="Comma 10 11 3 2 2 2 3" xfId="867"/>
    <cellStyle name="Comma 10 11 3 2 2 3" xfId="868"/>
    <cellStyle name="Comma 10 11 3 2 2 4" xfId="869"/>
    <cellStyle name="Comma 10 11 3 2 2 5" xfId="870"/>
    <cellStyle name="Comma 10 11 3 2 3" xfId="871"/>
    <cellStyle name="Comma 10 11 3 2 3 2" xfId="872"/>
    <cellStyle name="Comma 10 11 3 2 3 3" xfId="873"/>
    <cellStyle name="Comma 10 11 3 2 4" xfId="874"/>
    <cellStyle name="Comma 10 11 3 2 5" xfId="875"/>
    <cellStyle name="Comma 10 11 3 2 6" xfId="876"/>
    <cellStyle name="Comma 10 11 3 3" xfId="877"/>
    <cellStyle name="Comma 10 11 3 3 2" xfId="878"/>
    <cellStyle name="Comma 10 11 3 3 2 2" xfId="879"/>
    <cellStyle name="Comma 10 11 3 3 2 2 2" xfId="880"/>
    <cellStyle name="Comma 10 11 3 3 2 2 3" xfId="881"/>
    <cellStyle name="Comma 10 11 3 3 2 3" xfId="882"/>
    <cellStyle name="Comma 10 11 3 3 2 4" xfId="883"/>
    <cellStyle name="Comma 10 11 3 3 2 5" xfId="884"/>
    <cellStyle name="Comma 10 11 3 3 3" xfId="885"/>
    <cellStyle name="Comma 10 11 3 3 3 2" xfId="886"/>
    <cellStyle name="Comma 10 11 3 3 3 3" xfId="887"/>
    <cellStyle name="Comma 10 11 3 3 4" xfId="888"/>
    <cellStyle name="Comma 10 11 3 3 5" xfId="889"/>
    <cellStyle name="Comma 10 11 3 3 6" xfId="890"/>
    <cellStyle name="Comma 10 11 3 4" xfId="891"/>
    <cellStyle name="Comma 10 11 3 4 2" xfId="892"/>
    <cellStyle name="Comma 10 11 3 4 2 2" xfId="893"/>
    <cellStyle name="Comma 10 11 3 4 2 3" xfId="894"/>
    <cellStyle name="Comma 10 11 3 4 3" xfId="895"/>
    <cellStyle name="Comma 10 11 3 4 4" xfId="896"/>
    <cellStyle name="Comma 10 11 3 4 5" xfId="897"/>
    <cellStyle name="Comma 10 11 3 5" xfId="898"/>
    <cellStyle name="Comma 10 11 3 5 2" xfId="899"/>
    <cellStyle name="Comma 10 11 3 5 3" xfId="900"/>
    <cellStyle name="Comma 10 11 3 6" xfId="901"/>
    <cellStyle name="Comma 10 11 3 7" xfId="902"/>
    <cellStyle name="Comma 10 11 3 8" xfId="903"/>
    <cellStyle name="Comma 10 11 4" xfId="904"/>
    <cellStyle name="Comma 10 11 4 2" xfId="905"/>
    <cellStyle name="Comma 10 11 4 2 2" xfId="906"/>
    <cellStyle name="Comma 10 11 4 2 2 2" xfId="907"/>
    <cellStyle name="Comma 10 11 4 2 2 2 2" xfId="908"/>
    <cellStyle name="Comma 10 11 4 2 2 2 3" xfId="909"/>
    <cellStyle name="Comma 10 11 4 2 2 3" xfId="910"/>
    <cellStyle name="Comma 10 11 4 2 2 4" xfId="911"/>
    <cellStyle name="Comma 10 11 4 2 2 5" xfId="912"/>
    <cellStyle name="Comma 10 11 4 2 3" xfId="913"/>
    <cellStyle name="Comma 10 11 4 2 3 2" xfId="914"/>
    <cellStyle name="Comma 10 11 4 2 3 3" xfId="915"/>
    <cellStyle name="Comma 10 11 4 2 4" xfId="916"/>
    <cellStyle name="Comma 10 11 4 2 5" xfId="917"/>
    <cellStyle name="Comma 10 11 4 2 6" xfId="918"/>
    <cellStyle name="Comma 10 11 4 3" xfId="919"/>
    <cellStyle name="Comma 10 11 4 3 2" xfId="920"/>
    <cellStyle name="Comma 10 11 4 3 2 2" xfId="921"/>
    <cellStyle name="Comma 10 11 4 3 2 2 2" xfId="922"/>
    <cellStyle name="Comma 10 11 4 3 2 2 3" xfId="923"/>
    <cellStyle name="Comma 10 11 4 3 2 3" xfId="924"/>
    <cellStyle name="Comma 10 11 4 3 2 4" xfId="925"/>
    <cellStyle name="Comma 10 11 4 3 2 5" xfId="926"/>
    <cellStyle name="Comma 10 11 4 3 3" xfId="927"/>
    <cellStyle name="Comma 10 11 4 3 3 2" xfId="928"/>
    <cellStyle name="Comma 10 11 4 3 3 3" xfId="929"/>
    <cellStyle name="Comma 10 11 4 3 4" xfId="930"/>
    <cellStyle name="Comma 10 11 4 3 5" xfId="931"/>
    <cellStyle name="Comma 10 11 4 3 6" xfId="932"/>
    <cellStyle name="Comma 10 11 4 4" xfId="933"/>
    <cellStyle name="Comma 10 11 4 4 2" xfId="934"/>
    <cellStyle name="Comma 10 11 4 4 2 2" xfId="935"/>
    <cellStyle name="Comma 10 11 4 4 2 3" xfId="936"/>
    <cellStyle name="Comma 10 11 4 4 3" xfId="937"/>
    <cellStyle name="Comma 10 11 4 4 4" xfId="938"/>
    <cellStyle name="Comma 10 11 4 4 5" xfId="939"/>
    <cellStyle name="Comma 10 11 4 5" xfId="940"/>
    <cellStyle name="Comma 10 11 4 5 2" xfId="941"/>
    <cellStyle name="Comma 10 11 4 5 3" xfId="942"/>
    <cellStyle name="Comma 10 11 4 6" xfId="943"/>
    <cellStyle name="Comma 10 11 4 7" xfId="944"/>
    <cellStyle name="Comma 10 11 4 8" xfId="945"/>
    <cellStyle name="Comma 10 11 5" xfId="946"/>
    <cellStyle name="Comma 10 11 5 2" xfId="947"/>
    <cellStyle name="Comma 10 11 5 2 2" xfId="948"/>
    <cellStyle name="Comma 10 11 5 2 2 2" xfId="949"/>
    <cellStyle name="Comma 10 11 5 2 2 3" xfId="950"/>
    <cellStyle name="Comma 10 11 5 2 3" xfId="951"/>
    <cellStyle name="Comma 10 11 5 2 4" xfId="952"/>
    <cellStyle name="Comma 10 11 5 2 5" xfId="953"/>
    <cellStyle name="Comma 10 11 5 3" xfId="954"/>
    <cellStyle name="Comma 10 11 5 3 2" xfId="955"/>
    <cellStyle name="Comma 10 11 5 3 3" xfId="956"/>
    <cellStyle name="Comma 10 11 5 4" xfId="957"/>
    <cellStyle name="Comma 10 11 5 5" xfId="958"/>
    <cellStyle name="Comma 10 11 5 6" xfId="959"/>
    <cellStyle name="Comma 10 11 6" xfId="960"/>
    <cellStyle name="Comma 10 11 6 2" xfId="961"/>
    <cellStyle name="Comma 10 11 6 2 2" xfId="962"/>
    <cellStyle name="Comma 10 11 6 2 2 2" xfId="963"/>
    <cellStyle name="Comma 10 11 6 2 2 3" xfId="964"/>
    <cellStyle name="Comma 10 11 6 2 3" xfId="965"/>
    <cellStyle name="Comma 10 11 6 2 4" xfId="966"/>
    <cellStyle name="Comma 10 11 6 2 5" xfId="967"/>
    <cellStyle name="Comma 10 11 6 3" xfId="968"/>
    <cellStyle name="Comma 10 11 6 3 2" xfId="969"/>
    <cellStyle name="Comma 10 11 6 3 3" xfId="970"/>
    <cellStyle name="Comma 10 11 6 4" xfId="971"/>
    <cellStyle name="Comma 10 11 6 5" xfId="972"/>
    <cellStyle name="Comma 10 11 6 6" xfId="973"/>
    <cellStyle name="Comma 10 11 7" xfId="974"/>
    <cellStyle name="Comma 10 11 7 2" xfId="975"/>
    <cellStyle name="Comma 10 11 7 2 2" xfId="976"/>
    <cellStyle name="Comma 10 11 7 2 3" xfId="977"/>
    <cellStyle name="Comma 10 11 7 3" xfId="978"/>
    <cellStyle name="Comma 10 11 7 4" xfId="979"/>
    <cellStyle name="Comma 10 11 7 5" xfId="980"/>
    <cellStyle name="Comma 10 11 8" xfId="981"/>
    <cellStyle name="Comma 10 11 8 2" xfId="982"/>
    <cellStyle name="Comma 10 11 8 3" xfId="983"/>
    <cellStyle name="Comma 10 11 9" xfId="984"/>
    <cellStyle name="Comma 10 12" xfId="985"/>
    <cellStyle name="Comma 10 12 10" xfId="986"/>
    <cellStyle name="Comma 10 12 11" xfId="987"/>
    <cellStyle name="Comma 10 12 2" xfId="988"/>
    <cellStyle name="Comma 10 12 2 2" xfId="989"/>
    <cellStyle name="Comma 10 12 2 2 2" xfId="990"/>
    <cellStyle name="Comma 10 12 2 2 2 2" xfId="991"/>
    <cellStyle name="Comma 10 12 2 2 2 2 2" xfId="992"/>
    <cellStyle name="Comma 10 12 2 2 2 2 3" xfId="993"/>
    <cellStyle name="Comma 10 12 2 2 2 3" xfId="994"/>
    <cellStyle name="Comma 10 12 2 2 2 4" xfId="995"/>
    <cellStyle name="Comma 10 12 2 2 2 5" xfId="996"/>
    <cellStyle name="Comma 10 12 2 2 3" xfId="997"/>
    <cellStyle name="Comma 10 12 2 2 3 2" xfId="998"/>
    <cellStyle name="Comma 10 12 2 2 3 3" xfId="999"/>
    <cellStyle name="Comma 10 12 2 2 4" xfId="1000"/>
    <cellStyle name="Comma 10 12 2 2 5" xfId="1001"/>
    <cellStyle name="Comma 10 12 2 2 6" xfId="1002"/>
    <cellStyle name="Comma 10 12 2 3" xfId="1003"/>
    <cellStyle name="Comma 10 12 2 3 2" xfId="1004"/>
    <cellStyle name="Comma 10 12 2 3 2 2" xfId="1005"/>
    <cellStyle name="Comma 10 12 2 3 2 2 2" xfId="1006"/>
    <cellStyle name="Comma 10 12 2 3 2 2 3" xfId="1007"/>
    <cellStyle name="Comma 10 12 2 3 2 3" xfId="1008"/>
    <cellStyle name="Comma 10 12 2 3 2 4" xfId="1009"/>
    <cellStyle name="Comma 10 12 2 3 2 5" xfId="1010"/>
    <cellStyle name="Comma 10 12 2 3 3" xfId="1011"/>
    <cellStyle name="Comma 10 12 2 3 3 2" xfId="1012"/>
    <cellStyle name="Comma 10 12 2 3 3 3" xfId="1013"/>
    <cellStyle name="Comma 10 12 2 3 4" xfId="1014"/>
    <cellStyle name="Comma 10 12 2 3 5" xfId="1015"/>
    <cellStyle name="Comma 10 12 2 3 6" xfId="1016"/>
    <cellStyle name="Comma 10 12 2 4" xfId="1017"/>
    <cellStyle name="Comma 10 12 2 4 2" xfId="1018"/>
    <cellStyle name="Comma 10 12 2 4 2 2" xfId="1019"/>
    <cellStyle name="Comma 10 12 2 4 2 3" xfId="1020"/>
    <cellStyle name="Comma 10 12 2 4 3" xfId="1021"/>
    <cellStyle name="Comma 10 12 2 4 4" xfId="1022"/>
    <cellStyle name="Comma 10 12 2 4 5" xfId="1023"/>
    <cellStyle name="Comma 10 12 2 5" xfId="1024"/>
    <cellStyle name="Comma 10 12 2 5 2" xfId="1025"/>
    <cellStyle name="Comma 10 12 2 5 3" xfId="1026"/>
    <cellStyle name="Comma 10 12 2 6" xfId="1027"/>
    <cellStyle name="Comma 10 12 2 7" xfId="1028"/>
    <cellStyle name="Comma 10 12 2 8" xfId="1029"/>
    <cellStyle name="Comma 10 12 3" xfId="1030"/>
    <cellStyle name="Comma 10 12 3 2" xfId="1031"/>
    <cellStyle name="Comma 10 12 3 2 2" xfId="1032"/>
    <cellStyle name="Comma 10 12 3 2 2 2" xfId="1033"/>
    <cellStyle name="Comma 10 12 3 2 2 2 2" xfId="1034"/>
    <cellStyle name="Comma 10 12 3 2 2 2 3" xfId="1035"/>
    <cellStyle name="Comma 10 12 3 2 2 3" xfId="1036"/>
    <cellStyle name="Comma 10 12 3 2 2 4" xfId="1037"/>
    <cellStyle name="Comma 10 12 3 2 2 5" xfId="1038"/>
    <cellStyle name="Comma 10 12 3 2 3" xfId="1039"/>
    <cellStyle name="Comma 10 12 3 2 3 2" xfId="1040"/>
    <cellStyle name="Comma 10 12 3 2 3 3" xfId="1041"/>
    <cellStyle name="Comma 10 12 3 2 4" xfId="1042"/>
    <cellStyle name="Comma 10 12 3 2 5" xfId="1043"/>
    <cellStyle name="Comma 10 12 3 2 6" xfId="1044"/>
    <cellStyle name="Comma 10 12 3 3" xfId="1045"/>
    <cellStyle name="Comma 10 12 3 3 2" xfId="1046"/>
    <cellStyle name="Comma 10 12 3 3 2 2" xfId="1047"/>
    <cellStyle name="Comma 10 12 3 3 2 2 2" xfId="1048"/>
    <cellStyle name="Comma 10 12 3 3 2 2 3" xfId="1049"/>
    <cellStyle name="Comma 10 12 3 3 2 3" xfId="1050"/>
    <cellStyle name="Comma 10 12 3 3 2 4" xfId="1051"/>
    <cellStyle name="Comma 10 12 3 3 2 5" xfId="1052"/>
    <cellStyle name="Comma 10 12 3 3 3" xfId="1053"/>
    <cellStyle name="Comma 10 12 3 3 3 2" xfId="1054"/>
    <cellStyle name="Comma 10 12 3 3 3 3" xfId="1055"/>
    <cellStyle name="Comma 10 12 3 3 4" xfId="1056"/>
    <cellStyle name="Comma 10 12 3 3 5" xfId="1057"/>
    <cellStyle name="Comma 10 12 3 3 6" xfId="1058"/>
    <cellStyle name="Comma 10 12 3 4" xfId="1059"/>
    <cellStyle name="Comma 10 12 3 4 2" xfId="1060"/>
    <cellStyle name="Comma 10 12 3 4 2 2" xfId="1061"/>
    <cellStyle name="Comma 10 12 3 4 2 3" xfId="1062"/>
    <cellStyle name="Comma 10 12 3 4 3" xfId="1063"/>
    <cellStyle name="Comma 10 12 3 4 4" xfId="1064"/>
    <cellStyle name="Comma 10 12 3 4 5" xfId="1065"/>
    <cellStyle name="Comma 10 12 3 5" xfId="1066"/>
    <cellStyle name="Comma 10 12 3 5 2" xfId="1067"/>
    <cellStyle name="Comma 10 12 3 5 3" xfId="1068"/>
    <cellStyle name="Comma 10 12 3 6" xfId="1069"/>
    <cellStyle name="Comma 10 12 3 7" xfId="1070"/>
    <cellStyle name="Comma 10 12 3 8" xfId="1071"/>
    <cellStyle name="Comma 10 12 4" xfId="1072"/>
    <cellStyle name="Comma 10 12 4 2" xfId="1073"/>
    <cellStyle name="Comma 10 12 4 2 2" xfId="1074"/>
    <cellStyle name="Comma 10 12 4 2 2 2" xfId="1075"/>
    <cellStyle name="Comma 10 12 4 2 2 2 2" xfId="1076"/>
    <cellStyle name="Comma 10 12 4 2 2 2 3" xfId="1077"/>
    <cellStyle name="Comma 10 12 4 2 2 3" xfId="1078"/>
    <cellStyle name="Comma 10 12 4 2 2 4" xfId="1079"/>
    <cellStyle name="Comma 10 12 4 2 2 5" xfId="1080"/>
    <cellStyle name="Comma 10 12 4 2 3" xfId="1081"/>
    <cellStyle name="Comma 10 12 4 2 3 2" xfId="1082"/>
    <cellStyle name="Comma 10 12 4 2 3 3" xfId="1083"/>
    <cellStyle name="Comma 10 12 4 2 4" xfId="1084"/>
    <cellStyle name="Comma 10 12 4 2 5" xfId="1085"/>
    <cellStyle name="Comma 10 12 4 2 6" xfId="1086"/>
    <cellStyle name="Comma 10 12 4 3" xfId="1087"/>
    <cellStyle name="Comma 10 12 4 3 2" xfId="1088"/>
    <cellStyle name="Comma 10 12 4 3 2 2" xfId="1089"/>
    <cellStyle name="Comma 10 12 4 3 2 2 2" xfId="1090"/>
    <cellStyle name="Comma 10 12 4 3 2 2 3" xfId="1091"/>
    <cellStyle name="Comma 10 12 4 3 2 3" xfId="1092"/>
    <cellStyle name="Comma 10 12 4 3 2 4" xfId="1093"/>
    <cellStyle name="Comma 10 12 4 3 2 5" xfId="1094"/>
    <cellStyle name="Comma 10 12 4 3 3" xfId="1095"/>
    <cellStyle name="Comma 10 12 4 3 3 2" xfId="1096"/>
    <cellStyle name="Comma 10 12 4 3 3 3" xfId="1097"/>
    <cellStyle name="Comma 10 12 4 3 4" xfId="1098"/>
    <cellStyle name="Comma 10 12 4 3 5" xfId="1099"/>
    <cellStyle name="Comma 10 12 4 3 6" xfId="1100"/>
    <cellStyle name="Comma 10 12 4 4" xfId="1101"/>
    <cellStyle name="Comma 10 12 4 4 2" xfId="1102"/>
    <cellStyle name="Comma 10 12 4 4 2 2" xfId="1103"/>
    <cellStyle name="Comma 10 12 4 4 2 3" xfId="1104"/>
    <cellStyle name="Comma 10 12 4 4 3" xfId="1105"/>
    <cellStyle name="Comma 10 12 4 4 4" xfId="1106"/>
    <cellStyle name="Comma 10 12 4 4 5" xfId="1107"/>
    <cellStyle name="Comma 10 12 4 5" xfId="1108"/>
    <cellStyle name="Comma 10 12 4 5 2" xfId="1109"/>
    <cellStyle name="Comma 10 12 4 5 3" xfId="1110"/>
    <cellStyle name="Comma 10 12 4 6" xfId="1111"/>
    <cellStyle name="Comma 10 12 4 7" xfId="1112"/>
    <cellStyle name="Comma 10 12 4 8" xfId="1113"/>
    <cellStyle name="Comma 10 12 5" xfId="1114"/>
    <cellStyle name="Comma 10 12 5 2" xfId="1115"/>
    <cellStyle name="Comma 10 12 5 2 2" xfId="1116"/>
    <cellStyle name="Comma 10 12 5 2 2 2" xfId="1117"/>
    <cellStyle name="Comma 10 12 5 2 2 3" xfId="1118"/>
    <cellStyle name="Comma 10 12 5 2 3" xfId="1119"/>
    <cellStyle name="Comma 10 12 5 2 4" xfId="1120"/>
    <cellStyle name="Comma 10 12 5 2 5" xfId="1121"/>
    <cellStyle name="Comma 10 12 5 3" xfId="1122"/>
    <cellStyle name="Comma 10 12 5 3 2" xfId="1123"/>
    <cellStyle name="Comma 10 12 5 3 3" xfId="1124"/>
    <cellStyle name="Comma 10 12 5 4" xfId="1125"/>
    <cellStyle name="Comma 10 12 5 5" xfId="1126"/>
    <cellStyle name="Comma 10 12 5 6" xfId="1127"/>
    <cellStyle name="Comma 10 12 6" xfId="1128"/>
    <cellStyle name="Comma 10 12 6 2" xfId="1129"/>
    <cellStyle name="Comma 10 12 6 2 2" xfId="1130"/>
    <cellStyle name="Comma 10 12 6 2 2 2" xfId="1131"/>
    <cellStyle name="Comma 10 12 6 2 2 3" xfId="1132"/>
    <cellStyle name="Comma 10 12 6 2 3" xfId="1133"/>
    <cellStyle name="Comma 10 12 6 2 4" xfId="1134"/>
    <cellStyle name="Comma 10 12 6 2 5" xfId="1135"/>
    <cellStyle name="Comma 10 12 6 3" xfId="1136"/>
    <cellStyle name="Comma 10 12 6 3 2" xfId="1137"/>
    <cellStyle name="Comma 10 12 6 3 3" xfId="1138"/>
    <cellStyle name="Comma 10 12 6 4" xfId="1139"/>
    <cellStyle name="Comma 10 12 6 5" xfId="1140"/>
    <cellStyle name="Comma 10 12 6 6" xfId="1141"/>
    <cellStyle name="Comma 10 12 7" xfId="1142"/>
    <cellStyle name="Comma 10 12 7 2" xfId="1143"/>
    <cellStyle name="Comma 10 12 7 2 2" xfId="1144"/>
    <cellStyle name="Comma 10 12 7 2 3" xfId="1145"/>
    <cellStyle name="Comma 10 12 7 3" xfId="1146"/>
    <cellStyle name="Comma 10 12 7 4" xfId="1147"/>
    <cellStyle name="Comma 10 12 7 5" xfId="1148"/>
    <cellStyle name="Comma 10 12 8" xfId="1149"/>
    <cellStyle name="Comma 10 12 8 2" xfId="1150"/>
    <cellStyle name="Comma 10 12 8 3" xfId="1151"/>
    <cellStyle name="Comma 10 12 9" xfId="1152"/>
    <cellStyle name="Comma 10 13" xfId="1153"/>
    <cellStyle name="Comma 10 13 10" xfId="1154"/>
    <cellStyle name="Comma 10 13 11" xfId="1155"/>
    <cellStyle name="Comma 10 13 2" xfId="1156"/>
    <cellStyle name="Comma 10 13 2 2" xfId="1157"/>
    <cellStyle name="Comma 10 13 2 2 2" xfId="1158"/>
    <cellStyle name="Comma 10 13 2 2 2 2" xfId="1159"/>
    <cellStyle name="Comma 10 13 2 2 2 2 2" xfId="1160"/>
    <cellStyle name="Comma 10 13 2 2 2 2 3" xfId="1161"/>
    <cellStyle name="Comma 10 13 2 2 2 3" xfId="1162"/>
    <cellStyle name="Comma 10 13 2 2 2 4" xfId="1163"/>
    <cellStyle name="Comma 10 13 2 2 2 5" xfId="1164"/>
    <cellStyle name="Comma 10 13 2 2 3" xfId="1165"/>
    <cellStyle name="Comma 10 13 2 2 3 2" xfId="1166"/>
    <cellStyle name="Comma 10 13 2 2 3 3" xfId="1167"/>
    <cellStyle name="Comma 10 13 2 2 4" xfId="1168"/>
    <cellStyle name="Comma 10 13 2 2 5" xfId="1169"/>
    <cellStyle name="Comma 10 13 2 2 6" xfId="1170"/>
    <cellStyle name="Comma 10 13 2 3" xfId="1171"/>
    <cellStyle name="Comma 10 13 2 3 2" xfId="1172"/>
    <cellStyle name="Comma 10 13 2 3 2 2" xfId="1173"/>
    <cellStyle name="Comma 10 13 2 3 2 2 2" xfId="1174"/>
    <cellStyle name="Comma 10 13 2 3 2 2 3" xfId="1175"/>
    <cellStyle name="Comma 10 13 2 3 2 3" xfId="1176"/>
    <cellStyle name="Comma 10 13 2 3 2 4" xfId="1177"/>
    <cellStyle name="Comma 10 13 2 3 2 5" xfId="1178"/>
    <cellStyle name="Comma 10 13 2 3 3" xfId="1179"/>
    <cellStyle name="Comma 10 13 2 3 3 2" xfId="1180"/>
    <cellStyle name="Comma 10 13 2 3 3 3" xfId="1181"/>
    <cellStyle name="Comma 10 13 2 3 4" xfId="1182"/>
    <cellStyle name="Comma 10 13 2 3 5" xfId="1183"/>
    <cellStyle name="Comma 10 13 2 3 6" xfId="1184"/>
    <cellStyle name="Comma 10 13 2 4" xfId="1185"/>
    <cellStyle name="Comma 10 13 2 4 2" xfId="1186"/>
    <cellStyle name="Comma 10 13 2 4 2 2" xfId="1187"/>
    <cellStyle name="Comma 10 13 2 4 2 3" xfId="1188"/>
    <cellStyle name="Comma 10 13 2 4 3" xfId="1189"/>
    <cellStyle name="Comma 10 13 2 4 4" xfId="1190"/>
    <cellStyle name="Comma 10 13 2 4 5" xfId="1191"/>
    <cellStyle name="Comma 10 13 2 5" xfId="1192"/>
    <cellStyle name="Comma 10 13 2 5 2" xfId="1193"/>
    <cellStyle name="Comma 10 13 2 5 3" xfId="1194"/>
    <cellStyle name="Comma 10 13 2 6" xfId="1195"/>
    <cellStyle name="Comma 10 13 2 7" xfId="1196"/>
    <cellStyle name="Comma 10 13 2 8" xfId="1197"/>
    <cellStyle name="Comma 10 13 3" xfId="1198"/>
    <cellStyle name="Comma 10 13 3 2" xfId="1199"/>
    <cellStyle name="Comma 10 13 3 2 2" xfId="1200"/>
    <cellStyle name="Comma 10 13 3 2 2 2" xfId="1201"/>
    <cellStyle name="Comma 10 13 3 2 2 2 2" xfId="1202"/>
    <cellStyle name="Comma 10 13 3 2 2 2 3" xfId="1203"/>
    <cellStyle name="Comma 10 13 3 2 2 3" xfId="1204"/>
    <cellStyle name="Comma 10 13 3 2 2 4" xfId="1205"/>
    <cellStyle name="Comma 10 13 3 2 2 5" xfId="1206"/>
    <cellStyle name="Comma 10 13 3 2 3" xfId="1207"/>
    <cellStyle name="Comma 10 13 3 2 3 2" xfId="1208"/>
    <cellStyle name="Comma 10 13 3 2 3 3" xfId="1209"/>
    <cellStyle name="Comma 10 13 3 2 4" xfId="1210"/>
    <cellStyle name="Comma 10 13 3 2 5" xfId="1211"/>
    <cellStyle name="Comma 10 13 3 2 6" xfId="1212"/>
    <cellStyle name="Comma 10 13 3 3" xfId="1213"/>
    <cellStyle name="Comma 10 13 3 3 2" xfId="1214"/>
    <cellStyle name="Comma 10 13 3 3 2 2" xfId="1215"/>
    <cellStyle name="Comma 10 13 3 3 2 2 2" xfId="1216"/>
    <cellStyle name="Comma 10 13 3 3 2 2 3" xfId="1217"/>
    <cellStyle name="Comma 10 13 3 3 2 3" xfId="1218"/>
    <cellStyle name="Comma 10 13 3 3 2 4" xfId="1219"/>
    <cellStyle name="Comma 10 13 3 3 2 5" xfId="1220"/>
    <cellStyle name="Comma 10 13 3 3 3" xfId="1221"/>
    <cellStyle name="Comma 10 13 3 3 3 2" xfId="1222"/>
    <cellStyle name="Comma 10 13 3 3 3 3" xfId="1223"/>
    <cellStyle name="Comma 10 13 3 3 4" xfId="1224"/>
    <cellStyle name="Comma 10 13 3 3 5" xfId="1225"/>
    <cellStyle name="Comma 10 13 3 3 6" xfId="1226"/>
    <cellStyle name="Comma 10 13 3 4" xfId="1227"/>
    <cellStyle name="Comma 10 13 3 4 2" xfId="1228"/>
    <cellStyle name="Comma 10 13 3 4 2 2" xfId="1229"/>
    <cellStyle name="Comma 10 13 3 4 2 3" xfId="1230"/>
    <cellStyle name="Comma 10 13 3 4 3" xfId="1231"/>
    <cellStyle name="Comma 10 13 3 4 4" xfId="1232"/>
    <cellStyle name="Comma 10 13 3 4 5" xfId="1233"/>
    <cellStyle name="Comma 10 13 3 5" xfId="1234"/>
    <cellStyle name="Comma 10 13 3 5 2" xfId="1235"/>
    <cellStyle name="Comma 10 13 3 5 3" xfId="1236"/>
    <cellStyle name="Comma 10 13 3 6" xfId="1237"/>
    <cellStyle name="Comma 10 13 3 7" xfId="1238"/>
    <cellStyle name="Comma 10 13 3 8" xfId="1239"/>
    <cellStyle name="Comma 10 13 4" xfId="1240"/>
    <cellStyle name="Comma 10 13 4 2" xfId="1241"/>
    <cellStyle name="Comma 10 13 4 2 2" xfId="1242"/>
    <cellStyle name="Comma 10 13 4 2 2 2" xfId="1243"/>
    <cellStyle name="Comma 10 13 4 2 2 2 2" xfId="1244"/>
    <cellStyle name="Comma 10 13 4 2 2 2 3" xfId="1245"/>
    <cellStyle name="Comma 10 13 4 2 2 3" xfId="1246"/>
    <cellStyle name="Comma 10 13 4 2 2 4" xfId="1247"/>
    <cellStyle name="Comma 10 13 4 2 2 5" xfId="1248"/>
    <cellStyle name="Comma 10 13 4 2 3" xfId="1249"/>
    <cellStyle name="Comma 10 13 4 2 3 2" xfId="1250"/>
    <cellStyle name="Comma 10 13 4 2 3 3" xfId="1251"/>
    <cellStyle name="Comma 10 13 4 2 4" xfId="1252"/>
    <cellStyle name="Comma 10 13 4 2 5" xfId="1253"/>
    <cellStyle name="Comma 10 13 4 2 6" xfId="1254"/>
    <cellStyle name="Comma 10 13 4 3" xfId="1255"/>
    <cellStyle name="Comma 10 13 4 3 2" xfId="1256"/>
    <cellStyle name="Comma 10 13 4 3 2 2" xfId="1257"/>
    <cellStyle name="Comma 10 13 4 3 2 2 2" xfId="1258"/>
    <cellStyle name="Comma 10 13 4 3 2 2 3" xfId="1259"/>
    <cellStyle name="Comma 10 13 4 3 2 3" xfId="1260"/>
    <cellStyle name="Comma 10 13 4 3 2 4" xfId="1261"/>
    <cellStyle name="Comma 10 13 4 3 2 5" xfId="1262"/>
    <cellStyle name="Comma 10 13 4 3 3" xfId="1263"/>
    <cellStyle name="Comma 10 13 4 3 3 2" xfId="1264"/>
    <cellStyle name="Comma 10 13 4 3 3 3" xfId="1265"/>
    <cellStyle name="Comma 10 13 4 3 4" xfId="1266"/>
    <cellStyle name="Comma 10 13 4 3 5" xfId="1267"/>
    <cellStyle name="Comma 10 13 4 3 6" xfId="1268"/>
    <cellStyle name="Comma 10 13 4 4" xfId="1269"/>
    <cellStyle name="Comma 10 13 4 4 2" xfId="1270"/>
    <cellStyle name="Comma 10 13 4 4 2 2" xfId="1271"/>
    <cellStyle name="Comma 10 13 4 4 2 3" xfId="1272"/>
    <cellStyle name="Comma 10 13 4 4 3" xfId="1273"/>
    <cellStyle name="Comma 10 13 4 4 4" xfId="1274"/>
    <cellStyle name="Comma 10 13 4 4 5" xfId="1275"/>
    <cellStyle name="Comma 10 13 4 5" xfId="1276"/>
    <cellStyle name="Comma 10 13 4 5 2" xfId="1277"/>
    <cellStyle name="Comma 10 13 4 5 3" xfId="1278"/>
    <cellStyle name="Comma 10 13 4 6" xfId="1279"/>
    <cellStyle name="Comma 10 13 4 7" xfId="1280"/>
    <cellStyle name="Comma 10 13 4 8" xfId="1281"/>
    <cellStyle name="Comma 10 13 5" xfId="1282"/>
    <cellStyle name="Comma 10 13 5 2" xfId="1283"/>
    <cellStyle name="Comma 10 13 5 2 2" xfId="1284"/>
    <cellStyle name="Comma 10 13 5 2 2 2" xfId="1285"/>
    <cellStyle name="Comma 10 13 5 2 2 3" xfId="1286"/>
    <cellStyle name="Comma 10 13 5 2 3" xfId="1287"/>
    <cellStyle name="Comma 10 13 5 2 4" xfId="1288"/>
    <cellStyle name="Comma 10 13 5 2 5" xfId="1289"/>
    <cellStyle name="Comma 10 13 5 3" xfId="1290"/>
    <cellStyle name="Comma 10 13 5 3 2" xfId="1291"/>
    <cellStyle name="Comma 10 13 5 3 3" xfId="1292"/>
    <cellStyle name="Comma 10 13 5 4" xfId="1293"/>
    <cellStyle name="Comma 10 13 5 5" xfId="1294"/>
    <cellStyle name="Comma 10 13 5 6" xfId="1295"/>
    <cellStyle name="Comma 10 13 6" xfId="1296"/>
    <cellStyle name="Comma 10 13 6 2" xfId="1297"/>
    <cellStyle name="Comma 10 13 6 2 2" xfId="1298"/>
    <cellStyle name="Comma 10 13 6 2 2 2" xfId="1299"/>
    <cellStyle name="Comma 10 13 6 2 2 3" xfId="1300"/>
    <cellStyle name="Comma 10 13 6 2 3" xfId="1301"/>
    <cellStyle name="Comma 10 13 6 2 4" xfId="1302"/>
    <cellStyle name="Comma 10 13 6 2 5" xfId="1303"/>
    <cellStyle name="Comma 10 13 6 3" xfId="1304"/>
    <cellStyle name="Comma 10 13 6 3 2" xfId="1305"/>
    <cellStyle name="Comma 10 13 6 3 3" xfId="1306"/>
    <cellStyle name="Comma 10 13 6 4" xfId="1307"/>
    <cellStyle name="Comma 10 13 6 5" xfId="1308"/>
    <cellStyle name="Comma 10 13 6 6" xfId="1309"/>
    <cellStyle name="Comma 10 13 7" xfId="1310"/>
    <cellStyle name="Comma 10 13 7 2" xfId="1311"/>
    <cellStyle name="Comma 10 13 7 2 2" xfId="1312"/>
    <cellStyle name="Comma 10 13 7 2 3" xfId="1313"/>
    <cellStyle name="Comma 10 13 7 3" xfId="1314"/>
    <cellStyle name="Comma 10 13 7 4" xfId="1315"/>
    <cellStyle name="Comma 10 13 7 5" xfId="1316"/>
    <cellStyle name="Comma 10 13 8" xfId="1317"/>
    <cellStyle name="Comma 10 13 8 2" xfId="1318"/>
    <cellStyle name="Comma 10 13 8 3" xfId="1319"/>
    <cellStyle name="Comma 10 13 9" xfId="1320"/>
    <cellStyle name="Comma 10 14" xfId="1321"/>
    <cellStyle name="Comma 10 14 10" xfId="1322"/>
    <cellStyle name="Comma 10 14 11" xfId="1323"/>
    <cellStyle name="Comma 10 14 2" xfId="1324"/>
    <cellStyle name="Comma 10 14 2 2" xfId="1325"/>
    <cellStyle name="Comma 10 14 2 2 2" xfId="1326"/>
    <cellStyle name="Comma 10 14 2 2 2 2" xfId="1327"/>
    <cellStyle name="Comma 10 14 2 2 2 2 2" xfId="1328"/>
    <cellStyle name="Comma 10 14 2 2 2 2 3" xfId="1329"/>
    <cellStyle name="Comma 10 14 2 2 2 3" xfId="1330"/>
    <cellStyle name="Comma 10 14 2 2 2 4" xfId="1331"/>
    <cellStyle name="Comma 10 14 2 2 2 5" xfId="1332"/>
    <cellStyle name="Comma 10 14 2 2 3" xfId="1333"/>
    <cellStyle name="Comma 10 14 2 2 3 2" xfId="1334"/>
    <cellStyle name="Comma 10 14 2 2 3 3" xfId="1335"/>
    <cellStyle name="Comma 10 14 2 2 4" xfId="1336"/>
    <cellStyle name="Comma 10 14 2 2 5" xfId="1337"/>
    <cellStyle name="Comma 10 14 2 2 6" xfId="1338"/>
    <cellStyle name="Comma 10 14 2 3" xfId="1339"/>
    <cellStyle name="Comma 10 14 2 3 2" xfId="1340"/>
    <cellStyle name="Comma 10 14 2 3 2 2" xfId="1341"/>
    <cellStyle name="Comma 10 14 2 3 2 2 2" xfId="1342"/>
    <cellStyle name="Comma 10 14 2 3 2 2 3" xfId="1343"/>
    <cellStyle name="Comma 10 14 2 3 2 3" xfId="1344"/>
    <cellStyle name="Comma 10 14 2 3 2 4" xfId="1345"/>
    <cellStyle name="Comma 10 14 2 3 2 5" xfId="1346"/>
    <cellStyle name="Comma 10 14 2 3 3" xfId="1347"/>
    <cellStyle name="Comma 10 14 2 3 3 2" xfId="1348"/>
    <cellStyle name="Comma 10 14 2 3 3 3" xfId="1349"/>
    <cellStyle name="Comma 10 14 2 3 4" xfId="1350"/>
    <cellStyle name="Comma 10 14 2 3 5" xfId="1351"/>
    <cellStyle name="Comma 10 14 2 3 6" xfId="1352"/>
    <cellStyle name="Comma 10 14 2 4" xfId="1353"/>
    <cellStyle name="Comma 10 14 2 4 2" xfId="1354"/>
    <cellStyle name="Comma 10 14 2 4 2 2" xfId="1355"/>
    <cellStyle name="Comma 10 14 2 4 2 3" xfId="1356"/>
    <cellStyle name="Comma 10 14 2 4 3" xfId="1357"/>
    <cellStyle name="Comma 10 14 2 4 4" xfId="1358"/>
    <cellStyle name="Comma 10 14 2 4 5" xfId="1359"/>
    <cellStyle name="Comma 10 14 2 5" xfId="1360"/>
    <cellStyle name="Comma 10 14 2 5 2" xfId="1361"/>
    <cellStyle name="Comma 10 14 2 5 3" xfId="1362"/>
    <cellStyle name="Comma 10 14 2 6" xfId="1363"/>
    <cellStyle name="Comma 10 14 2 7" xfId="1364"/>
    <cellStyle name="Comma 10 14 2 8" xfId="1365"/>
    <cellStyle name="Comma 10 14 3" xfId="1366"/>
    <cellStyle name="Comma 10 14 3 2" xfId="1367"/>
    <cellStyle name="Comma 10 14 3 2 2" xfId="1368"/>
    <cellStyle name="Comma 10 14 3 2 2 2" xfId="1369"/>
    <cellStyle name="Comma 10 14 3 2 2 2 2" xfId="1370"/>
    <cellStyle name="Comma 10 14 3 2 2 2 3" xfId="1371"/>
    <cellStyle name="Comma 10 14 3 2 2 3" xfId="1372"/>
    <cellStyle name="Comma 10 14 3 2 2 4" xfId="1373"/>
    <cellStyle name="Comma 10 14 3 2 2 5" xfId="1374"/>
    <cellStyle name="Comma 10 14 3 2 3" xfId="1375"/>
    <cellStyle name="Comma 10 14 3 2 3 2" xfId="1376"/>
    <cellStyle name="Comma 10 14 3 2 3 3" xfId="1377"/>
    <cellStyle name="Comma 10 14 3 2 4" xfId="1378"/>
    <cellStyle name="Comma 10 14 3 2 5" xfId="1379"/>
    <cellStyle name="Comma 10 14 3 2 6" xfId="1380"/>
    <cellStyle name="Comma 10 14 3 3" xfId="1381"/>
    <cellStyle name="Comma 10 14 3 3 2" xfId="1382"/>
    <cellStyle name="Comma 10 14 3 3 2 2" xfId="1383"/>
    <cellStyle name="Comma 10 14 3 3 2 2 2" xfId="1384"/>
    <cellStyle name="Comma 10 14 3 3 2 2 3" xfId="1385"/>
    <cellStyle name="Comma 10 14 3 3 2 3" xfId="1386"/>
    <cellStyle name="Comma 10 14 3 3 2 4" xfId="1387"/>
    <cellStyle name="Comma 10 14 3 3 2 5" xfId="1388"/>
    <cellStyle name="Comma 10 14 3 3 3" xfId="1389"/>
    <cellStyle name="Comma 10 14 3 3 3 2" xfId="1390"/>
    <cellStyle name="Comma 10 14 3 3 3 3" xfId="1391"/>
    <cellStyle name="Comma 10 14 3 3 4" xfId="1392"/>
    <cellStyle name="Comma 10 14 3 3 5" xfId="1393"/>
    <cellStyle name="Comma 10 14 3 3 6" xfId="1394"/>
    <cellStyle name="Comma 10 14 3 4" xfId="1395"/>
    <cellStyle name="Comma 10 14 3 4 2" xfId="1396"/>
    <cellStyle name="Comma 10 14 3 4 2 2" xfId="1397"/>
    <cellStyle name="Comma 10 14 3 4 2 3" xfId="1398"/>
    <cellStyle name="Comma 10 14 3 4 3" xfId="1399"/>
    <cellStyle name="Comma 10 14 3 4 4" xfId="1400"/>
    <cellStyle name="Comma 10 14 3 4 5" xfId="1401"/>
    <cellStyle name="Comma 10 14 3 5" xfId="1402"/>
    <cellStyle name="Comma 10 14 3 5 2" xfId="1403"/>
    <cellStyle name="Comma 10 14 3 5 3" xfId="1404"/>
    <cellStyle name="Comma 10 14 3 6" xfId="1405"/>
    <cellStyle name="Comma 10 14 3 7" xfId="1406"/>
    <cellStyle name="Comma 10 14 3 8" xfId="1407"/>
    <cellStyle name="Comma 10 14 4" xfId="1408"/>
    <cellStyle name="Comma 10 14 4 2" xfId="1409"/>
    <cellStyle name="Comma 10 14 4 2 2" xfId="1410"/>
    <cellStyle name="Comma 10 14 4 2 2 2" xfId="1411"/>
    <cellStyle name="Comma 10 14 4 2 2 2 2" xfId="1412"/>
    <cellStyle name="Comma 10 14 4 2 2 2 3" xfId="1413"/>
    <cellStyle name="Comma 10 14 4 2 2 3" xfId="1414"/>
    <cellStyle name="Comma 10 14 4 2 2 4" xfId="1415"/>
    <cellStyle name="Comma 10 14 4 2 2 5" xfId="1416"/>
    <cellStyle name="Comma 10 14 4 2 3" xfId="1417"/>
    <cellStyle name="Comma 10 14 4 2 3 2" xfId="1418"/>
    <cellStyle name="Comma 10 14 4 2 3 3" xfId="1419"/>
    <cellStyle name="Comma 10 14 4 2 4" xfId="1420"/>
    <cellStyle name="Comma 10 14 4 2 5" xfId="1421"/>
    <cellStyle name="Comma 10 14 4 2 6" xfId="1422"/>
    <cellStyle name="Comma 10 14 4 3" xfId="1423"/>
    <cellStyle name="Comma 10 14 4 3 2" xfId="1424"/>
    <cellStyle name="Comma 10 14 4 3 2 2" xfId="1425"/>
    <cellStyle name="Comma 10 14 4 3 2 2 2" xfId="1426"/>
    <cellStyle name="Comma 10 14 4 3 2 2 3" xfId="1427"/>
    <cellStyle name="Comma 10 14 4 3 2 3" xfId="1428"/>
    <cellStyle name="Comma 10 14 4 3 2 4" xfId="1429"/>
    <cellStyle name="Comma 10 14 4 3 2 5" xfId="1430"/>
    <cellStyle name="Comma 10 14 4 3 3" xfId="1431"/>
    <cellStyle name="Comma 10 14 4 3 3 2" xfId="1432"/>
    <cellStyle name="Comma 10 14 4 3 3 3" xfId="1433"/>
    <cellStyle name="Comma 10 14 4 3 4" xfId="1434"/>
    <cellStyle name="Comma 10 14 4 3 5" xfId="1435"/>
    <cellStyle name="Comma 10 14 4 3 6" xfId="1436"/>
    <cellStyle name="Comma 10 14 4 4" xfId="1437"/>
    <cellStyle name="Comma 10 14 4 4 2" xfId="1438"/>
    <cellStyle name="Comma 10 14 4 4 2 2" xfId="1439"/>
    <cellStyle name="Comma 10 14 4 4 2 3" xfId="1440"/>
    <cellStyle name="Comma 10 14 4 4 3" xfId="1441"/>
    <cellStyle name="Comma 10 14 4 4 4" xfId="1442"/>
    <cellStyle name="Comma 10 14 4 4 5" xfId="1443"/>
    <cellStyle name="Comma 10 14 4 5" xfId="1444"/>
    <cellStyle name="Comma 10 14 4 5 2" xfId="1445"/>
    <cellStyle name="Comma 10 14 4 5 3" xfId="1446"/>
    <cellStyle name="Comma 10 14 4 6" xfId="1447"/>
    <cellStyle name="Comma 10 14 4 7" xfId="1448"/>
    <cellStyle name="Comma 10 14 4 8" xfId="1449"/>
    <cellStyle name="Comma 10 14 5" xfId="1450"/>
    <cellStyle name="Comma 10 14 5 2" xfId="1451"/>
    <cellStyle name="Comma 10 14 5 2 2" xfId="1452"/>
    <cellStyle name="Comma 10 14 5 2 2 2" xfId="1453"/>
    <cellStyle name="Comma 10 14 5 2 2 3" xfId="1454"/>
    <cellStyle name="Comma 10 14 5 2 3" xfId="1455"/>
    <cellStyle name="Comma 10 14 5 2 4" xfId="1456"/>
    <cellStyle name="Comma 10 14 5 2 5" xfId="1457"/>
    <cellStyle name="Comma 10 14 5 3" xfId="1458"/>
    <cellStyle name="Comma 10 14 5 3 2" xfId="1459"/>
    <cellStyle name="Comma 10 14 5 3 3" xfId="1460"/>
    <cellStyle name="Comma 10 14 5 4" xfId="1461"/>
    <cellStyle name="Comma 10 14 5 5" xfId="1462"/>
    <cellStyle name="Comma 10 14 5 6" xfId="1463"/>
    <cellStyle name="Comma 10 14 6" xfId="1464"/>
    <cellStyle name="Comma 10 14 6 2" xfId="1465"/>
    <cellStyle name="Comma 10 14 6 2 2" xfId="1466"/>
    <cellStyle name="Comma 10 14 6 2 2 2" xfId="1467"/>
    <cellStyle name="Comma 10 14 6 2 2 3" xfId="1468"/>
    <cellStyle name="Comma 10 14 6 2 3" xfId="1469"/>
    <cellStyle name="Comma 10 14 6 2 4" xfId="1470"/>
    <cellStyle name="Comma 10 14 6 2 5" xfId="1471"/>
    <cellStyle name="Comma 10 14 6 3" xfId="1472"/>
    <cellStyle name="Comma 10 14 6 3 2" xfId="1473"/>
    <cellStyle name="Comma 10 14 6 3 3" xfId="1474"/>
    <cellStyle name="Comma 10 14 6 4" xfId="1475"/>
    <cellStyle name="Comma 10 14 6 5" xfId="1476"/>
    <cellStyle name="Comma 10 14 6 6" xfId="1477"/>
    <cellStyle name="Comma 10 14 7" xfId="1478"/>
    <cellStyle name="Comma 10 14 7 2" xfId="1479"/>
    <cellStyle name="Comma 10 14 7 2 2" xfId="1480"/>
    <cellStyle name="Comma 10 14 7 2 3" xfId="1481"/>
    <cellStyle name="Comma 10 14 7 3" xfId="1482"/>
    <cellStyle name="Comma 10 14 7 4" xfId="1483"/>
    <cellStyle name="Comma 10 14 7 5" xfId="1484"/>
    <cellStyle name="Comma 10 14 8" xfId="1485"/>
    <cellStyle name="Comma 10 14 8 2" xfId="1486"/>
    <cellStyle name="Comma 10 14 8 3" xfId="1487"/>
    <cellStyle name="Comma 10 14 9" xfId="1488"/>
    <cellStyle name="Comma 10 15" xfId="1489"/>
    <cellStyle name="Comma 10 15 2" xfId="1490"/>
    <cellStyle name="Comma 10 15 2 2" xfId="1491"/>
    <cellStyle name="Comma 10 15 2 2 2" xfId="1492"/>
    <cellStyle name="Comma 10 15 2 2 2 2" xfId="1493"/>
    <cellStyle name="Comma 10 15 2 2 2 3" xfId="1494"/>
    <cellStyle name="Comma 10 15 2 2 3" xfId="1495"/>
    <cellStyle name="Comma 10 15 2 2 4" xfId="1496"/>
    <cellStyle name="Comma 10 15 2 2 5" xfId="1497"/>
    <cellStyle name="Comma 10 15 2 3" xfId="1498"/>
    <cellStyle name="Comma 10 15 2 3 2" xfId="1499"/>
    <cellStyle name="Comma 10 15 2 3 3" xfId="1500"/>
    <cellStyle name="Comma 10 15 2 4" xfId="1501"/>
    <cellStyle name="Comma 10 15 2 5" xfId="1502"/>
    <cellStyle name="Comma 10 15 2 6" xfId="1503"/>
    <cellStyle name="Comma 10 15 3" xfId="1504"/>
    <cellStyle name="Comma 10 15 3 2" xfId="1505"/>
    <cellStyle name="Comma 10 15 3 2 2" xfId="1506"/>
    <cellStyle name="Comma 10 15 3 2 2 2" xfId="1507"/>
    <cellStyle name="Comma 10 15 3 2 2 3" xfId="1508"/>
    <cellStyle name="Comma 10 15 3 2 3" xfId="1509"/>
    <cellStyle name="Comma 10 15 3 2 4" xfId="1510"/>
    <cellStyle name="Comma 10 15 3 2 5" xfId="1511"/>
    <cellStyle name="Comma 10 15 3 3" xfId="1512"/>
    <cellStyle name="Comma 10 15 3 3 2" xfId="1513"/>
    <cellStyle name="Comma 10 15 3 3 3" xfId="1514"/>
    <cellStyle name="Comma 10 15 3 4" xfId="1515"/>
    <cellStyle name="Comma 10 15 3 5" xfId="1516"/>
    <cellStyle name="Comma 10 15 3 6" xfId="1517"/>
    <cellStyle name="Comma 10 15 4" xfId="1518"/>
    <cellStyle name="Comma 10 15 4 2" xfId="1519"/>
    <cellStyle name="Comma 10 15 4 2 2" xfId="1520"/>
    <cellStyle name="Comma 10 15 4 2 3" xfId="1521"/>
    <cellStyle name="Comma 10 15 4 3" xfId="1522"/>
    <cellStyle name="Comma 10 15 4 4" xfId="1523"/>
    <cellStyle name="Comma 10 15 4 5" xfId="1524"/>
    <cellStyle name="Comma 10 15 5" xfId="1525"/>
    <cellStyle name="Comma 10 15 5 2" xfId="1526"/>
    <cellStyle name="Comma 10 15 5 3" xfId="1527"/>
    <cellStyle name="Comma 10 15 6" xfId="1528"/>
    <cellStyle name="Comma 10 15 7" xfId="1529"/>
    <cellStyle name="Comma 10 15 8" xfId="1530"/>
    <cellStyle name="Comma 10 16" xfId="1531"/>
    <cellStyle name="Comma 10 16 2" xfId="1532"/>
    <cellStyle name="Comma 10 16 2 2" xfId="1533"/>
    <cellStyle name="Comma 10 16 2 2 2" xfId="1534"/>
    <cellStyle name="Comma 10 16 2 2 2 2" xfId="1535"/>
    <cellStyle name="Comma 10 16 2 2 2 3" xfId="1536"/>
    <cellStyle name="Comma 10 16 2 2 3" xfId="1537"/>
    <cellStyle name="Comma 10 16 2 2 4" xfId="1538"/>
    <cellStyle name="Comma 10 16 2 2 5" xfId="1539"/>
    <cellStyle name="Comma 10 16 2 3" xfId="1540"/>
    <cellStyle name="Comma 10 16 2 3 2" xfId="1541"/>
    <cellStyle name="Comma 10 16 2 3 3" xfId="1542"/>
    <cellStyle name="Comma 10 16 2 4" xfId="1543"/>
    <cellStyle name="Comma 10 16 2 5" xfId="1544"/>
    <cellStyle name="Comma 10 16 2 6" xfId="1545"/>
    <cellStyle name="Comma 10 16 3" xfId="1546"/>
    <cellStyle name="Comma 10 16 3 2" xfId="1547"/>
    <cellStyle name="Comma 10 16 3 2 2" xfId="1548"/>
    <cellStyle name="Comma 10 16 3 2 2 2" xfId="1549"/>
    <cellStyle name="Comma 10 16 3 2 2 3" xfId="1550"/>
    <cellStyle name="Comma 10 16 3 2 3" xfId="1551"/>
    <cellStyle name="Comma 10 16 3 2 4" xfId="1552"/>
    <cellStyle name="Comma 10 16 3 2 5" xfId="1553"/>
    <cellStyle name="Comma 10 16 3 3" xfId="1554"/>
    <cellStyle name="Comma 10 16 3 3 2" xfId="1555"/>
    <cellStyle name="Comma 10 16 3 3 3" xfId="1556"/>
    <cellStyle name="Comma 10 16 3 4" xfId="1557"/>
    <cellStyle name="Comma 10 16 3 5" xfId="1558"/>
    <cellStyle name="Comma 10 16 3 6" xfId="1559"/>
    <cellStyle name="Comma 10 16 4" xfId="1560"/>
    <cellStyle name="Comma 10 16 4 2" xfId="1561"/>
    <cellStyle name="Comma 10 16 4 2 2" xfId="1562"/>
    <cellStyle name="Comma 10 16 4 2 3" xfId="1563"/>
    <cellStyle name="Comma 10 16 4 3" xfId="1564"/>
    <cellStyle name="Comma 10 16 4 4" xfId="1565"/>
    <cellStyle name="Comma 10 16 4 5" xfId="1566"/>
    <cellStyle name="Comma 10 16 5" xfId="1567"/>
    <cellStyle name="Comma 10 16 5 2" xfId="1568"/>
    <cellStyle name="Comma 10 16 5 3" xfId="1569"/>
    <cellStyle name="Comma 10 16 6" xfId="1570"/>
    <cellStyle name="Comma 10 16 7" xfId="1571"/>
    <cellStyle name="Comma 10 16 8" xfId="1572"/>
    <cellStyle name="Comma 10 17" xfId="1573"/>
    <cellStyle name="Comma 10 17 2" xfId="1574"/>
    <cellStyle name="Comma 10 17 2 2" xfId="1575"/>
    <cellStyle name="Comma 10 17 2 2 2" xfId="1576"/>
    <cellStyle name="Comma 10 17 2 2 2 2" xfId="1577"/>
    <cellStyle name="Comma 10 17 2 2 2 3" xfId="1578"/>
    <cellStyle name="Comma 10 17 2 2 3" xfId="1579"/>
    <cellStyle name="Comma 10 17 2 2 4" xfId="1580"/>
    <cellStyle name="Comma 10 17 2 2 5" xfId="1581"/>
    <cellStyle name="Comma 10 17 2 3" xfId="1582"/>
    <cellStyle name="Comma 10 17 2 3 2" xfId="1583"/>
    <cellStyle name="Comma 10 17 2 3 3" xfId="1584"/>
    <cellStyle name="Comma 10 17 2 4" xfId="1585"/>
    <cellStyle name="Comma 10 17 2 5" xfId="1586"/>
    <cellStyle name="Comma 10 17 2 6" xfId="1587"/>
    <cellStyle name="Comma 10 17 3" xfId="1588"/>
    <cellStyle name="Comma 10 17 3 2" xfId="1589"/>
    <cellStyle name="Comma 10 17 3 2 2" xfId="1590"/>
    <cellStyle name="Comma 10 17 3 2 2 2" xfId="1591"/>
    <cellStyle name="Comma 10 17 3 2 2 3" xfId="1592"/>
    <cellStyle name="Comma 10 17 3 2 3" xfId="1593"/>
    <cellStyle name="Comma 10 17 3 2 4" xfId="1594"/>
    <cellStyle name="Comma 10 17 3 2 5" xfId="1595"/>
    <cellStyle name="Comma 10 17 3 3" xfId="1596"/>
    <cellStyle name="Comma 10 17 3 3 2" xfId="1597"/>
    <cellStyle name="Comma 10 17 3 3 3" xfId="1598"/>
    <cellStyle name="Comma 10 17 3 4" xfId="1599"/>
    <cellStyle name="Comma 10 17 3 5" xfId="1600"/>
    <cellStyle name="Comma 10 17 3 6" xfId="1601"/>
    <cellStyle name="Comma 10 17 4" xfId="1602"/>
    <cellStyle name="Comma 10 17 4 2" xfId="1603"/>
    <cellStyle name="Comma 10 17 4 2 2" xfId="1604"/>
    <cellStyle name="Comma 10 17 4 2 3" xfId="1605"/>
    <cellStyle name="Comma 10 17 4 3" xfId="1606"/>
    <cellStyle name="Comma 10 17 4 4" xfId="1607"/>
    <cellStyle name="Comma 10 17 4 5" xfId="1608"/>
    <cellStyle name="Comma 10 17 5" xfId="1609"/>
    <cellStyle name="Comma 10 17 5 2" xfId="1610"/>
    <cellStyle name="Comma 10 17 5 3" xfId="1611"/>
    <cellStyle name="Comma 10 17 6" xfId="1612"/>
    <cellStyle name="Comma 10 17 7" xfId="1613"/>
    <cellStyle name="Comma 10 17 8" xfId="1614"/>
    <cellStyle name="Comma 10 18" xfId="1615"/>
    <cellStyle name="Comma 10 18 2" xfId="1616"/>
    <cellStyle name="Comma 10 18 2 2" xfId="1617"/>
    <cellStyle name="Comma 10 18 2 2 2" xfId="1618"/>
    <cellStyle name="Comma 10 18 2 2 2 2" xfId="1619"/>
    <cellStyle name="Comma 10 18 2 2 2 3" xfId="1620"/>
    <cellStyle name="Comma 10 18 2 2 3" xfId="1621"/>
    <cellStyle name="Comma 10 18 2 2 4" xfId="1622"/>
    <cellStyle name="Comma 10 18 2 2 5" xfId="1623"/>
    <cellStyle name="Comma 10 18 2 3" xfId="1624"/>
    <cellStyle name="Comma 10 18 2 3 2" xfId="1625"/>
    <cellStyle name="Comma 10 18 2 3 3" xfId="1626"/>
    <cellStyle name="Comma 10 18 2 4" xfId="1627"/>
    <cellStyle name="Comma 10 18 2 5" xfId="1628"/>
    <cellStyle name="Comma 10 18 2 6" xfId="1629"/>
    <cellStyle name="Comma 10 18 3" xfId="1630"/>
    <cellStyle name="Comma 10 18 3 2" xfId="1631"/>
    <cellStyle name="Comma 10 18 3 2 2" xfId="1632"/>
    <cellStyle name="Comma 10 18 3 2 2 2" xfId="1633"/>
    <cellStyle name="Comma 10 18 3 2 2 3" xfId="1634"/>
    <cellStyle name="Comma 10 18 3 2 3" xfId="1635"/>
    <cellStyle name="Comma 10 18 3 2 4" xfId="1636"/>
    <cellStyle name="Comma 10 18 3 2 5" xfId="1637"/>
    <cellStyle name="Comma 10 18 3 3" xfId="1638"/>
    <cellStyle name="Comma 10 18 3 3 2" xfId="1639"/>
    <cellStyle name="Comma 10 18 3 3 3" xfId="1640"/>
    <cellStyle name="Comma 10 18 3 4" xfId="1641"/>
    <cellStyle name="Comma 10 18 3 5" xfId="1642"/>
    <cellStyle name="Comma 10 18 3 6" xfId="1643"/>
    <cellStyle name="Comma 10 18 4" xfId="1644"/>
    <cellStyle name="Comma 10 18 4 2" xfId="1645"/>
    <cellStyle name="Comma 10 18 4 2 2" xfId="1646"/>
    <cellStyle name="Comma 10 18 4 2 3" xfId="1647"/>
    <cellStyle name="Comma 10 18 4 3" xfId="1648"/>
    <cellStyle name="Comma 10 18 4 4" xfId="1649"/>
    <cellStyle name="Comma 10 18 4 5" xfId="1650"/>
    <cellStyle name="Comma 10 18 5" xfId="1651"/>
    <cellStyle name="Comma 10 18 5 2" xfId="1652"/>
    <cellStyle name="Comma 10 18 5 3" xfId="1653"/>
    <cellStyle name="Comma 10 18 6" xfId="1654"/>
    <cellStyle name="Comma 10 18 7" xfId="1655"/>
    <cellStyle name="Comma 10 18 8" xfId="1656"/>
    <cellStyle name="Comma 10 19" xfId="1657"/>
    <cellStyle name="Comma 10 19 2" xfId="1658"/>
    <cellStyle name="Comma 10 19 2 2" xfId="1659"/>
    <cellStyle name="Comma 10 19 2 2 2" xfId="1660"/>
    <cellStyle name="Comma 10 19 2 2 3" xfId="1661"/>
    <cellStyle name="Comma 10 19 2 3" xfId="1662"/>
    <cellStyle name="Comma 10 19 2 4" xfId="1663"/>
    <cellStyle name="Comma 10 19 2 5" xfId="1664"/>
    <cellStyle name="Comma 10 19 3" xfId="1665"/>
    <cellStyle name="Comma 10 19 3 2" xfId="1666"/>
    <cellStyle name="Comma 10 19 3 3" xfId="1667"/>
    <cellStyle name="Comma 10 19 4" xfId="1668"/>
    <cellStyle name="Comma 10 19 5" xfId="1669"/>
    <cellStyle name="Comma 10 19 6" xfId="1670"/>
    <cellStyle name="Comma 10 2" xfId="1671"/>
    <cellStyle name="Comma 10 2 10" xfId="1672"/>
    <cellStyle name="Comma 10 2 11" xfId="1673"/>
    <cellStyle name="Comma 10 2 12" xfId="1674"/>
    <cellStyle name="Comma 10 2 2" xfId="1675"/>
    <cellStyle name="Comma 10 2 2 2" xfId="1676"/>
    <cellStyle name="Comma 10 2 2 2 2" xfId="1677"/>
    <cellStyle name="Comma 10 2 2 2 2 2" xfId="1678"/>
    <cellStyle name="Comma 10 2 2 2 2 2 2" xfId="1679"/>
    <cellStyle name="Comma 10 2 2 2 2 2 3" xfId="1680"/>
    <cellStyle name="Comma 10 2 2 2 2 3" xfId="1681"/>
    <cellStyle name="Comma 10 2 2 2 2 4" xfId="1682"/>
    <cellStyle name="Comma 10 2 2 2 2 5" xfId="1683"/>
    <cellStyle name="Comma 10 2 2 2 3" xfId="1684"/>
    <cellStyle name="Comma 10 2 2 2 3 2" xfId="1685"/>
    <cellStyle name="Comma 10 2 2 2 3 3" xfId="1686"/>
    <cellStyle name="Comma 10 2 2 2 4" xfId="1687"/>
    <cellStyle name="Comma 10 2 2 2 5" xfId="1688"/>
    <cellStyle name="Comma 10 2 2 2 6" xfId="1689"/>
    <cellStyle name="Comma 10 2 2 3" xfId="1690"/>
    <cellStyle name="Comma 10 2 2 3 2" xfId="1691"/>
    <cellStyle name="Comma 10 2 2 3 2 2" xfId="1692"/>
    <cellStyle name="Comma 10 2 2 3 2 2 2" xfId="1693"/>
    <cellStyle name="Comma 10 2 2 3 2 2 3" xfId="1694"/>
    <cellStyle name="Comma 10 2 2 3 2 3" xfId="1695"/>
    <cellStyle name="Comma 10 2 2 3 2 4" xfId="1696"/>
    <cellStyle name="Comma 10 2 2 3 2 5" xfId="1697"/>
    <cellStyle name="Comma 10 2 2 3 3" xfId="1698"/>
    <cellStyle name="Comma 10 2 2 3 3 2" xfId="1699"/>
    <cellStyle name="Comma 10 2 2 3 3 3" xfId="1700"/>
    <cellStyle name="Comma 10 2 2 3 4" xfId="1701"/>
    <cellStyle name="Comma 10 2 2 3 5" xfId="1702"/>
    <cellStyle name="Comma 10 2 2 3 6" xfId="1703"/>
    <cellStyle name="Comma 10 2 2 4" xfId="1704"/>
    <cellStyle name="Comma 10 2 2 4 2" xfId="1705"/>
    <cellStyle name="Comma 10 2 2 4 2 2" xfId="1706"/>
    <cellStyle name="Comma 10 2 2 4 2 3" xfId="1707"/>
    <cellStyle name="Comma 10 2 2 4 3" xfId="1708"/>
    <cellStyle name="Comma 10 2 2 4 4" xfId="1709"/>
    <cellStyle name="Comma 10 2 2 4 5" xfId="1710"/>
    <cellStyle name="Comma 10 2 2 5" xfId="1711"/>
    <cellStyle name="Comma 10 2 2 5 2" xfId="1712"/>
    <cellStyle name="Comma 10 2 2 5 3" xfId="1713"/>
    <cellStyle name="Comma 10 2 2 6" xfId="1714"/>
    <cellStyle name="Comma 10 2 2 7" xfId="1715"/>
    <cellStyle name="Comma 10 2 2 8" xfId="1716"/>
    <cellStyle name="Comma 10 2 3" xfId="1717"/>
    <cellStyle name="Comma 10 2 3 2" xfId="1718"/>
    <cellStyle name="Comma 10 2 3 2 2" xfId="1719"/>
    <cellStyle name="Comma 10 2 3 2 2 2" xfId="1720"/>
    <cellStyle name="Comma 10 2 3 2 2 2 2" xfId="1721"/>
    <cellStyle name="Comma 10 2 3 2 2 2 3" xfId="1722"/>
    <cellStyle name="Comma 10 2 3 2 2 3" xfId="1723"/>
    <cellStyle name="Comma 10 2 3 2 2 4" xfId="1724"/>
    <cellStyle name="Comma 10 2 3 2 2 5" xfId="1725"/>
    <cellStyle name="Comma 10 2 3 2 3" xfId="1726"/>
    <cellStyle name="Comma 10 2 3 2 3 2" xfId="1727"/>
    <cellStyle name="Comma 10 2 3 2 3 3" xfId="1728"/>
    <cellStyle name="Comma 10 2 3 2 4" xfId="1729"/>
    <cellStyle name="Comma 10 2 3 2 5" xfId="1730"/>
    <cellStyle name="Comma 10 2 3 2 6" xfId="1731"/>
    <cellStyle name="Comma 10 2 3 3" xfId="1732"/>
    <cellStyle name="Comma 10 2 3 3 2" xfId="1733"/>
    <cellStyle name="Comma 10 2 3 3 2 2" xfId="1734"/>
    <cellStyle name="Comma 10 2 3 3 2 2 2" xfId="1735"/>
    <cellStyle name="Comma 10 2 3 3 2 2 3" xfId="1736"/>
    <cellStyle name="Comma 10 2 3 3 2 3" xfId="1737"/>
    <cellStyle name="Comma 10 2 3 3 2 4" xfId="1738"/>
    <cellStyle name="Comma 10 2 3 3 2 5" xfId="1739"/>
    <cellStyle name="Comma 10 2 3 3 3" xfId="1740"/>
    <cellStyle name="Comma 10 2 3 3 3 2" xfId="1741"/>
    <cellStyle name="Comma 10 2 3 3 3 3" xfId="1742"/>
    <cellStyle name="Comma 10 2 3 3 4" xfId="1743"/>
    <cellStyle name="Comma 10 2 3 3 5" xfId="1744"/>
    <cellStyle name="Comma 10 2 3 3 6" xfId="1745"/>
    <cellStyle name="Comma 10 2 3 4" xfId="1746"/>
    <cellStyle name="Comma 10 2 3 4 2" xfId="1747"/>
    <cellStyle name="Comma 10 2 3 4 2 2" xfId="1748"/>
    <cellStyle name="Comma 10 2 3 4 2 3" xfId="1749"/>
    <cellStyle name="Comma 10 2 3 4 3" xfId="1750"/>
    <cellStyle name="Comma 10 2 3 4 4" xfId="1751"/>
    <cellStyle name="Comma 10 2 3 4 5" xfId="1752"/>
    <cellStyle name="Comma 10 2 3 5" xfId="1753"/>
    <cellStyle name="Comma 10 2 3 5 2" xfId="1754"/>
    <cellStyle name="Comma 10 2 3 5 3" xfId="1755"/>
    <cellStyle name="Comma 10 2 3 6" xfId="1756"/>
    <cellStyle name="Comma 10 2 3 7" xfId="1757"/>
    <cellStyle name="Comma 10 2 3 8" xfId="1758"/>
    <cellStyle name="Comma 10 2 4" xfId="1759"/>
    <cellStyle name="Comma 10 2 4 2" xfId="1760"/>
    <cellStyle name="Comma 10 2 4 2 2" xfId="1761"/>
    <cellStyle name="Comma 10 2 4 2 2 2" xfId="1762"/>
    <cellStyle name="Comma 10 2 4 2 2 2 2" xfId="1763"/>
    <cellStyle name="Comma 10 2 4 2 2 2 3" xfId="1764"/>
    <cellStyle name="Comma 10 2 4 2 2 3" xfId="1765"/>
    <cellStyle name="Comma 10 2 4 2 2 4" xfId="1766"/>
    <cellStyle name="Comma 10 2 4 2 2 5" xfId="1767"/>
    <cellStyle name="Comma 10 2 4 2 3" xfId="1768"/>
    <cellStyle name="Comma 10 2 4 2 3 2" xfId="1769"/>
    <cellStyle name="Comma 10 2 4 2 3 3" xfId="1770"/>
    <cellStyle name="Comma 10 2 4 2 4" xfId="1771"/>
    <cellStyle name="Comma 10 2 4 2 5" xfId="1772"/>
    <cellStyle name="Comma 10 2 4 2 6" xfId="1773"/>
    <cellStyle name="Comma 10 2 4 3" xfId="1774"/>
    <cellStyle name="Comma 10 2 4 3 2" xfId="1775"/>
    <cellStyle name="Comma 10 2 4 3 2 2" xfId="1776"/>
    <cellStyle name="Comma 10 2 4 3 2 2 2" xfId="1777"/>
    <cellStyle name="Comma 10 2 4 3 2 2 3" xfId="1778"/>
    <cellStyle name="Comma 10 2 4 3 2 3" xfId="1779"/>
    <cellStyle name="Comma 10 2 4 3 2 4" xfId="1780"/>
    <cellStyle name="Comma 10 2 4 3 2 5" xfId="1781"/>
    <cellStyle name="Comma 10 2 4 3 3" xfId="1782"/>
    <cellStyle name="Comma 10 2 4 3 3 2" xfId="1783"/>
    <cellStyle name="Comma 10 2 4 3 3 3" xfId="1784"/>
    <cellStyle name="Comma 10 2 4 3 4" xfId="1785"/>
    <cellStyle name="Comma 10 2 4 3 5" xfId="1786"/>
    <cellStyle name="Comma 10 2 4 3 6" xfId="1787"/>
    <cellStyle name="Comma 10 2 4 4" xfId="1788"/>
    <cellStyle name="Comma 10 2 4 4 2" xfId="1789"/>
    <cellStyle name="Comma 10 2 4 4 2 2" xfId="1790"/>
    <cellStyle name="Comma 10 2 4 4 2 3" xfId="1791"/>
    <cellStyle name="Comma 10 2 4 4 3" xfId="1792"/>
    <cellStyle name="Comma 10 2 4 4 4" xfId="1793"/>
    <cellStyle name="Comma 10 2 4 4 5" xfId="1794"/>
    <cellStyle name="Comma 10 2 4 5" xfId="1795"/>
    <cellStyle name="Comma 10 2 4 5 2" xfId="1796"/>
    <cellStyle name="Comma 10 2 4 5 3" xfId="1797"/>
    <cellStyle name="Comma 10 2 4 6" xfId="1798"/>
    <cellStyle name="Comma 10 2 4 7" xfId="1799"/>
    <cellStyle name="Comma 10 2 4 8" xfId="1800"/>
    <cellStyle name="Comma 10 2 5" xfId="1801"/>
    <cellStyle name="Comma 10 2 5 2" xfId="1802"/>
    <cellStyle name="Comma 10 2 5 2 2" xfId="1803"/>
    <cellStyle name="Comma 10 2 5 2 2 2" xfId="1804"/>
    <cellStyle name="Comma 10 2 5 2 2 3" xfId="1805"/>
    <cellStyle name="Comma 10 2 5 2 3" xfId="1806"/>
    <cellStyle name="Comma 10 2 5 2 4" xfId="1807"/>
    <cellStyle name="Comma 10 2 5 2 5" xfId="1808"/>
    <cellStyle name="Comma 10 2 5 3" xfId="1809"/>
    <cellStyle name="Comma 10 2 5 3 2" xfId="1810"/>
    <cellStyle name="Comma 10 2 5 3 3" xfId="1811"/>
    <cellStyle name="Comma 10 2 5 4" xfId="1812"/>
    <cellStyle name="Comma 10 2 5 5" xfId="1813"/>
    <cellStyle name="Comma 10 2 5 6" xfId="1814"/>
    <cellStyle name="Comma 10 2 6" xfId="1815"/>
    <cellStyle name="Comma 10 2 6 2" xfId="1816"/>
    <cellStyle name="Comma 10 2 6 2 2" xfId="1817"/>
    <cellStyle name="Comma 10 2 6 2 2 2" xfId="1818"/>
    <cellStyle name="Comma 10 2 6 2 2 3" xfId="1819"/>
    <cellStyle name="Comma 10 2 6 2 3" xfId="1820"/>
    <cellStyle name="Comma 10 2 6 2 4" xfId="1821"/>
    <cellStyle name="Comma 10 2 6 2 5" xfId="1822"/>
    <cellStyle name="Comma 10 2 6 3" xfId="1823"/>
    <cellStyle name="Comma 10 2 6 3 2" xfId="1824"/>
    <cellStyle name="Comma 10 2 6 3 3" xfId="1825"/>
    <cellStyle name="Comma 10 2 6 4" xfId="1826"/>
    <cellStyle name="Comma 10 2 6 5" xfId="1827"/>
    <cellStyle name="Comma 10 2 6 6" xfId="1828"/>
    <cellStyle name="Comma 10 2 7" xfId="1829"/>
    <cellStyle name="Comma 10 2 7 2" xfId="1830"/>
    <cellStyle name="Comma 10 2 7 2 2" xfId="1831"/>
    <cellStyle name="Comma 10 2 7 2 3" xfId="1832"/>
    <cellStyle name="Comma 10 2 7 3" xfId="1833"/>
    <cellStyle name="Comma 10 2 7 4" xfId="1834"/>
    <cellStyle name="Comma 10 2 7 5" xfId="1835"/>
    <cellStyle name="Comma 10 2 8" xfId="1836"/>
    <cellStyle name="Comma 10 2 8 2" xfId="1837"/>
    <cellStyle name="Comma 10 2 8 3" xfId="1838"/>
    <cellStyle name="Comma 10 2 9" xfId="1839"/>
    <cellStyle name="Comma 10 20" xfId="1840"/>
    <cellStyle name="Comma 10 20 2" xfId="1841"/>
    <cellStyle name="Comma 10 20 2 2" xfId="1842"/>
    <cellStyle name="Comma 10 20 2 2 2" xfId="1843"/>
    <cellStyle name="Comma 10 20 2 2 3" xfId="1844"/>
    <cellStyle name="Comma 10 20 2 3" xfId="1845"/>
    <cellStyle name="Comma 10 20 2 4" xfId="1846"/>
    <cellStyle name="Comma 10 20 2 5" xfId="1847"/>
    <cellStyle name="Comma 10 20 3" xfId="1848"/>
    <cellStyle name="Comma 10 20 3 2" xfId="1849"/>
    <cellStyle name="Comma 10 20 3 3" xfId="1850"/>
    <cellStyle name="Comma 10 20 4" xfId="1851"/>
    <cellStyle name="Comma 10 20 5" xfId="1852"/>
    <cellStyle name="Comma 10 20 6" xfId="1853"/>
    <cellStyle name="Comma 10 21" xfId="1854"/>
    <cellStyle name="Comma 10 21 2" xfId="1855"/>
    <cellStyle name="Comma 10 21 2 2" xfId="1856"/>
    <cellStyle name="Comma 10 21 2 3" xfId="1857"/>
    <cellStyle name="Comma 10 21 3" xfId="1858"/>
    <cellStyle name="Comma 10 21 4" xfId="1859"/>
    <cellStyle name="Comma 10 21 5" xfId="1860"/>
    <cellStyle name="Comma 10 22" xfId="1861"/>
    <cellStyle name="Comma 10 22 2" xfId="1862"/>
    <cellStyle name="Comma 10 22 3" xfId="1863"/>
    <cellStyle name="Comma 10 23" xfId="1864"/>
    <cellStyle name="Comma 10 24" xfId="1865"/>
    <cellStyle name="Comma 10 25" xfId="1866"/>
    <cellStyle name="Comma 10 26" xfId="1867"/>
    <cellStyle name="Comma 10 27" xfId="1868"/>
    <cellStyle name="Comma 10 28" xfId="648"/>
    <cellStyle name="Comma 10 3" xfId="1869"/>
    <cellStyle name="Comma 10 3 10" xfId="1870"/>
    <cellStyle name="Comma 10 3 11" xfId="1871"/>
    <cellStyle name="Comma 10 3 2" xfId="1872"/>
    <cellStyle name="Comma 10 3 2 2" xfId="1873"/>
    <cellStyle name="Comma 10 3 2 2 2" xfId="1874"/>
    <cellStyle name="Comma 10 3 2 2 2 2" xfId="1875"/>
    <cellStyle name="Comma 10 3 2 2 2 2 2" xfId="1876"/>
    <cellStyle name="Comma 10 3 2 2 2 2 3" xfId="1877"/>
    <cellStyle name="Comma 10 3 2 2 2 3" xfId="1878"/>
    <cellStyle name="Comma 10 3 2 2 2 4" xfId="1879"/>
    <cellStyle name="Comma 10 3 2 2 2 5" xfId="1880"/>
    <cellStyle name="Comma 10 3 2 2 3" xfId="1881"/>
    <cellStyle name="Comma 10 3 2 2 3 2" xfId="1882"/>
    <cellStyle name="Comma 10 3 2 2 3 3" xfId="1883"/>
    <cellStyle name="Comma 10 3 2 2 4" xfId="1884"/>
    <cellStyle name="Comma 10 3 2 2 5" xfId="1885"/>
    <cellStyle name="Comma 10 3 2 2 6" xfId="1886"/>
    <cellStyle name="Comma 10 3 2 3" xfId="1887"/>
    <cellStyle name="Comma 10 3 2 3 2" xfId="1888"/>
    <cellStyle name="Comma 10 3 2 3 2 2" xfId="1889"/>
    <cellStyle name="Comma 10 3 2 3 2 2 2" xfId="1890"/>
    <cellStyle name="Comma 10 3 2 3 2 2 3" xfId="1891"/>
    <cellStyle name="Comma 10 3 2 3 2 3" xfId="1892"/>
    <cellStyle name="Comma 10 3 2 3 2 4" xfId="1893"/>
    <cellStyle name="Comma 10 3 2 3 2 5" xfId="1894"/>
    <cellStyle name="Comma 10 3 2 3 3" xfId="1895"/>
    <cellStyle name="Comma 10 3 2 3 3 2" xfId="1896"/>
    <cellStyle name="Comma 10 3 2 3 3 3" xfId="1897"/>
    <cellStyle name="Comma 10 3 2 3 4" xfId="1898"/>
    <cellStyle name="Comma 10 3 2 3 5" xfId="1899"/>
    <cellStyle name="Comma 10 3 2 3 6" xfId="1900"/>
    <cellStyle name="Comma 10 3 2 4" xfId="1901"/>
    <cellStyle name="Comma 10 3 2 4 2" xfId="1902"/>
    <cellStyle name="Comma 10 3 2 4 2 2" xfId="1903"/>
    <cellStyle name="Comma 10 3 2 4 2 3" xfId="1904"/>
    <cellStyle name="Comma 10 3 2 4 3" xfId="1905"/>
    <cellStyle name="Comma 10 3 2 4 4" xfId="1906"/>
    <cellStyle name="Comma 10 3 2 4 5" xfId="1907"/>
    <cellStyle name="Comma 10 3 2 5" xfId="1908"/>
    <cellStyle name="Comma 10 3 2 5 2" xfId="1909"/>
    <cellStyle name="Comma 10 3 2 5 3" xfId="1910"/>
    <cellStyle name="Comma 10 3 2 6" xfId="1911"/>
    <cellStyle name="Comma 10 3 2 7" xfId="1912"/>
    <cellStyle name="Comma 10 3 2 8" xfId="1913"/>
    <cellStyle name="Comma 10 3 3" xfId="1914"/>
    <cellStyle name="Comma 10 3 3 2" xfId="1915"/>
    <cellStyle name="Comma 10 3 3 2 2" xfId="1916"/>
    <cellStyle name="Comma 10 3 3 2 2 2" xfId="1917"/>
    <cellStyle name="Comma 10 3 3 2 2 2 2" xfId="1918"/>
    <cellStyle name="Comma 10 3 3 2 2 2 3" xfId="1919"/>
    <cellStyle name="Comma 10 3 3 2 2 3" xfId="1920"/>
    <cellStyle name="Comma 10 3 3 2 2 4" xfId="1921"/>
    <cellStyle name="Comma 10 3 3 2 2 5" xfId="1922"/>
    <cellStyle name="Comma 10 3 3 2 3" xfId="1923"/>
    <cellStyle name="Comma 10 3 3 2 3 2" xfId="1924"/>
    <cellStyle name="Comma 10 3 3 2 3 3" xfId="1925"/>
    <cellStyle name="Comma 10 3 3 2 4" xfId="1926"/>
    <cellStyle name="Comma 10 3 3 2 5" xfId="1927"/>
    <cellStyle name="Comma 10 3 3 2 6" xfId="1928"/>
    <cellStyle name="Comma 10 3 3 3" xfId="1929"/>
    <cellStyle name="Comma 10 3 3 3 2" xfId="1930"/>
    <cellStyle name="Comma 10 3 3 3 2 2" xfId="1931"/>
    <cellStyle name="Comma 10 3 3 3 2 2 2" xfId="1932"/>
    <cellStyle name="Comma 10 3 3 3 2 2 3" xfId="1933"/>
    <cellStyle name="Comma 10 3 3 3 2 3" xfId="1934"/>
    <cellStyle name="Comma 10 3 3 3 2 4" xfId="1935"/>
    <cellStyle name="Comma 10 3 3 3 2 5" xfId="1936"/>
    <cellStyle name="Comma 10 3 3 3 3" xfId="1937"/>
    <cellStyle name="Comma 10 3 3 3 3 2" xfId="1938"/>
    <cellStyle name="Comma 10 3 3 3 3 3" xfId="1939"/>
    <cellStyle name="Comma 10 3 3 3 4" xfId="1940"/>
    <cellStyle name="Comma 10 3 3 3 5" xfId="1941"/>
    <cellStyle name="Comma 10 3 3 3 6" xfId="1942"/>
    <cellStyle name="Comma 10 3 3 4" xfId="1943"/>
    <cellStyle name="Comma 10 3 3 4 2" xfId="1944"/>
    <cellStyle name="Comma 10 3 3 4 2 2" xfId="1945"/>
    <cellStyle name="Comma 10 3 3 4 2 3" xfId="1946"/>
    <cellStyle name="Comma 10 3 3 4 3" xfId="1947"/>
    <cellStyle name="Comma 10 3 3 4 4" xfId="1948"/>
    <cellStyle name="Comma 10 3 3 4 5" xfId="1949"/>
    <cellStyle name="Comma 10 3 3 5" xfId="1950"/>
    <cellStyle name="Comma 10 3 3 5 2" xfId="1951"/>
    <cellStyle name="Comma 10 3 3 5 3" xfId="1952"/>
    <cellStyle name="Comma 10 3 3 6" xfId="1953"/>
    <cellStyle name="Comma 10 3 3 7" xfId="1954"/>
    <cellStyle name="Comma 10 3 3 8" xfId="1955"/>
    <cellStyle name="Comma 10 3 4" xfId="1956"/>
    <cellStyle name="Comma 10 3 4 2" xfId="1957"/>
    <cellStyle name="Comma 10 3 4 2 2" xfId="1958"/>
    <cellStyle name="Comma 10 3 4 2 2 2" xfId="1959"/>
    <cellStyle name="Comma 10 3 4 2 2 2 2" xfId="1960"/>
    <cellStyle name="Comma 10 3 4 2 2 2 3" xfId="1961"/>
    <cellStyle name="Comma 10 3 4 2 2 3" xfId="1962"/>
    <cellStyle name="Comma 10 3 4 2 2 4" xfId="1963"/>
    <cellStyle name="Comma 10 3 4 2 2 5" xfId="1964"/>
    <cellStyle name="Comma 10 3 4 2 3" xfId="1965"/>
    <cellStyle name="Comma 10 3 4 2 3 2" xfId="1966"/>
    <cellStyle name="Comma 10 3 4 2 3 3" xfId="1967"/>
    <cellStyle name="Comma 10 3 4 2 4" xfId="1968"/>
    <cellStyle name="Comma 10 3 4 2 5" xfId="1969"/>
    <cellStyle name="Comma 10 3 4 2 6" xfId="1970"/>
    <cellStyle name="Comma 10 3 4 3" xfId="1971"/>
    <cellStyle name="Comma 10 3 4 3 2" xfId="1972"/>
    <cellStyle name="Comma 10 3 4 3 2 2" xfId="1973"/>
    <cellStyle name="Comma 10 3 4 3 2 2 2" xfId="1974"/>
    <cellStyle name="Comma 10 3 4 3 2 2 3" xfId="1975"/>
    <cellStyle name="Comma 10 3 4 3 2 3" xfId="1976"/>
    <cellStyle name="Comma 10 3 4 3 2 4" xfId="1977"/>
    <cellStyle name="Comma 10 3 4 3 2 5" xfId="1978"/>
    <cellStyle name="Comma 10 3 4 3 3" xfId="1979"/>
    <cellStyle name="Comma 10 3 4 3 3 2" xfId="1980"/>
    <cellStyle name="Comma 10 3 4 3 3 3" xfId="1981"/>
    <cellStyle name="Comma 10 3 4 3 4" xfId="1982"/>
    <cellStyle name="Comma 10 3 4 3 5" xfId="1983"/>
    <cellStyle name="Comma 10 3 4 3 6" xfId="1984"/>
    <cellStyle name="Comma 10 3 4 4" xfId="1985"/>
    <cellStyle name="Comma 10 3 4 4 2" xfId="1986"/>
    <cellStyle name="Comma 10 3 4 4 2 2" xfId="1987"/>
    <cellStyle name="Comma 10 3 4 4 2 3" xfId="1988"/>
    <cellStyle name="Comma 10 3 4 4 3" xfId="1989"/>
    <cellStyle name="Comma 10 3 4 4 4" xfId="1990"/>
    <cellStyle name="Comma 10 3 4 4 5" xfId="1991"/>
    <cellStyle name="Comma 10 3 4 5" xfId="1992"/>
    <cellStyle name="Comma 10 3 4 5 2" xfId="1993"/>
    <cellStyle name="Comma 10 3 4 5 3" xfId="1994"/>
    <cellStyle name="Comma 10 3 4 6" xfId="1995"/>
    <cellStyle name="Comma 10 3 4 7" xfId="1996"/>
    <cellStyle name="Comma 10 3 4 8" xfId="1997"/>
    <cellStyle name="Comma 10 3 5" xfId="1998"/>
    <cellStyle name="Comma 10 3 5 2" xfId="1999"/>
    <cellStyle name="Comma 10 3 5 2 2" xfId="2000"/>
    <cellStyle name="Comma 10 3 5 2 2 2" xfId="2001"/>
    <cellStyle name="Comma 10 3 5 2 2 3" xfId="2002"/>
    <cellStyle name="Comma 10 3 5 2 3" xfId="2003"/>
    <cellStyle name="Comma 10 3 5 2 4" xfId="2004"/>
    <cellStyle name="Comma 10 3 5 2 5" xfId="2005"/>
    <cellStyle name="Comma 10 3 5 3" xfId="2006"/>
    <cellStyle name="Comma 10 3 5 3 2" xfId="2007"/>
    <cellStyle name="Comma 10 3 5 3 3" xfId="2008"/>
    <cellStyle name="Comma 10 3 5 4" xfId="2009"/>
    <cellStyle name="Comma 10 3 5 5" xfId="2010"/>
    <cellStyle name="Comma 10 3 5 6" xfId="2011"/>
    <cellStyle name="Comma 10 3 6" xfId="2012"/>
    <cellStyle name="Comma 10 3 6 2" xfId="2013"/>
    <cellStyle name="Comma 10 3 6 2 2" xfId="2014"/>
    <cellStyle name="Comma 10 3 6 2 2 2" xfId="2015"/>
    <cellStyle name="Comma 10 3 6 2 2 3" xfId="2016"/>
    <cellStyle name="Comma 10 3 6 2 3" xfId="2017"/>
    <cellStyle name="Comma 10 3 6 2 4" xfId="2018"/>
    <cellStyle name="Comma 10 3 6 2 5" xfId="2019"/>
    <cellStyle name="Comma 10 3 6 3" xfId="2020"/>
    <cellStyle name="Comma 10 3 6 3 2" xfId="2021"/>
    <cellStyle name="Comma 10 3 6 3 3" xfId="2022"/>
    <cellStyle name="Comma 10 3 6 4" xfId="2023"/>
    <cellStyle name="Comma 10 3 6 5" xfId="2024"/>
    <cellStyle name="Comma 10 3 6 6" xfId="2025"/>
    <cellStyle name="Comma 10 3 7" xfId="2026"/>
    <cellStyle name="Comma 10 3 7 2" xfId="2027"/>
    <cellStyle name="Comma 10 3 7 2 2" xfId="2028"/>
    <cellStyle name="Comma 10 3 7 2 3" xfId="2029"/>
    <cellStyle name="Comma 10 3 7 3" xfId="2030"/>
    <cellStyle name="Comma 10 3 7 4" xfId="2031"/>
    <cellStyle name="Comma 10 3 7 5" xfId="2032"/>
    <cellStyle name="Comma 10 3 8" xfId="2033"/>
    <cellStyle name="Comma 10 3 8 2" xfId="2034"/>
    <cellStyle name="Comma 10 3 8 3" xfId="2035"/>
    <cellStyle name="Comma 10 3 9" xfId="2036"/>
    <cellStyle name="Comma 10 4" xfId="2037"/>
    <cellStyle name="Comma 10 4 10" xfId="2038"/>
    <cellStyle name="Comma 10 4 11" xfId="2039"/>
    <cellStyle name="Comma 10 4 2" xfId="2040"/>
    <cellStyle name="Comma 10 4 2 2" xfId="2041"/>
    <cellStyle name="Comma 10 4 2 2 2" xfId="2042"/>
    <cellStyle name="Comma 10 4 2 2 2 2" xfId="2043"/>
    <cellStyle name="Comma 10 4 2 2 2 2 2" xfId="2044"/>
    <cellStyle name="Comma 10 4 2 2 2 2 3" xfId="2045"/>
    <cellStyle name="Comma 10 4 2 2 2 3" xfId="2046"/>
    <cellStyle name="Comma 10 4 2 2 2 4" xfId="2047"/>
    <cellStyle name="Comma 10 4 2 2 2 5" xfId="2048"/>
    <cellStyle name="Comma 10 4 2 2 3" xfId="2049"/>
    <cellStyle name="Comma 10 4 2 2 3 2" xfId="2050"/>
    <cellStyle name="Comma 10 4 2 2 3 3" xfId="2051"/>
    <cellStyle name="Comma 10 4 2 2 4" xfId="2052"/>
    <cellStyle name="Comma 10 4 2 2 5" xfId="2053"/>
    <cellStyle name="Comma 10 4 2 2 6" xfId="2054"/>
    <cellStyle name="Comma 10 4 2 3" xfId="2055"/>
    <cellStyle name="Comma 10 4 2 3 2" xfId="2056"/>
    <cellStyle name="Comma 10 4 2 3 2 2" xfId="2057"/>
    <cellStyle name="Comma 10 4 2 3 2 2 2" xfId="2058"/>
    <cellStyle name="Comma 10 4 2 3 2 2 3" xfId="2059"/>
    <cellStyle name="Comma 10 4 2 3 2 3" xfId="2060"/>
    <cellStyle name="Comma 10 4 2 3 2 4" xfId="2061"/>
    <cellStyle name="Comma 10 4 2 3 2 5" xfId="2062"/>
    <cellStyle name="Comma 10 4 2 3 3" xfId="2063"/>
    <cellStyle name="Comma 10 4 2 3 3 2" xfId="2064"/>
    <cellStyle name="Comma 10 4 2 3 3 3" xfId="2065"/>
    <cellStyle name="Comma 10 4 2 3 4" xfId="2066"/>
    <cellStyle name="Comma 10 4 2 3 5" xfId="2067"/>
    <cellStyle name="Comma 10 4 2 3 6" xfId="2068"/>
    <cellStyle name="Comma 10 4 2 4" xfId="2069"/>
    <cellStyle name="Comma 10 4 2 4 2" xfId="2070"/>
    <cellStyle name="Comma 10 4 2 4 2 2" xfId="2071"/>
    <cellStyle name="Comma 10 4 2 4 2 3" xfId="2072"/>
    <cellStyle name="Comma 10 4 2 4 3" xfId="2073"/>
    <cellStyle name="Comma 10 4 2 4 4" xfId="2074"/>
    <cellStyle name="Comma 10 4 2 4 5" xfId="2075"/>
    <cellStyle name="Comma 10 4 2 5" xfId="2076"/>
    <cellStyle name="Comma 10 4 2 5 2" xfId="2077"/>
    <cellStyle name="Comma 10 4 2 5 3" xfId="2078"/>
    <cellStyle name="Comma 10 4 2 6" xfId="2079"/>
    <cellStyle name="Comma 10 4 2 7" xfId="2080"/>
    <cellStyle name="Comma 10 4 2 8" xfId="2081"/>
    <cellStyle name="Comma 10 4 3" xfId="2082"/>
    <cellStyle name="Comma 10 4 3 2" xfId="2083"/>
    <cellStyle name="Comma 10 4 3 2 2" xfId="2084"/>
    <cellStyle name="Comma 10 4 3 2 2 2" xfId="2085"/>
    <cellStyle name="Comma 10 4 3 2 2 2 2" xfId="2086"/>
    <cellStyle name="Comma 10 4 3 2 2 2 3" xfId="2087"/>
    <cellStyle name="Comma 10 4 3 2 2 3" xfId="2088"/>
    <cellStyle name="Comma 10 4 3 2 2 4" xfId="2089"/>
    <cellStyle name="Comma 10 4 3 2 2 5" xfId="2090"/>
    <cellStyle name="Comma 10 4 3 2 3" xfId="2091"/>
    <cellStyle name="Comma 10 4 3 2 3 2" xfId="2092"/>
    <cellStyle name="Comma 10 4 3 2 3 3" xfId="2093"/>
    <cellStyle name="Comma 10 4 3 2 4" xfId="2094"/>
    <cellStyle name="Comma 10 4 3 2 5" xfId="2095"/>
    <cellStyle name="Comma 10 4 3 2 6" xfId="2096"/>
    <cellStyle name="Comma 10 4 3 3" xfId="2097"/>
    <cellStyle name="Comma 10 4 3 3 2" xfId="2098"/>
    <cellStyle name="Comma 10 4 3 3 2 2" xfId="2099"/>
    <cellStyle name="Comma 10 4 3 3 2 2 2" xfId="2100"/>
    <cellStyle name="Comma 10 4 3 3 2 2 3" xfId="2101"/>
    <cellStyle name="Comma 10 4 3 3 2 3" xfId="2102"/>
    <cellStyle name="Comma 10 4 3 3 2 4" xfId="2103"/>
    <cellStyle name="Comma 10 4 3 3 2 5" xfId="2104"/>
    <cellStyle name="Comma 10 4 3 3 3" xfId="2105"/>
    <cellStyle name="Comma 10 4 3 3 3 2" xfId="2106"/>
    <cellStyle name="Comma 10 4 3 3 3 3" xfId="2107"/>
    <cellStyle name="Comma 10 4 3 3 4" xfId="2108"/>
    <cellStyle name="Comma 10 4 3 3 5" xfId="2109"/>
    <cellStyle name="Comma 10 4 3 3 6" xfId="2110"/>
    <cellStyle name="Comma 10 4 3 4" xfId="2111"/>
    <cellStyle name="Comma 10 4 3 4 2" xfId="2112"/>
    <cellStyle name="Comma 10 4 3 4 2 2" xfId="2113"/>
    <cellStyle name="Comma 10 4 3 4 2 3" xfId="2114"/>
    <cellStyle name="Comma 10 4 3 4 3" xfId="2115"/>
    <cellStyle name="Comma 10 4 3 4 4" xfId="2116"/>
    <cellStyle name="Comma 10 4 3 4 5" xfId="2117"/>
    <cellStyle name="Comma 10 4 3 5" xfId="2118"/>
    <cellStyle name="Comma 10 4 3 5 2" xfId="2119"/>
    <cellStyle name="Comma 10 4 3 5 3" xfId="2120"/>
    <cellStyle name="Comma 10 4 3 6" xfId="2121"/>
    <cellStyle name="Comma 10 4 3 7" xfId="2122"/>
    <cellStyle name="Comma 10 4 3 8" xfId="2123"/>
    <cellStyle name="Comma 10 4 4" xfId="2124"/>
    <cellStyle name="Comma 10 4 4 2" xfId="2125"/>
    <cellStyle name="Comma 10 4 4 2 2" xfId="2126"/>
    <cellStyle name="Comma 10 4 4 2 2 2" xfId="2127"/>
    <cellStyle name="Comma 10 4 4 2 2 2 2" xfId="2128"/>
    <cellStyle name="Comma 10 4 4 2 2 2 3" xfId="2129"/>
    <cellStyle name="Comma 10 4 4 2 2 3" xfId="2130"/>
    <cellStyle name="Comma 10 4 4 2 2 4" xfId="2131"/>
    <cellStyle name="Comma 10 4 4 2 2 5" xfId="2132"/>
    <cellStyle name="Comma 10 4 4 2 3" xfId="2133"/>
    <cellStyle name="Comma 10 4 4 2 3 2" xfId="2134"/>
    <cellStyle name="Comma 10 4 4 2 3 3" xfId="2135"/>
    <cellStyle name="Comma 10 4 4 2 4" xfId="2136"/>
    <cellStyle name="Comma 10 4 4 2 5" xfId="2137"/>
    <cellStyle name="Comma 10 4 4 2 6" xfId="2138"/>
    <cellStyle name="Comma 10 4 4 3" xfId="2139"/>
    <cellStyle name="Comma 10 4 4 3 2" xfId="2140"/>
    <cellStyle name="Comma 10 4 4 3 2 2" xfId="2141"/>
    <cellStyle name="Comma 10 4 4 3 2 2 2" xfId="2142"/>
    <cellStyle name="Comma 10 4 4 3 2 2 3" xfId="2143"/>
    <cellStyle name="Comma 10 4 4 3 2 3" xfId="2144"/>
    <cellStyle name="Comma 10 4 4 3 2 4" xfId="2145"/>
    <cellStyle name="Comma 10 4 4 3 2 5" xfId="2146"/>
    <cellStyle name="Comma 10 4 4 3 3" xfId="2147"/>
    <cellStyle name="Comma 10 4 4 3 3 2" xfId="2148"/>
    <cellStyle name="Comma 10 4 4 3 3 3" xfId="2149"/>
    <cellStyle name="Comma 10 4 4 3 4" xfId="2150"/>
    <cellStyle name="Comma 10 4 4 3 5" xfId="2151"/>
    <cellStyle name="Comma 10 4 4 3 6" xfId="2152"/>
    <cellStyle name="Comma 10 4 4 4" xfId="2153"/>
    <cellStyle name="Comma 10 4 4 4 2" xfId="2154"/>
    <cellStyle name="Comma 10 4 4 4 2 2" xfId="2155"/>
    <cellStyle name="Comma 10 4 4 4 2 3" xfId="2156"/>
    <cellStyle name="Comma 10 4 4 4 3" xfId="2157"/>
    <cellStyle name="Comma 10 4 4 4 4" xfId="2158"/>
    <cellStyle name="Comma 10 4 4 4 5" xfId="2159"/>
    <cellStyle name="Comma 10 4 4 5" xfId="2160"/>
    <cellStyle name="Comma 10 4 4 5 2" xfId="2161"/>
    <cellStyle name="Comma 10 4 4 5 3" xfId="2162"/>
    <cellStyle name="Comma 10 4 4 6" xfId="2163"/>
    <cellStyle name="Comma 10 4 4 7" xfId="2164"/>
    <cellStyle name="Comma 10 4 4 8" xfId="2165"/>
    <cellStyle name="Comma 10 4 5" xfId="2166"/>
    <cellStyle name="Comma 10 4 5 2" xfId="2167"/>
    <cellStyle name="Comma 10 4 5 2 2" xfId="2168"/>
    <cellStyle name="Comma 10 4 5 2 2 2" xfId="2169"/>
    <cellStyle name="Comma 10 4 5 2 2 3" xfId="2170"/>
    <cellStyle name="Comma 10 4 5 2 3" xfId="2171"/>
    <cellStyle name="Comma 10 4 5 2 4" xfId="2172"/>
    <cellStyle name="Comma 10 4 5 2 5" xfId="2173"/>
    <cellStyle name="Comma 10 4 5 3" xfId="2174"/>
    <cellStyle name="Comma 10 4 5 3 2" xfId="2175"/>
    <cellStyle name="Comma 10 4 5 3 3" xfId="2176"/>
    <cellStyle name="Comma 10 4 5 4" xfId="2177"/>
    <cellStyle name="Comma 10 4 5 5" xfId="2178"/>
    <cellStyle name="Comma 10 4 5 6" xfId="2179"/>
    <cellStyle name="Comma 10 4 6" xfId="2180"/>
    <cellStyle name="Comma 10 4 6 2" xfId="2181"/>
    <cellStyle name="Comma 10 4 6 2 2" xfId="2182"/>
    <cellStyle name="Comma 10 4 6 2 2 2" xfId="2183"/>
    <cellStyle name="Comma 10 4 6 2 2 3" xfId="2184"/>
    <cellStyle name="Comma 10 4 6 2 3" xfId="2185"/>
    <cellStyle name="Comma 10 4 6 2 4" xfId="2186"/>
    <cellStyle name="Comma 10 4 6 2 5" xfId="2187"/>
    <cellStyle name="Comma 10 4 6 3" xfId="2188"/>
    <cellStyle name="Comma 10 4 6 3 2" xfId="2189"/>
    <cellStyle name="Comma 10 4 6 3 3" xfId="2190"/>
    <cellStyle name="Comma 10 4 6 4" xfId="2191"/>
    <cellStyle name="Comma 10 4 6 5" xfId="2192"/>
    <cellStyle name="Comma 10 4 6 6" xfId="2193"/>
    <cellStyle name="Comma 10 4 7" xfId="2194"/>
    <cellStyle name="Comma 10 4 7 2" xfId="2195"/>
    <cellStyle name="Comma 10 4 7 2 2" xfId="2196"/>
    <cellStyle name="Comma 10 4 7 2 3" xfId="2197"/>
    <cellStyle name="Comma 10 4 7 3" xfId="2198"/>
    <cellStyle name="Comma 10 4 7 4" xfId="2199"/>
    <cellStyle name="Comma 10 4 7 5" xfId="2200"/>
    <cellStyle name="Comma 10 4 8" xfId="2201"/>
    <cellStyle name="Comma 10 4 8 2" xfId="2202"/>
    <cellStyle name="Comma 10 4 8 3" xfId="2203"/>
    <cellStyle name="Comma 10 4 9" xfId="2204"/>
    <cellStyle name="Comma 10 5" xfId="2205"/>
    <cellStyle name="Comma 10 5 10" xfId="2206"/>
    <cellStyle name="Comma 10 5 11" xfId="2207"/>
    <cellStyle name="Comma 10 5 2" xfId="2208"/>
    <cellStyle name="Comma 10 5 2 2" xfId="2209"/>
    <cellStyle name="Comma 10 5 2 2 2" xfId="2210"/>
    <cellStyle name="Comma 10 5 2 2 2 2" xfId="2211"/>
    <cellStyle name="Comma 10 5 2 2 2 2 2" xfId="2212"/>
    <cellStyle name="Comma 10 5 2 2 2 2 3" xfId="2213"/>
    <cellStyle name="Comma 10 5 2 2 2 3" xfId="2214"/>
    <cellStyle name="Comma 10 5 2 2 2 4" xfId="2215"/>
    <cellStyle name="Comma 10 5 2 2 2 5" xfId="2216"/>
    <cellStyle name="Comma 10 5 2 2 3" xfId="2217"/>
    <cellStyle name="Comma 10 5 2 2 3 2" xfId="2218"/>
    <cellStyle name="Comma 10 5 2 2 3 3" xfId="2219"/>
    <cellStyle name="Comma 10 5 2 2 4" xfId="2220"/>
    <cellStyle name="Comma 10 5 2 2 5" xfId="2221"/>
    <cellStyle name="Comma 10 5 2 2 6" xfId="2222"/>
    <cellStyle name="Comma 10 5 2 3" xfId="2223"/>
    <cellStyle name="Comma 10 5 2 3 2" xfId="2224"/>
    <cellStyle name="Comma 10 5 2 3 2 2" xfId="2225"/>
    <cellStyle name="Comma 10 5 2 3 2 2 2" xfId="2226"/>
    <cellStyle name="Comma 10 5 2 3 2 2 3" xfId="2227"/>
    <cellStyle name="Comma 10 5 2 3 2 3" xfId="2228"/>
    <cellStyle name="Comma 10 5 2 3 2 4" xfId="2229"/>
    <cellStyle name="Comma 10 5 2 3 2 5" xfId="2230"/>
    <cellStyle name="Comma 10 5 2 3 3" xfId="2231"/>
    <cellStyle name="Comma 10 5 2 3 3 2" xfId="2232"/>
    <cellStyle name="Comma 10 5 2 3 3 3" xfId="2233"/>
    <cellStyle name="Comma 10 5 2 3 4" xfId="2234"/>
    <cellStyle name="Comma 10 5 2 3 5" xfId="2235"/>
    <cellStyle name="Comma 10 5 2 3 6" xfId="2236"/>
    <cellStyle name="Comma 10 5 2 4" xfId="2237"/>
    <cellStyle name="Comma 10 5 2 4 2" xfId="2238"/>
    <cellStyle name="Comma 10 5 2 4 2 2" xfId="2239"/>
    <cellStyle name="Comma 10 5 2 4 2 3" xfId="2240"/>
    <cellStyle name="Comma 10 5 2 4 3" xfId="2241"/>
    <cellStyle name="Comma 10 5 2 4 4" xfId="2242"/>
    <cellStyle name="Comma 10 5 2 4 5" xfId="2243"/>
    <cellStyle name="Comma 10 5 2 5" xfId="2244"/>
    <cellStyle name="Comma 10 5 2 5 2" xfId="2245"/>
    <cellStyle name="Comma 10 5 2 5 3" xfId="2246"/>
    <cellStyle name="Comma 10 5 2 6" xfId="2247"/>
    <cellStyle name="Comma 10 5 2 7" xfId="2248"/>
    <cellStyle name="Comma 10 5 2 8" xfId="2249"/>
    <cellStyle name="Comma 10 5 3" xfId="2250"/>
    <cellStyle name="Comma 10 5 3 2" xfId="2251"/>
    <cellStyle name="Comma 10 5 3 2 2" xfId="2252"/>
    <cellStyle name="Comma 10 5 3 2 2 2" xfId="2253"/>
    <cellStyle name="Comma 10 5 3 2 2 2 2" xfId="2254"/>
    <cellStyle name="Comma 10 5 3 2 2 2 3" xfId="2255"/>
    <cellStyle name="Comma 10 5 3 2 2 3" xfId="2256"/>
    <cellStyle name="Comma 10 5 3 2 2 4" xfId="2257"/>
    <cellStyle name="Comma 10 5 3 2 2 5" xfId="2258"/>
    <cellStyle name="Comma 10 5 3 2 3" xfId="2259"/>
    <cellStyle name="Comma 10 5 3 2 3 2" xfId="2260"/>
    <cellStyle name="Comma 10 5 3 2 3 3" xfId="2261"/>
    <cellStyle name="Comma 10 5 3 2 4" xfId="2262"/>
    <cellStyle name="Comma 10 5 3 2 5" xfId="2263"/>
    <cellStyle name="Comma 10 5 3 2 6" xfId="2264"/>
    <cellStyle name="Comma 10 5 3 3" xfId="2265"/>
    <cellStyle name="Comma 10 5 3 3 2" xfId="2266"/>
    <cellStyle name="Comma 10 5 3 3 2 2" xfId="2267"/>
    <cellStyle name="Comma 10 5 3 3 2 2 2" xfId="2268"/>
    <cellStyle name="Comma 10 5 3 3 2 2 3" xfId="2269"/>
    <cellStyle name="Comma 10 5 3 3 2 3" xfId="2270"/>
    <cellStyle name="Comma 10 5 3 3 2 4" xfId="2271"/>
    <cellStyle name="Comma 10 5 3 3 2 5" xfId="2272"/>
    <cellStyle name="Comma 10 5 3 3 3" xfId="2273"/>
    <cellStyle name="Comma 10 5 3 3 3 2" xfId="2274"/>
    <cellStyle name="Comma 10 5 3 3 3 3" xfId="2275"/>
    <cellStyle name="Comma 10 5 3 3 4" xfId="2276"/>
    <cellStyle name="Comma 10 5 3 3 5" xfId="2277"/>
    <cellStyle name="Comma 10 5 3 3 6" xfId="2278"/>
    <cellStyle name="Comma 10 5 3 4" xfId="2279"/>
    <cellStyle name="Comma 10 5 3 4 2" xfId="2280"/>
    <cellStyle name="Comma 10 5 3 4 2 2" xfId="2281"/>
    <cellStyle name="Comma 10 5 3 4 2 3" xfId="2282"/>
    <cellStyle name="Comma 10 5 3 4 3" xfId="2283"/>
    <cellStyle name="Comma 10 5 3 4 4" xfId="2284"/>
    <cellStyle name="Comma 10 5 3 4 5" xfId="2285"/>
    <cellStyle name="Comma 10 5 3 5" xfId="2286"/>
    <cellStyle name="Comma 10 5 3 5 2" xfId="2287"/>
    <cellStyle name="Comma 10 5 3 5 3" xfId="2288"/>
    <cellStyle name="Comma 10 5 3 6" xfId="2289"/>
    <cellStyle name="Comma 10 5 3 7" xfId="2290"/>
    <cellStyle name="Comma 10 5 3 8" xfId="2291"/>
    <cellStyle name="Comma 10 5 4" xfId="2292"/>
    <cellStyle name="Comma 10 5 4 2" xfId="2293"/>
    <cellStyle name="Comma 10 5 4 2 2" xfId="2294"/>
    <cellStyle name="Comma 10 5 4 2 2 2" xfId="2295"/>
    <cellStyle name="Comma 10 5 4 2 2 2 2" xfId="2296"/>
    <cellStyle name="Comma 10 5 4 2 2 2 3" xfId="2297"/>
    <cellStyle name="Comma 10 5 4 2 2 3" xfId="2298"/>
    <cellStyle name="Comma 10 5 4 2 2 4" xfId="2299"/>
    <cellStyle name="Comma 10 5 4 2 2 5" xfId="2300"/>
    <cellStyle name="Comma 10 5 4 2 3" xfId="2301"/>
    <cellStyle name="Comma 10 5 4 2 3 2" xfId="2302"/>
    <cellStyle name="Comma 10 5 4 2 3 3" xfId="2303"/>
    <cellStyle name="Comma 10 5 4 2 4" xfId="2304"/>
    <cellStyle name="Comma 10 5 4 2 5" xfId="2305"/>
    <cellStyle name="Comma 10 5 4 2 6" xfId="2306"/>
    <cellStyle name="Comma 10 5 4 3" xfId="2307"/>
    <cellStyle name="Comma 10 5 4 3 2" xfId="2308"/>
    <cellStyle name="Comma 10 5 4 3 2 2" xfId="2309"/>
    <cellStyle name="Comma 10 5 4 3 2 2 2" xfId="2310"/>
    <cellStyle name="Comma 10 5 4 3 2 2 3" xfId="2311"/>
    <cellStyle name="Comma 10 5 4 3 2 3" xfId="2312"/>
    <cellStyle name="Comma 10 5 4 3 2 4" xfId="2313"/>
    <cellStyle name="Comma 10 5 4 3 2 5" xfId="2314"/>
    <cellStyle name="Comma 10 5 4 3 3" xfId="2315"/>
    <cellStyle name="Comma 10 5 4 3 3 2" xfId="2316"/>
    <cellStyle name="Comma 10 5 4 3 3 3" xfId="2317"/>
    <cellStyle name="Comma 10 5 4 3 4" xfId="2318"/>
    <cellStyle name="Comma 10 5 4 3 5" xfId="2319"/>
    <cellStyle name="Comma 10 5 4 3 6" xfId="2320"/>
    <cellStyle name="Comma 10 5 4 4" xfId="2321"/>
    <cellStyle name="Comma 10 5 4 4 2" xfId="2322"/>
    <cellStyle name="Comma 10 5 4 4 2 2" xfId="2323"/>
    <cellStyle name="Comma 10 5 4 4 2 3" xfId="2324"/>
    <cellStyle name="Comma 10 5 4 4 3" xfId="2325"/>
    <cellStyle name="Comma 10 5 4 4 4" xfId="2326"/>
    <cellStyle name="Comma 10 5 4 4 5" xfId="2327"/>
    <cellStyle name="Comma 10 5 4 5" xfId="2328"/>
    <cellStyle name="Comma 10 5 4 5 2" xfId="2329"/>
    <cellStyle name="Comma 10 5 4 5 3" xfId="2330"/>
    <cellStyle name="Comma 10 5 4 6" xfId="2331"/>
    <cellStyle name="Comma 10 5 4 7" xfId="2332"/>
    <cellStyle name="Comma 10 5 4 8" xfId="2333"/>
    <cellStyle name="Comma 10 5 5" xfId="2334"/>
    <cellStyle name="Comma 10 5 5 2" xfId="2335"/>
    <cellStyle name="Comma 10 5 5 2 2" xfId="2336"/>
    <cellStyle name="Comma 10 5 5 2 2 2" xfId="2337"/>
    <cellStyle name="Comma 10 5 5 2 2 3" xfId="2338"/>
    <cellStyle name="Comma 10 5 5 2 3" xfId="2339"/>
    <cellStyle name="Comma 10 5 5 2 4" xfId="2340"/>
    <cellStyle name="Comma 10 5 5 2 5" xfId="2341"/>
    <cellStyle name="Comma 10 5 5 3" xfId="2342"/>
    <cellStyle name="Comma 10 5 5 3 2" xfId="2343"/>
    <cellStyle name="Comma 10 5 5 3 3" xfId="2344"/>
    <cellStyle name="Comma 10 5 5 4" xfId="2345"/>
    <cellStyle name="Comma 10 5 5 5" xfId="2346"/>
    <cellStyle name="Comma 10 5 5 6" xfId="2347"/>
    <cellStyle name="Comma 10 5 6" xfId="2348"/>
    <cellStyle name="Comma 10 5 6 2" xfId="2349"/>
    <cellStyle name="Comma 10 5 6 2 2" xfId="2350"/>
    <cellStyle name="Comma 10 5 6 2 2 2" xfId="2351"/>
    <cellStyle name="Comma 10 5 6 2 2 3" xfId="2352"/>
    <cellStyle name="Comma 10 5 6 2 3" xfId="2353"/>
    <cellStyle name="Comma 10 5 6 2 4" xfId="2354"/>
    <cellStyle name="Comma 10 5 6 2 5" xfId="2355"/>
    <cellStyle name="Comma 10 5 6 3" xfId="2356"/>
    <cellStyle name="Comma 10 5 6 3 2" xfId="2357"/>
    <cellStyle name="Comma 10 5 6 3 3" xfId="2358"/>
    <cellStyle name="Comma 10 5 6 4" xfId="2359"/>
    <cellStyle name="Comma 10 5 6 5" xfId="2360"/>
    <cellStyle name="Comma 10 5 6 6" xfId="2361"/>
    <cellStyle name="Comma 10 5 7" xfId="2362"/>
    <cellStyle name="Comma 10 5 7 2" xfId="2363"/>
    <cellStyle name="Comma 10 5 7 2 2" xfId="2364"/>
    <cellStyle name="Comma 10 5 7 2 3" xfId="2365"/>
    <cellStyle name="Comma 10 5 7 3" xfId="2366"/>
    <cellStyle name="Comma 10 5 7 4" xfId="2367"/>
    <cellStyle name="Comma 10 5 7 5" xfId="2368"/>
    <cellStyle name="Comma 10 5 8" xfId="2369"/>
    <cellStyle name="Comma 10 5 8 2" xfId="2370"/>
    <cellStyle name="Comma 10 5 8 3" xfId="2371"/>
    <cellStyle name="Comma 10 5 9" xfId="2372"/>
    <cellStyle name="Comma 10 6" xfId="2373"/>
    <cellStyle name="Comma 10 6 10" xfId="2374"/>
    <cellStyle name="Comma 10 6 11" xfId="2375"/>
    <cellStyle name="Comma 10 6 2" xfId="2376"/>
    <cellStyle name="Comma 10 6 2 2" xfId="2377"/>
    <cellStyle name="Comma 10 6 2 2 2" xfId="2378"/>
    <cellStyle name="Comma 10 6 2 2 2 2" xfId="2379"/>
    <cellStyle name="Comma 10 6 2 2 2 2 2" xfId="2380"/>
    <cellStyle name="Comma 10 6 2 2 2 2 3" xfId="2381"/>
    <cellStyle name="Comma 10 6 2 2 2 3" xfId="2382"/>
    <cellStyle name="Comma 10 6 2 2 2 4" xfId="2383"/>
    <cellStyle name="Comma 10 6 2 2 2 5" xfId="2384"/>
    <cellStyle name="Comma 10 6 2 2 3" xfId="2385"/>
    <cellStyle name="Comma 10 6 2 2 3 2" xfId="2386"/>
    <cellStyle name="Comma 10 6 2 2 3 3" xfId="2387"/>
    <cellStyle name="Comma 10 6 2 2 4" xfId="2388"/>
    <cellStyle name="Comma 10 6 2 2 5" xfId="2389"/>
    <cellStyle name="Comma 10 6 2 2 6" xfId="2390"/>
    <cellStyle name="Comma 10 6 2 3" xfId="2391"/>
    <cellStyle name="Comma 10 6 2 3 2" xfId="2392"/>
    <cellStyle name="Comma 10 6 2 3 2 2" xfId="2393"/>
    <cellStyle name="Comma 10 6 2 3 2 2 2" xfId="2394"/>
    <cellStyle name="Comma 10 6 2 3 2 2 3" xfId="2395"/>
    <cellStyle name="Comma 10 6 2 3 2 3" xfId="2396"/>
    <cellStyle name="Comma 10 6 2 3 2 4" xfId="2397"/>
    <cellStyle name="Comma 10 6 2 3 2 5" xfId="2398"/>
    <cellStyle name="Comma 10 6 2 3 3" xfId="2399"/>
    <cellStyle name="Comma 10 6 2 3 3 2" xfId="2400"/>
    <cellStyle name="Comma 10 6 2 3 3 3" xfId="2401"/>
    <cellStyle name="Comma 10 6 2 3 4" xfId="2402"/>
    <cellStyle name="Comma 10 6 2 3 5" xfId="2403"/>
    <cellStyle name="Comma 10 6 2 3 6" xfId="2404"/>
    <cellStyle name="Comma 10 6 2 4" xfId="2405"/>
    <cellStyle name="Comma 10 6 2 4 2" xfId="2406"/>
    <cellStyle name="Comma 10 6 2 4 2 2" xfId="2407"/>
    <cellStyle name="Comma 10 6 2 4 2 3" xfId="2408"/>
    <cellStyle name="Comma 10 6 2 4 3" xfId="2409"/>
    <cellStyle name="Comma 10 6 2 4 4" xfId="2410"/>
    <cellStyle name="Comma 10 6 2 4 5" xfId="2411"/>
    <cellStyle name="Comma 10 6 2 5" xfId="2412"/>
    <cellStyle name="Comma 10 6 2 5 2" xfId="2413"/>
    <cellStyle name="Comma 10 6 2 5 3" xfId="2414"/>
    <cellStyle name="Comma 10 6 2 6" xfId="2415"/>
    <cellStyle name="Comma 10 6 2 7" xfId="2416"/>
    <cellStyle name="Comma 10 6 2 8" xfId="2417"/>
    <cellStyle name="Comma 10 6 3" xfId="2418"/>
    <cellStyle name="Comma 10 6 3 2" xfId="2419"/>
    <cellStyle name="Comma 10 6 3 2 2" xfId="2420"/>
    <cellStyle name="Comma 10 6 3 2 2 2" xfId="2421"/>
    <cellStyle name="Comma 10 6 3 2 2 2 2" xfId="2422"/>
    <cellStyle name="Comma 10 6 3 2 2 2 3" xfId="2423"/>
    <cellStyle name="Comma 10 6 3 2 2 3" xfId="2424"/>
    <cellStyle name="Comma 10 6 3 2 2 4" xfId="2425"/>
    <cellStyle name="Comma 10 6 3 2 2 5" xfId="2426"/>
    <cellStyle name="Comma 10 6 3 2 3" xfId="2427"/>
    <cellStyle name="Comma 10 6 3 2 3 2" xfId="2428"/>
    <cellStyle name="Comma 10 6 3 2 3 3" xfId="2429"/>
    <cellStyle name="Comma 10 6 3 2 4" xfId="2430"/>
    <cellStyle name="Comma 10 6 3 2 5" xfId="2431"/>
    <cellStyle name="Comma 10 6 3 2 6" xfId="2432"/>
    <cellStyle name="Comma 10 6 3 3" xfId="2433"/>
    <cellStyle name="Comma 10 6 3 3 2" xfId="2434"/>
    <cellStyle name="Comma 10 6 3 3 2 2" xfId="2435"/>
    <cellStyle name="Comma 10 6 3 3 2 2 2" xfId="2436"/>
    <cellStyle name="Comma 10 6 3 3 2 2 3" xfId="2437"/>
    <cellStyle name="Comma 10 6 3 3 2 3" xfId="2438"/>
    <cellStyle name="Comma 10 6 3 3 2 4" xfId="2439"/>
    <cellStyle name="Comma 10 6 3 3 2 5" xfId="2440"/>
    <cellStyle name="Comma 10 6 3 3 3" xfId="2441"/>
    <cellStyle name="Comma 10 6 3 3 3 2" xfId="2442"/>
    <cellStyle name="Comma 10 6 3 3 3 3" xfId="2443"/>
    <cellStyle name="Comma 10 6 3 3 4" xfId="2444"/>
    <cellStyle name="Comma 10 6 3 3 5" xfId="2445"/>
    <cellStyle name="Comma 10 6 3 3 6" xfId="2446"/>
    <cellStyle name="Comma 10 6 3 4" xfId="2447"/>
    <cellStyle name="Comma 10 6 3 4 2" xfId="2448"/>
    <cellStyle name="Comma 10 6 3 4 2 2" xfId="2449"/>
    <cellStyle name="Comma 10 6 3 4 2 3" xfId="2450"/>
    <cellStyle name="Comma 10 6 3 4 3" xfId="2451"/>
    <cellStyle name="Comma 10 6 3 4 4" xfId="2452"/>
    <cellStyle name="Comma 10 6 3 4 5" xfId="2453"/>
    <cellStyle name="Comma 10 6 3 5" xfId="2454"/>
    <cellStyle name="Comma 10 6 3 5 2" xfId="2455"/>
    <cellStyle name="Comma 10 6 3 5 3" xfId="2456"/>
    <cellStyle name="Comma 10 6 3 6" xfId="2457"/>
    <cellStyle name="Comma 10 6 3 7" xfId="2458"/>
    <cellStyle name="Comma 10 6 3 8" xfId="2459"/>
    <cellStyle name="Comma 10 6 4" xfId="2460"/>
    <cellStyle name="Comma 10 6 4 2" xfId="2461"/>
    <cellStyle name="Comma 10 6 4 2 2" xfId="2462"/>
    <cellStyle name="Comma 10 6 4 2 2 2" xfId="2463"/>
    <cellStyle name="Comma 10 6 4 2 2 2 2" xfId="2464"/>
    <cellStyle name="Comma 10 6 4 2 2 2 3" xfId="2465"/>
    <cellStyle name="Comma 10 6 4 2 2 3" xfId="2466"/>
    <cellStyle name="Comma 10 6 4 2 2 4" xfId="2467"/>
    <cellStyle name="Comma 10 6 4 2 2 5" xfId="2468"/>
    <cellStyle name="Comma 10 6 4 2 3" xfId="2469"/>
    <cellStyle name="Comma 10 6 4 2 3 2" xfId="2470"/>
    <cellStyle name="Comma 10 6 4 2 3 3" xfId="2471"/>
    <cellStyle name="Comma 10 6 4 2 4" xfId="2472"/>
    <cellStyle name="Comma 10 6 4 2 5" xfId="2473"/>
    <cellStyle name="Comma 10 6 4 2 6" xfId="2474"/>
    <cellStyle name="Comma 10 6 4 3" xfId="2475"/>
    <cellStyle name="Comma 10 6 4 3 2" xfId="2476"/>
    <cellStyle name="Comma 10 6 4 3 2 2" xfId="2477"/>
    <cellStyle name="Comma 10 6 4 3 2 2 2" xfId="2478"/>
    <cellStyle name="Comma 10 6 4 3 2 2 3" xfId="2479"/>
    <cellStyle name="Comma 10 6 4 3 2 3" xfId="2480"/>
    <cellStyle name="Comma 10 6 4 3 2 4" xfId="2481"/>
    <cellStyle name="Comma 10 6 4 3 2 5" xfId="2482"/>
    <cellStyle name="Comma 10 6 4 3 3" xfId="2483"/>
    <cellStyle name="Comma 10 6 4 3 3 2" xfId="2484"/>
    <cellStyle name="Comma 10 6 4 3 3 3" xfId="2485"/>
    <cellStyle name="Comma 10 6 4 3 4" xfId="2486"/>
    <cellStyle name="Comma 10 6 4 3 5" xfId="2487"/>
    <cellStyle name="Comma 10 6 4 3 6" xfId="2488"/>
    <cellStyle name="Comma 10 6 4 4" xfId="2489"/>
    <cellStyle name="Comma 10 6 4 4 2" xfId="2490"/>
    <cellStyle name="Comma 10 6 4 4 2 2" xfId="2491"/>
    <cellStyle name="Comma 10 6 4 4 2 3" xfId="2492"/>
    <cellStyle name="Comma 10 6 4 4 3" xfId="2493"/>
    <cellStyle name="Comma 10 6 4 4 4" xfId="2494"/>
    <cellStyle name="Comma 10 6 4 4 5" xfId="2495"/>
    <cellStyle name="Comma 10 6 4 5" xfId="2496"/>
    <cellStyle name="Comma 10 6 4 5 2" xfId="2497"/>
    <cellStyle name="Comma 10 6 4 5 3" xfId="2498"/>
    <cellStyle name="Comma 10 6 4 6" xfId="2499"/>
    <cellStyle name="Comma 10 6 4 7" xfId="2500"/>
    <cellStyle name="Comma 10 6 4 8" xfId="2501"/>
    <cellStyle name="Comma 10 6 5" xfId="2502"/>
    <cellStyle name="Comma 10 6 5 2" xfId="2503"/>
    <cellStyle name="Comma 10 6 5 2 2" xfId="2504"/>
    <cellStyle name="Comma 10 6 5 2 2 2" xfId="2505"/>
    <cellStyle name="Comma 10 6 5 2 2 3" xfId="2506"/>
    <cellStyle name="Comma 10 6 5 2 3" xfId="2507"/>
    <cellStyle name="Comma 10 6 5 2 4" xfId="2508"/>
    <cellStyle name="Comma 10 6 5 2 5" xfId="2509"/>
    <cellStyle name="Comma 10 6 5 3" xfId="2510"/>
    <cellStyle name="Comma 10 6 5 3 2" xfId="2511"/>
    <cellStyle name="Comma 10 6 5 3 3" xfId="2512"/>
    <cellStyle name="Comma 10 6 5 4" xfId="2513"/>
    <cellStyle name="Comma 10 6 5 5" xfId="2514"/>
    <cellStyle name="Comma 10 6 5 6" xfId="2515"/>
    <cellStyle name="Comma 10 6 6" xfId="2516"/>
    <cellStyle name="Comma 10 6 6 2" xfId="2517"/>
    <cellStyle name="Comma 10 6 6 2 2" xfId="2518"/>
    <cellStyle name="Comma 10 6 6 2 2 2" xfId="2519"/>
    <cellStyle name="Comma 10 6 6 2 2 3" xfId="2520"/>
    <cellStyle name="Comma 10 6 6 2 3" xfId="2521"/>
    <cellStyle name="Comma 10 6 6 2 4" xfId="2522"/>
    <cellStyle name="Comma 10 6 6 2 5" xfId="2523"/>
    <cellStyle name="Comma 10 6 6 3" xfId="2524"/>
    <cellStyle name="Comma 10 6 6 3 2" xfId="2525"/>
    <cellStyle name="Comma 10 6 6 3 3" xfId="2526"/>
    <cellStyle name="Comma 10 6 6 4" xfId="2527"/>
    <cellStyle name="Comma 10 6 6 5" xfId="2528"/>
    <cellStyle name="Comma 10 6 6 6" xfId="2529"/>
    <cellStyle name="Comma 10 6 7" xfId="2530"/>
    <cellStyle name="Comma 10 6 7 2" xfId="2531"/>
    <cellStyle name="Comma 10 6 7 2 2" xfId="2532"/>
    <cellStyle name="Comma 10 6 7 2 3" xfId="2533"/>
    <cellStyle name="Comma 10 6 7 3" xfId="2534"/>
    <cellStyle name="Comma 10 6 7 4" xfId="2535"/>
    <cellStyle name="Comma 10 6 7 5" xfId="2536"/>
    <cellStyle name="Comma 10 6 8" xfId="2537"/>
    <cellStyle name="Comma 10 6 8 2" xfId="2538"/>
    <cellStyle name="Comma 10 6 8 3" xfId="2539"/>
    <cellStyle name="Comma 10 6 9" xfId="2540"/>
    <cellStyle name="Comma 10 7" xfId="2541"/>
    <cellStyle name="Comma 10 7 10" xfId="2542"/>
    <cellStyle name="Comma 10 7 11" xfId="2543"/>
    <cellStyle name="Comma 10 7 2" xfId="2544"/>
    <cellStyle name="Comma 10 7 2 2" xfId="2545"/>
    <cellStyle name="Comma 10 7 2 2 2" xfId="2546"/>
    <cellStyle name="Comma 10 7 2 2 2 2" xfId="2547"/>
    <cellStyle name="Comma 10 7 2 2 2 2 2" xfId="2548"/>
    <cellStyle name="Comma 10 7 2 2 2 2 3" xfId="2549"/>
    <cellStyle name="Comma 10 7 2 2 2 3" xfId="2550"/>
    <cellStyle name="Comma 10 7 2 2 2 4" xfId="2551"/>
    <cellStyle name="Comma 10 7 2 2 2 5" xfId="2552"/>
    <cellStyle name="Comma 10 7 2 2 3" xfId="2553"/>
    <cellStyle name="Comma 10 7 2 2 3 2" xfId="2554"/>
    <cellStyle name="Comma 10 7 2 2 3 3" xfId="2555"/>
    <cellStyle name="Comma 10 7 2 2 4" xfId="2556"/>
    <cellStyle name="Comma 10 7 2 2 5" xfId="2557"/>
    <cellStyle name="Comma 10 7 2 2 6" xfId="2558"/>
    <cellStyle name="Comma 10 7 2 3" xfId="2559"/>
    <cellStyle name="Comma 10 7 2 3 2" xfId="2560"/>
    <cellStyle name="Comma 10 7 2 3 2 2" xfId="2561"/>
    <cellStyle name="Comma 10 7 2 3 2 2 2" xfId="2562"/>
    <cellStyle name="Comma 10 7 2 3 2 2 3" xfId="2563"/>
    <cellStyle name="Comma 10 7 2 3 2 3" xfId="2564"/>
    <cellStyle name="Comma 10 7 2 3 2 4" xfId="2565"/>
    <cellStyle name="Comma 10 7 2 3 2 5" xfId="2566"/>
    <cellStyle name="Comma 10 7 2 3 3" xfId="2567"/>
    <cellStyle name="Comma 10 7 2 3 3 2" xfId="2568"/>
    <cellStyle name="Comma 10 7 2 3 3 3" xfId="2569"/>
    <cellStyle name="Comma 10 7 2 3 4" xfId="2570"/>
    <cellStyle name="Comma 10 7 2 3 5" xfId="2571"/>
    <cellStyle name="Comma 10 7 2 3 6" xfId="2572"/>
    <cellStyle name="Comma 10 7 2 4" xfId="2573"/>
    <cellStyle name="Comma 10 7 2 4 2" xfId="2574"/>
    <cellStyle name="Comma 10 7 2 4 2 2" xfId="2575"/>
    <cellStyle name="Comma 10 7 2 4 2 3" xfId="2576"/>
    <cellStyle name="Comma 10 7 2 4 3" xfId="2577"/>
    <cellStyle name="Comma 10 7 2 4 4" xfId="2578"/>
    <cellStyle name="Comma 10 7 2 4 5" xfId="2579"/>
    <cellStyle name="Comma 10 7 2 5" xfId="2580"/>
    <cellStyle name="Comma 10 7 2 5 2" xfId="2581"/>
    <cellStyle name="Comma 10 7 2 5 3" xfId="2582"/>
    <cellStyle name="Comma 10 7 2 6" xfId="2583"/>
    <cellStyle name="Comma 10 7 2 7" xfId="2584"/>
    <cellStyle name="Comma 10 7 2 8" xfId="2585"/>
    <cellStyle name="Comma 10 7 3" xfId="2586"/>
    <cellStyle name="Comma 10 7 3 2" xfId="2587"/>
    <cellStyle name="Comma 10 7 3 2 2" xfId="2588"/>
    <cellStyle name="Comma 10 7 3 2 2 2" xfId="2589"/>
    <cellStyle name="Comma 10 7 3 2 2 2 2" xfId="2590"/>
    <cellStyle name="Comma 10 7 3 2 2 2 3" xfId="2591"/>
    <cellStyle name="Comma 10 7 3 2 2 3" xfId="2592"/>
    <cellStyle name="Comma 10 7 3 2 2 4" xfId="2593"/>
    <cellStyle name="Comma 10 7 3 2 2 5" xfId="2594"/>
    <cellStyle name="Comma 10 7 3 2 3" xfId="2595"/>
    <cellStyle name="Comma 10 7 3 2 3 2" xfId="2596"/>
    <cellStyle name="Comma 10 7 3 2 3 3" xfId="2597"/>
    <cellStyle name="Comma 10 7 3 2 4" xfId="2598"/>
    <cellStyle name="Comma 10 7 3 2 5" xfId="2599"/>
    <cellStyle name="Comma 10 7 3 2 6" xfId="2600"/>
    <cellStyle name="Comma 10 7 3 3" xfId="2601"/>
    <cellStyle name="Comma 10 7 3 3 2" xfId="2602"/>
    <cellStyle name="Comma 10 7 3 3 2 2" xfId="2603"/>
    <cellStyle name="Comma 10 7 3 3 2 2 2" xfId="2604"/>
    <cellStyle name="Comma 10 7 3 3 2 2 3" xfId="2605"/>
    <cellStyle name="Comma 10 7 3 3 2 3" xfId="2606"/>
    <cellStyle name="Comma 10 7 3 3 2 4" xfId="2607"/>
    <cellStyle name="Comma 10 7 3 3 2 5" xfId="2608"/>
    <cellStyle name="Comma 10 7 3 3 3" xfId="2609"/>
    <cellStyle name="Comma 10 7 3 3 3 2" xfId="2610"/>
    <cellStyle name="Comma 10 7 3 3 3 3" xfId="2611"/>
    <cellStyle name="Comma 10 7 3 3 4" xfId="2612"/>
    <cellStyle name="Comma 10 7 3 3 5" xfId="2613"/>
    <cellStyle name="Comma 10 7 3 3 6" xfId="2614"/>
    <cellStyle name="Comma 10 7 3 4" xfId="2615"/>
    <cellStyle name="Comma 10 7 3 4 2" xfId="2616"/>
    <cellStyle name="Comma 10 7 3 4 2 2" xfId="2617"/>
    <cellStyle name="Comma 10 7 3 4 2 3" xfId="2618"/>
    <cellStyle name="Comma 10 7 3 4 3" xfId="2619"/>
    <cellStyle name="Comma 10 7 3 4 4" xfId="2620"/>
    <cellStyle name="Comma 10 7 3 4 5" xfId="2621"/>
    <cellStyle name="Comma 10 7 3 5" xfId="2622"/>
    <cellStyle name="Comma 10 7 3 5 2" xfId="2623"/>
    <cellStyle name="Comma 10 7 3 5 3" xfId="2624"/>
    <cellStyle name="Comma 10 7 3 6" xfId="2625"/>
    <cellStyle name="Comma 10 7 3 7" xfId="2626"/>
    <cellStyle name="Comma 10 7 3 8" xfId="2627"/>
    <cellStyle name="Comma 10 7 4" xfId="2628"/>
    <cellStyle name="Comma 10 7 4 2" xfId="2629"/>
    <cellStyle name="Comma 10 7 4 2 2" xfId="2630"/>
    <cellStyle name="Comma 10 7 4 2 2 2" xfId="2631"/>
    <cellStyle name="Comma 10 7 4 2 2 2 2" xfId="2632"/>
    <cellStyle name="Comma 10 7 4 2 2 2 3" xfId="2633"/>
    <cellStyle name="Comma 10 7 4 2 2 3" xfId="2634"/>
    <cellStyle name="Comma 10 7 4 2 2 4" xfId="2635"/>
    <cellStyle name="Comma 10 7 4 2 2 5" xfId="2636"/>
    <cellStyle name="Comma 10 7 4 2 3" xfId="2637"/>
    <cellStyle name="Comma 10 7 4 2 3 2" xfId="2638"/>
    <cellStyle name="Comma 10 7 4 2 3 3" xfId="2639"/>
    <cellStyle name="Comma 10 7 4 2 4" xfId="2640"/>
    <cellStyle name="Comma 10 7 4 2 5" xfId="2641"/>
    <cellStyle name="Comma 10 7 4 2 6" xfId="2642"/>
    <cellStyle name="Comma 10 7 4 3" xfId="2643"/>
    <cellStyle name="Comma 10 7 4 3 2" xfId="2644"/>
    <cellStyle name="Comma 10 7 4 3 2 2" xfId="2645"/>
    <cellStyle name="Comma 10 7 4 3 2 2 2" xfId="2646"/>
    <cellStyle name="Comma 10 7 4 3 2 2 3" xfId="2647"/>
    <cellStyle name="Comma 10 7 4 3 2 3" xfId="2648"/>
    <cellStyle name="Comma 10 7 4 3 2 4" xfId="2649"/>
    <cellStyle name="Comma 10 7 4 3 2 5" xfId="2650"/>
    <cellStyle name="Comma 10 7 4 3 3" xfId="2651"/>
    <cellStyle name="Comma 10 7 4 3 3 2" xfId="2652"/>
    <cellStyle name="Comma 10 7 4 3 3 3" xfId="2653"/>
    <cellStyle name="Comma 10 7 4 3 4" xfId="2654"/>
    <cellStyle name="Comma 10 7 4 3 5" xfId="2655"/>
    <cellStyle name="Comma 10 7 4 3 6" xfId="2656"/>
    <cellStyle name="Comma 10 7 4 4" xfId="2657"/>
    <cellStyle name="Comma 10 7 4 4 2" xfId="2658"/>
    <cellStyle name="Comma 10 7 4 4 2 2" xfId="2659"/>
    <cellStyle name="Comma 10 7 4 4 2 3" xfId="2660"/>
    <cellStyle name="Comma 10 7 4 4 3" xfId="2661"/>
    <cellStyle name="Comma 10 7 4 4 4" xfId="2662"/>
    <cellStyle name="Comma 10 7 4 4 5" xfId="2663"/>
    <cellStyle name="Comma 10 7 4 5" xfId="2664"/>
    <cellStyle name="Comma 10 7 4 5 2" xfId="2665"/>
    <cellStyle name="Comma 10 7 4 5 3" xfId="2666"/>
    <cellStyle name="Comma 10 7 4 6" xfId="2667"/>
    <cellStyle name="Comma 10 7 4 7" xfId="2668"/>
    <cellStyle name="Comma 10 7 4 8" xfId="2669"/>
    <cellStyle name="Comma 10 7 5" xfId="2670"/>
    <cellStyle name="Comma 10 7 5 2" xfId="2671"/>
    <cellStyle name="Comma 10 7 5 2 2" xfId="2672"/>
    <cellStyle name="Comma 10 7 5 2 2 2" xfId="2673"/>
    <cellStyle name="Comma 10 7 5 2 2 3" xfId="2674"/>
    <cellStyle name="Comma 10 7 5 2 3" xfId="2675"/>
    <cellStyle name="Comma 10 7 5 2 4" xfId="2676"/>
    <cellStyle name="Comma 10 7 5 2 5" xfId="2677"/>
    <cellStyle name="Comma 10 7 5 3" xfId="2678"/>
    <cellStyle name="Comma 10 7 5 3 2" xfId="2679"/>
    <cellStyle name="Comma 10 7 5 3 3" xfId="2680"/>
    <cellStyle name="Comma 10 7 5 4" xfId="2681"/>
    <cellStyle name="Comma 10 7 5 5" xfId="2682"/>
    <cellStyle name="Comma 10 7 5 6" xfId="2683"/>
    <cellStyle name="Comma 10 7 6" xfId="2684"/>
    <cellStyle name="Comma 10 7 6 2" xfId="2685"/>
    <cellStyle name="Comma 10 7 6 2 2" xfId="2686"/>
    <cellStyle name="Comma 10 7 6 2 2 2" xfId="2687"/>
    <cellStyle name="Comma 10 7 6 2 2 3" xfId="2688"/>
    <cellStyle name="Comma 10 7 6 2 3" xfId="2689"/>
    <cellStyle name="Comma 10 7 6 2 4" xfId="2690"/>
    <cellStyle name="Comma 10 7 6 2 5" xfId="2691"/>
    <cellStyle name="Comma 10 7 6 3" xfId="2692"/>
    <cellStyle name="Comma 10 7 6 3 2" xfId="2693"/>
    <cellStyle name="Comma 10 7 6 3 3" xfId="2694"/>
    <cellStyle name="Comma 10 7 6 4" xfId="2695"/>
    <cellStyle name="Comma 10 7 6 5" xfId="2696"/>
    <cellStyle name="Comma 10 7 6 6" xfId="2697"/>
    <cellStyle name="Comma 10 7 7" xfId="2698"/>
    <cellStyle name="Comma 10 7 7 2" xfId="2699"/>
    <cellStyle name="Comma 10 7 7 2 2" xfId="2700"/>
    <cellStyle name="Comma 10 7 7 2 3" xfId="2701"/>
    <cellStyle name="Comma 10 7 7 3" xfId="2702"/>
    <cellStyle name="Comma 10 7 7 4" xfId="2703"/>
    <cellStyle name="Comma 10 7 7 5" xfId="2704"/>
    <cellStyle name="Comma 10 7 8" xfId="2705"/>
    <cellStyle name="Comma 10 7 8 2" xfId="2706"/>
    <cellStyle name="Comma 10 7 8 3" xfId="2707"/>
    <cellStyle name="Comma 10 7 9" xfId="2708"/>
    <cellStyle name="Comma 10 8" xfId="2709"/>
    <cellStyle name="Comma 10 8 10" xfId="2710"/>
    <cellStyle name="Comma 10 8 11" xfId="2711"/>
    <cellStyle name="Comma 10 8 2" xfId="2712"/>
    <cellStyle name="Comma 10 8 2 2" xfId="2713"/>
    <cellStyle name="Comma 10 8 2 2 2" xfId="2714"/>
    <cellStyle name="Comma 10 8 2 2 2 2" xfId="2715"/>
    <cellStyle name="Comma 10 8 2 2 2 2 2" xfId="2716"/>
    <cellStyle name="Comma 10 8 2 2 2 2 3" xfId="2717"/>
    <cellStyle name="Comma 10 8 2 2 2 3" xfId="2718"/>
    <cellStyle name="Comma 10 8 2 2 2 4" xfId="2719"/>
    <cellStyle name="Comma 10 8 2 2 2 5" xfId="2720"/>
    <cellStyle name="Comma 10 8 2 2 3" xfId="2721"/>
    <cellStyle name="Comma 10 8 2 2 3 2" xfId="2722"/>
    <cellStyle name="Comma 10 8 2 2 3 3" xfId="2723"/>
    <cellStyle name="Comma 10 8 2 2 4" xfId="2724"/>
    <cellStyle name="Comma 10 8 2 2 5" xfId="2725"/>
    <cellStyle name="Comma 10 8 2 2 6" xfId="2726"/>
    <cellStyle name="Comma 10 8 2 3" xfId="2727"/>
    <cellStyle name="Comma 10 8 2 3 2" xfId="2728"/>
    <cellStyle name="Comma 10 8 2 3 2 2" xfId="2729"/>
    <cellStyle name="Comma 10 8 2 3 2 2 2" xfId="2730"/>
    <cellStyle name="Comma 10 8 2 3 2 2 3" xfId="2731"/>
    <cellStyle name="Comma 10 8 2 3 2 3" xfId="2732"/>
    <cellStyle name="Comma 10 8 2 3 2 4" xfId="2733"/>
    <cellStyle name="Comma 10 8 2 3 2 5" xfId="2734"/>
    <cellStyle name="Comma 10 8 2 3 3" xfId="2735"/>
    <cellStyle name="Comma 10 8 2 3 3 2" xfId="2736"/>
    <cellStyle name="Comma 10 8 2 3 3 3" xfId="2737"/>
    <cellStyle name="Comma 10 8 2 3 4" xfId="2738"/>
    <cellStyle name="Comma 10 8 2 3 5" xfId="2739"/>
    <cellStyle name="Comma 10 8 2 3 6" xfId="2740"/>
    <cellStyle name="Comma 10 8 2 4" xfId="2741"/>
    <cellStyle name="Comma 10 8 2 4 2" xfId="2742"/>
    <cellStyle name="Comma 10 8 2 4 2 2" xfId="2743"/>
    <cellStyle name="Comma 10 8 2 4 2 3" xfId="2744"/>
    <cellStyle name="Comma 10 8 2 4 3" xfId="2745"/>
    <cellStyle name="Comma 10 8 2 4 4" xfId="2746"/>
    <cellStyle name="Comma 10 8 2 4 5" xfId="2747"/>
    <cellStyle name="Comma 10 8 2 5" xfId="2748"/>
    <cellStyle name="Comma 10 8 2 5 2" xfId="2749"/>
    <cellStyle name="Comma 10 8 2 5 3" xfId="2750"/>
    <cellStyle name="Comma 10 8 2 6" xfId="2751"/>
    <cellStyle name="Comma 10 8 2 7" xfId="2752"/>
    <cellStyle name="Comma 10 8 2 8" xfId="2753"/>
    <cellStyle name="Comma 10 8 3" xfId="2754"/>
    <cellStyle name="Comma 10 8 3 2" xfId="2755"/>
    <cellStyle name="Comma 10 8 3 2 2" xfId="2756"/>
    <cellStyle name="Comma 10 8 3 2 2 2" xfId="2757"/>
    <cellStyle name="Comma 10 8 3 2 2 2 2" xfId="2758"/>
    <cellStyle name="Comma 10 8 3 2 2 2 3" xfId="2759"/>
    <cellStyle name="Comma 10 8 3 2 2 3" xfId="2760"/>
    <cellStyle name="Comma 10 8 3 2 2 4" xfId="2761"/>
    <cellStyle name="Comma 10 8 3 2 2 5" xfId="2762"/>
    <cellStyle name="Comma 10 8 3 2 3" xfId="2763"/>
    <cellStyle name="Comma 10 8 3 2 3 2" xfId="2764"/>
    <cellStyle name="Comma 10 8 3 2 3 3" xfId="2765"/>
    <cellStyle name="Comma 10 8 3 2 4" xfId="2766"/>
    <cellStyle name="Comma 10 8 3 2 5" xfId="2767"/>
    <cellStyle name="Comma 10 8 3 2 6" xfId="2768"/>
    <cellStyle name="Comma 10 8 3 3" xfId="2769"/>
    <cellStyle name="Comma 10 8 3 3 2" xfId="2770"/>
    <cellStyle name="Comma 10 8 3 3 2 2" xfId="2771"/>
    <cellStyle name="Comma 10 8 3 3 2 2 2" xfId="2772"/>
    <cellStyle name="Comma 10 8 3 3 2 2 3" xfId="2773"/>
    <cellStyle name="Comma 10 8 3 3 2 3" xfId="2774"/>
    <cellStyle name="Comma 10 8 3 3 2 4" xfId="2775"/>
    <cellStyle name="Comma 10 8 3 3 2 5" xfId="2776"/>
    <cellStyle name="Comma 10 8 3 3 3" xfId="2777"/>
    <cellStyle name="Comma 10 8 3 3 3 2" xfId="2778"/>
    <cellStyle name="Comma 10 8 3 3 3 3" xfId="2779"/>
    <cellStyle name="Comma 10 8 3 3 4" xfId="2780"/>
    <cellStyle name="Comma 10 8 3 3 5" xfId="2781"/>
    <cellStyle name="Comma 10 8 3 3 6" xfId="2782"/>
    <cellStyle name="Comma 10 8 3 4" xfId="2783"/>
    <cellStyle name="Comma 10 8 3 4 2" xfId="2784"/>
    <cellStyle name="Comma 10 8 3 4 2 2" xfId="2785"/>
    <cellStyle name="Comma 10 8 3 4 2 3" xfId="2786"/>
    <cellStyle name="Comma 10 8 3 4 3" xfId="2787"/>
    <cellStyle name="Comma 10 8 3 4 4" xfId="2788"/>
    <cellStyle name="Comma 10 8 3 4 5" xfId="2789"/>
    <cellStyle name="Comma 10 8 3 5" xfId="2790"/>
    <cellStyle name="Comma 10 8 3 5 2" xfId="2791"/>
    <cellStyle name="Comma 10 8 3 5 3" xfId="2792"/>
    <cellStyle name="Comma 10 8 3 6" xfId="2793"/>
    <cellStyle name="Comma 10 8 3 7" xfId="2794"/>
    <cellStyle name="Comma 10 8 3 8" xfId="2795"/>
    <cellStyle name="Comma 10 8 4" xfId="2796"/>
    <cellStyle name="Comma 10 8 4 2" xfId="2797"/>
    <cellStyle name="Comma 10 8 4 2 2" xfId="2798"/>
    <cellStyle name="Comma 10 8 4 2 2 2" xfId="2799"/>
    <cellStyle name="Comma 10 8 4 2 2 2 2" xfId="2800"/>
    <cellStyle name="Comma 10 8 4 2 2 2 3" xfId="2801"/>
    <cellStyle name="Comma 10 8 4 2 2 3" xfId="2802"/>
    <cellStyle name="Comma 10 8 4 2 2 4" xfId="2803"/>
    <cellStyle name="Comma 10 8 4 2 2 5" xfId="2804"/>
    <cellStyle name="Comma 10 8 4 2 3" xfId="2805"/>
    <cellStyle name="Comma 10 8 4 2 3 2" xfId="2806"/>
    <cellStyle name="Comma 10 8 4 2 3 3" xfId="2807"/>
    <cellStyle name="Comma 10 8 4 2 4" xfId="2808"/>
    <cellStyle name="Comma 10 8 4 2 5" xfId="2809"/>
    <cellStyle name="Comma 10 8 4 2 6" xfId="2810"/>
    <cellStyle name="Comma 10 8 4 3" xfId="2811"/>
    <cellStyle name="Comma 10 8 4 3 2" xfId="2812"/>
    <cellStyle name="Comma 10 8 4 3 2 2" xfId="2813"/>
    <cellStyle name="Comma 10 8 4 3 2 2 2" xfId="2814"/>
    <cellStyle name="Comma 10 8 4 3 2 2 3" xfId="2815"/>
    <cellStyle name="Comma 10 8 4 3 2 3" xfId="2816"/>
    <cellStyle name="Comma 10 8 4 3 2 4" xfId="2817"/>
    <cellStyle name="Comma 10 8 4 3 2 5" xfId="2818"/>
    <cellStyle name="Comma 10 8 4 3 3" xfId="2819"/>
    <cellStyle name="Comma 10 8 4 3 3 2" xfId="2820"/>
    <cellStyle name="Comma 10 8 4 3 3 3" xfId="2821"/>
    <cellStyle name="Comma 10 8 4 3 4" xfId="2822"/>
    <cellStyle name="Comma 10 8 4 3 5" xfId="2823"/>
    <cellStyle name="Comma 10 8 4 3 6" xfId="2824"/>
    <cellStyle name="Comma 10 8 4 4" xfId="2825"/>
    <cellStyle name="Comma 10 8 4 4 2" xfId="2826"/>
    <cellStyle name="Comma 10 8 4 4 2 2" xfId="2827"/>
    <cellStyle name="Comma 10 8 4 4 2 3" xfId="2828"/>
    <cellStyle name="Comma 10 8 4 4 3" xfId="2829"/>
    <cellStyle name="Comma 10 8 4 4 4" xfId="2830"/>
    <cellStyle name="Comma 10 8 4 4 5" xfId="2831"/>
    <cellStyle name="Comma 10 8 4 5" xfId="2832"/>
    <cellStyle name="Comma 10 8 4 5 2" xfId="2833"/>
    <cellStyle name="Comma 10 8 4 5 3" xfId="2834"/>
    <cellStyle name="Comma 10 8 4 6" xfId="2835"/>
    <cellStyle name="Comma 10 8 4 7" xfId="2836"/>
    <cellStyle name="Comma 10 8 4 8" xfId="2837"/>
    <cellStyle name="Comma 10 8 5" xfId="2838"/>
    <cellStyle name="Comma 10 8 5 2" xfId="2839"/>
    <cellStyle name="Comma 10 8 5 2 2" xfId="2840"/>
    <cellStyle name="Comma 10 8 5 2 2 2" xfId="2841"/>
    <cellStyle name="Comma 10 8 5 2 2 3" xfId="2842"/>
    <cellStyle name="Comma 10 8 5 2 3" xfId="2843"/>
    <cellStyle name="Comma 10 8 5 2 4" xfId="2844"/>
    <cellStyle name="Comma 10 8 5 2 5" xfId="2845"/>
    <cellStyle name="Comma 10 8 5 3" xfId="2846"/>
    <cellStyle name="Comma 10 8 5 3 2" xfId="2847"/>
    <cellStyle name="Comma 10 8 5 3 3" xfId="2848"/>
    <cellStyle name="Comma 10 8 5 4" xfId="2849"/>
    <cellStyle name="Comma 10 8 5 5" xfId="2850"/>
    <cellStyle name="Comma 10 8 5 6" xfId="2851"/>
    <cellStyle name="Comma 10 8 6" xfId="2852"/>
    <cellStyle name="Comma 10 8 6 2" xfId="2853"/>
    <cellStyle name="Comma 10 8 6 2 2" xfId="2854"/>
    <cellStyle name="Comma 10 8 6 2 2 2" xfId="2855"/>
    <cellStyle name="Comma 10 8 6 2 2 3" xfId="2856"/>
    <cellStyle name="Comma 10 8 6 2 3" xfId="2857"/>
    <cellStyle name="Comma 10 8 6 2 4" xfId="2858"/>
    <cellStyle name="Comma 10 8 6 2 5" xfId="2859"/>
    <cellStyle name="Comma 10 8 6 3" xfId="2860"/>
    <cellStyle name="Comma 10 8 6 3 2" xfId="2861"/>
    <cellStyle name="Comma 10 8 6 3 3" xfId="2862"/>
    <cellStyle name="Comma 10 8 6 4" xfId="2863"/>
    <cellStyle name="Comma 10 8 6 5" xfId="2864"/>
    <cellStyle name="Comma 10 8 6 6" xfId="2865"/>
    <cellStyle name="Comma 10 8 7" xfId="2866"/>
    <cellStyle name="Comma 10 8 7 2" xfId="2867"/>
    <cellStyle name="Comma 10 8 7 2 2" xfId="2868"/>
    <cellStyle name="Comma 10 8 7 2 3" xfId="2869"/>
    <cellStyle name="Comma 10 8 7 3" xfId="2870"/>
    <cellStyle name="Comma 10 8 7 4" xfId="2871"/>
    <cellStyle name="Comma 10 8 7 5" xfId="2872"/>
    <cellStyle name="Comma 10 8 8" xfId="2873"/>
    <cellStyle name="Comma 10 8 8 2" xfId="2874"/>
    <cellStyle name="Comma 10 8 8 3" xfId="2875"/>
    <cellStyle name="Comma 10 8 9" xfId="2876"/>
    <cellStyle name="Comma 10 9" xfId="2877"/>
    <cellStyle name="Comma 10 9 10" xfId="2878"/>
    <cellStyle name="Comma 10 9 11" xfId="2879"/>
    <cellStyle name="Comma 10 9 2" xfId="2880"/>
    <cellStyle name="Comma 10 9 2 2" xfId="2881"/>
    <cellStyle name="Comma 10 9 2 2 2" xfId="2882"/>
    <cellStyle name="Comma 10 9 2 2 2 2" xfId="2883"/>
    <cellStyle name="Comma 10 9 2 2 2 2 2" xfId="2884"/>
    <cellStyle name="Comma 10 9 2 2 2 2 3" xfId="2885"/>
    <cellStyle name="Comma 10 9 2 2 2 3" xfId="2886"/>
    <cellStyle name="Comma 10 9 2 2 2 4" xfId="2887"/>
    <cellStyle name="Comma 10 9 2 2 2 5" xfId="2888"/>
    <cellStyle name="Comma 10 9 2 2 3" xfId="2889"/>
    <cellStyle name="Comma 10 9 2 2 3 2" xfId="2890"/>
    <cellStyle name="Comma 10 9 2 2 3 3" xfId="2891"/>
    <cellStyle name="Comma 10 9 2 2 4" xfId="2892"/>
    <cellStyle name="Comma 10 9 2 2 5" xfId="2893"/>
    <cellStyle name="Comma 10 9 2 2 6" xfId="2894"/>
    <cellStyle name="Comma 10 9 2 3" xfId="2895"/>
    <cellStyle name="Comma 10 9 2 3 2" xfId="2896"/>
    <cellStyle name="Comma 10 9 2 3 2 2" xfId="2897"/>
    <cellStyle name="Comma 10 9 2 3 2 2 2" xfId="2898"/>
    <cellStyle name="Comma 10 9 2 3 2 2 3" xfId="2899"/>
    <cellStyle name="Comma 10 9 2 3 2 3" xfId="2900"/>
    <cellStyle name="Comma 10 9 2 3 2 4" xfId="2901"/>
    <cellStyle name="Comma 10 9 2 3 2 5" xfId="2902"/>
    <cellStyle name="Comma 10 9 2 3 3" xfId="2903"/>
    <cellStyle name="Comma 10 9 2 3 3 2" xfId="2904"/>
    <cellStyle name="Comma 10 9 2 3 3 3" xfId="2905"/>
    <cellStyle name="Comma 10 9 2 3 4" xfId="2906"/>
    <cellStyle name="Comma 10 9 2 3 5" xfId="2907"/>
    <cellStyle name="Comma 10 9 2 3 6" xfId="2908"/>
    <cellStyle name="Comma 10 9 2 4" xfId="2909"/>
    <cellStyle name="Comma 10 9 2 4 2" xfId="2910"/>
    <cellStyle name="Comma 10 9 2 4 2 2" xfId="2911"/>
    <cellStyle name="Comma 10 9 2 4 2 3" xfId="2912"/>
    <cellStyle name="Comma 10 9 2 4 3" xfId="2913"/>
    <cellStyle name="Comma 10 9 2 4 4" xfId="2914"/>
    <cellStyle name="Comma 10 9 2 4 5" xfId="2915"/>
    <cellStyle name="Comma 10 9 2 5" xfId="2916"/>
    <cellStyle name="Comma 10 9 2 5 2" xfId="2917"/>
    <cellStyle name="Comma 10 9 2 5 3" xfId="2918"/>
    <cellStyle name="Comma 10 9 2 6" xfId="2919"/>
    <cellStyle name="Comma 10 9 2 7" xfId="2920"/>
    <cellStyle name="Comma 10 9 2 8" xfId="2921"/>
    <cellStyle name="Comma 10 9 3" xfId="2922"/>
    <cellStyle name="Comma 10 9 3 2" xfId="2923"/>
    <cellStyle name="Comma 10 9 3 2 2" xfId="2924"/>
    <cellStyle name="Comma 10 9 3 2 2 2" xfId="2925"/>
    <cellStyle name="Comma 10 9 3 2 2 2 2" xfId="2926"/>
    <cellStyle name="Comma 10 9 3 2 2 2 3" xfId="2927"/>
    <cellStyle name="Comma 10 9 3 2 2 3" xfId="2928"/>
    <cellStyle name="Comma 10 9 3 2 2 4" xfId="2929"/>
    <cellStyle name="Comma 10 9 3 2 2 5" xfId="2930"/>
    <cellStyle name="Comma 10 9 3 2 3" xfId="2931"/>
    <cellStyle name="Comma 10 9 3 2 3 2" xfId="2932"/>
    <cellStyle name="Comma 10 9 3 2 3 3" xfId="2933"/>
    <cellStyle name="Comma 10 9 3 2 4" xfId="2934"/>
    <cellStyle name="Comma 10 9 3 2 5" xfId="2935"/>
    <cellStyle name="Comma 10 9 3 2 6" xfId="2936"/>
    <cellStyle name="Comma 10 9 3 3" xfId="2937"/>
    <cellStyle name="Comma 10 9 3 3 2" xfId="2938"/>
    <cellStyle name="Comma 10 9 3 3 2 2" xfId="2939"/>
    <cellStyle name="Comma 10 9 3 3 2 2 2" xfId="2940"/>
    <cellStyle name="Comma 10 9 3 3 2 2 3" xfId="2941"/>
    <cellStyle name="Comma 10 9 3 3 2 3" xfId="2942"/>
    <cellStyle name="Comma 10 9 3 3 2 4" xfId="2943"/>
    <cellStyle name="Comma 10 9 3 3 2 5" xfId="2944"/>
    <cellStyle name="Comma 10 9 3 3 3" xfId="2945"/>
    <cellStyle name="Comma 10 9 3 3 3 2" xfId="2946"/>
    <cellStyle name="Comma 10 9 3 3 3 3" xfId="2947"/>
    <cellStyle name="Comma 10 9 3 3 4" xfId="2948"/>
    <cellStyle name="Comma 10 9 3 3 5" xfId="2949"/>
    <cellStyle name="Comma 10 9 3 3 6" xfId="2950"/>
    <cellStyle name="Comma 10 9 3 4" xfId="2951"/>
    <cellStyle name="Comma 10 9 3 4 2" xfId="2952"/>
    <cellStyle name="Comma 10 9 3 4 2 2" xfId="2953"/>
    <cellStyle name="Comma 10 9 3 4 2 3" xfId="2954"/>
    <cellStyle name="Comma 10 9 3 4 3" xfId="2955"/>
    <cellStyle name="Comma 10 9 3 4 4" xfId="2956"/>
    <cellStyle name="Comma 10 9 3 4 5" xfId="2957"/>
    <cellStyle name="Comma 10 9 3 5" xfId="2958"/>
    <cellStyle name="Comma 10 9 3 5 2" xfId="2959"/>
    <cellStyle name="Comma 10 9 3 5 3" xfId="2960"/>
    <cellStyle name="Comma 10 9 3 6" xfId="2961"/>
    <cellStyle name="Comma 10 9 3 7" xfId="2962"/>
    <cellStyle name="Comma 10 9 3 8" xfId="2963"/>
    <cellStyle name="Comma 10 9 4" xfId="2964"/>
    <cellStyle name="Comma 10 9 4 2" xfId="2965"/>
    <cellStyle name="Comma 10 9 4 2 2" xfId="2966"/>
    <cellStyle name="Comma 10 9 4 2 2 2" xfId="2967"/>
    <cellStyle name="Comma 10 9 4 2 2 2 2" xfId="2968"/>
    <cellStyle name="Comma 10 9 4 2 2 2 3" xfId="2969"/>
    <cellStyle name="Comma 10 9 4 2 2 3" xfId="2970"/>
    <cellStyle name="Comma 10 9 4 2 2 4" xfId="2971"/>
    <cellStyle name="Comma 10 9 4 2 2 5" xfId="2972"/>
    <cellStyle name="Comma 10 9 4 2 3" xfId="2973"/>
    <cellStyle name="Comma 10 9 4 2 3 2" xfId="2974"/>
    <cellStyle name="Comma 10 9 4 2 3 3" xfId="2975"/>
    <cellStyle name="Comma 10 9 4 2 4" xfId="2976"/>
    <cellStyle name="Comma 10 9 4 2 5" xfId="2977"/>
    <cellStyle name="Comma 10 9 4 2 6" xfId="2978"/>
    <cellStyle name="Comma 10 9 4 3" xfId="2979"/>
    <cellStyle name="Comma 10 9 4 3 2" xfId="2980"/>
    <cellStyle name="Comma 10 9 4 3 2 2" xfId="2981"/>
    <cellStyle name="Comma 10 9 4 3 2 2 2" xfId="2982"/>
    <cellStyle name="Comma 10 9 4 3 2 2 3" xfId="2983"/>
    <cellStyle name="Comma 10 9 4 3 2 3" xfId="2984"/>
    <cellStyle name="Comma 10 9 4 3 2 4" xfId="2985"/>
    <cellStyle name="Comma 10 9 4 3 2 5" xfId="2986"/>
    <cellStyle name="Comma 10 9 4 3 3" xfId="2987"/>
    <cellStyle name="Comma 10 9 4 3 3 2" xfId="2988"/>
    <cellStyle name="Comma 10 9 4 3 3 3" xfId="2989"/>
    <cellStyle name="Comma 10 9 4 3 4" xfId="2990"/>
    <cellStyle name="Comma 10 9 4 3 5" xfId="2991"/>
    <cellStyle name="Comma 10 9 4 3 6" xfId="2992"/>
    <cellStyle name="Comma 10 9 4 4" xfId="2993"/>
    <cellStyle name="Comma 10 9 4 4 2" xfId="2994"/>
    <cellStyle name="Comma 10 9 4 4 2 2" xfId="2995"/>
    <cellStyle name="Comma 10 9 4 4 2 3" xfId="2996"/>
    <cellStyle name="Comma 10 9 4 4 3" xfId="2997"/>
    <cellStyle name="Comma 10 9 4 4 4" xfId="2998"/>
    <cellStyle name="Comma 10 9 4 4 5" xfId="2999"/>
    <cellStyle name="Comma 10 9 4 5" xfId="3000"/>
    <cellStyle name="Comma 10 9 4 5 2" xfId="3001"/>
    <cellStyle name="Comma 10 9 4 5 3" xfId="3002"/>
    <cellStyle name="Comma 10 9 4 6" xfId="3003"/>
    <cellStyle name="Comma 10 9 4 7" xfId="3004"/>
    <cellStyle name="Comma 10 9 4 8" xfId="3005"/>
    <cellStyle name="Comma 10 9 5" xfId="3006"/>
    <cellStyle name="Comma 10 9 5 2" xfId="3007"/>
    <cellStyle name="Comma 10 9 5 2 2" xfId="3008"/>
    <cellStyle name="Comma 10 9 5 2 2 2" xfId="3009"/>
    <cellStyle name="Comma 10 9 5 2 2 3" xfId="3010"/>
    <cellStyle name="Comma 10 9 5 2 3" xfId="3011"/>
    <cellStyle name="Comma 10 9 5 2 4" xfId="3012"/>
    <cellStyle name="Comma 10 9 5 2 5" xfId="3013"/>
    <cellStyle name="Comma 10 9 5 3" xfId="3014"/>
    <cellStyle name="Comma 10 9 5 3 2" xfId="3015"/>
    <cellStyle name="Comma 10 9 5 3 3" xfId="3016"/>
    <cellStyle name="Comma 10 9 5 4" xfId="3017"/>
    <cellStyle name="Comma 10 9 5 5" xfId="3018"/>
    <cellStyle name="Comma 10 9 5 6" xfId="3019"/>
    <cellStyle name="Comma 10 9 6" xfId="3020"/>
    <cellStyle name="Comma 10 9 6 2" xfId="3021"/>
    <cellStyle name="Comma 10 9 6 2 2" xfId="3022"/>
    <cellStyle name="Comma 10 9 6 2 2 2" xfId="3023"/>
    <cellStyle name="Comma 10 9 6 2 2 3" xfId="3024"/>
    <cellStyle name="Comma 10 9 6 2 3" xfId="3025"/>
    <cellStyle name="Comma 10 9 6 2 4" xfId="3026"/>
    <cellStyle name="Comma 10 9 6 2 5" xfId="3027"/>
    <cellStyle name="Comma 10 9 6 3" xfId="3028"/>
    <cellStyle name="Comma 10 9 6 3 2" xfId="3029"/>
    <cellStyle name="Comma 10 9 6 3 3" xfId="3030"/>
    <cellStyle name="Comma 10 9 6 4" xfId="3031"/>
    <cellStyle name="Comma 10 9 6 5" xfId="3032"/>
    <cellStyle name="Comma 10 9 6 6" xfId="3033"/>
    <cellStyle name="Comma 10 9 7" xfId="3034"/>
    <cellStyle name="Comma 10 9 7 2" xfId="3035"/>
    <cellStyle name="Comma 10 9 7 2 2" xfId="3036"/>
    <cellStyle name="Comma 10 9 7 2 3" xfId="3037"/>
    <cellStyle name="Comma 10 9 7 3" xfId="3038"/>
    <cellStyle name="Comma 10 9 7 4" xfId="3039"/>
    <cellStyle name="Comma 10 9 7 5" xfId="3040"/>
    <cellStyle name="Comma 10 9 8" xfId="3041"/>
    <cellStyle name="Comma 10 9 8 2" xfId="3042"/>
    <cellStyle name="Comma 10 9 8 3" xfId="3043"/>
    <cellStyle name="Comma 10 9 9" xfId="3044"/>
    <cellStyle name="Comma 11" xfId="409"/>
    <cellStyle name="Comma 11 2" xfId="3046"/>
    <cellStyle name="Comma 11 3" xfId="3045"/>
    <cellStyle name="Comma 12" xfId="496"/>
    <cellStyle name="Comma 12 10" xfId="3048"/>
    <cellStyle name="Comma 12 10 2" xfId="3049"/>
    <cellStyle name="Comma 12 10 2 2" xfId="3050"/>
    <cellStyle name="Comma 12 10 2 2 2" xfId="3051"/>
    <cellStyle name="Comma 12 10 2 2 2 2" xfId="3052"/>
    <cellStyle name="Comma 12 10 2 2 2 3" xfId="3053"/>
    <cellStyle name="Comma 12 10 2 2 3" xfId="3054"/>
    <cellStyle name="Comma 12 10 2 2 4" xfId="3055"/>
    <cellStyle name="Comma 12 10 2 2 5" xfId="3056"/>
    <cellStyle name="Comma 12 10 2 3" xfId="3057"/>
    <cellStyle name="Comma 12 10 2 3 2" xfId="3058"/>
    <cellStyle name="Comma 12 10 2 3 3" xfId="3059"/>
    <cellStyle name="Comma 12 10 2 4" xfId="3060"/>
    <cellStyle name="Comma 12 10 2 5" xfId="3061"/>
    <cellStyle name="Comma 12 10 2 6" xfId="3062"/>
    <cellStyle name="Comma 12 10 3" xfId="3063"/>
    <cellStyle name="Comma 12 10 3 2" xfId="3064"/>
    <cellStyle name="Comma 12 10 3 2 2" xfId="3065"/>
    <cellStyle name="Comma 12 10 3 2 2 2" xfId="3066"/>
    <cellStyle name="Comma 12 10 3 2 2 3" xfId="3067"/>
    <cellStyle name="Comma 12 10 3 2 3" xfId="3068"/>
    <cellStyle name="Comma 12 10 3 2 4" xfId="3069"/>
    <cellStyle name="Comma 12 10 3 2 5" xfId="3070"/>
    <cellStyle name="Comma 12 10 3 3" xfId="3071"/>
    <cellStyle name="Comma 12 10 3 3 2" xfId="3072"/>
    <cellStyle name="Comma 12 10 3 3 3" xfId="3073"/>
    <cellStyle name="Comma 12 10 3 4" xfId="3074"/>
    <cellStyle name="Comma 12 10 3 5" xfId="3075"/>
    <cellStyle name="Comma 12 10 3 6" xfId="3076"/>
    <cellStyle name="Comma 12 10 4" xfId="3077"/>
    <cellStyle name="Comma 12 10 4 2" xfId="3078"/>
    <cellStyle name="Comma 12 10 4 2 2" xfId="3079"/>
    <cellStyle name="Comma 12 10 4 2 3" xfId="3080"/>
    <cellStyle name="Comma 12 10 4 3" xfId="3081"/>
    <cellStyle name="Comma 12 10 4 4" xfId="3082"/>
    <cellStyle name="Comma 12 10 4 5" xfId="3083"/>
    <cellStyle name="Comma 12 10 5" xfId="3084"/>
    <cellStyle name="Comma 12 10 5 2" xfId="3085"/>
    <cellStyle name="Comma 12 10 5 3" xfId="3086"/>
    <cellStyle name="Comma 12 10 6" xfId="3087"/>
    <cellStyle name="Comma 12 10 7" xfId="3088"/>
    <cellStyle name="Comma 12 10 8" xfId="3089"/>
    <cellStyle name="Comma 12 11" xfId="3090"/>
    <cellStyle name="Comma 12 11 2" xfId="3091"/>
    <cellStyle name="Comma 12 11 2 2" xfId="3092"/>
    <cellStyle name="Comma 12 11 2 2 2" xfId="3093"/>
    <cellStyle name="Comma 12 11 2 2 2 2" xfId="3094"/>
    <cellStyle name="Comma 12 11 2 2 2 3" xfId="3095"/>
    <cellStyle name="Comma 12 11 2 2 3" xfId="3096"/>
    <cellStyle name="Comma 12 11 2 2 4" xfId="3097"/>
    <cellStyle name="Comma 12 11 2 2 5" xfId="3098"/>
    <cellStyle name="Comma 12 11 2 3" xfId="3099"/>
    <cellStyle name="Comma 12 11 2 3 2" xfId="3100"/>
    <cellStyle name="Comma 12 11 2 3 3" xfId="3101"/>
    <cellStyle name="Comma 12 11 2 4" xfId="3102"/>
    <cellStyle name="Comma 12 11 2 5" xfId="3103"/>
    <cellStyle name="Comma 12 11 2 6" xfId="3104"/>
    <cellStyle name="Comma 12 11 3" xfId="3105"/>
    <cellStyle name="Comma 12 11 3 2" xfId="3106"/>
    <cellStyle name="Comma 12 11 3 2 2" xfId="3107"/>
    <cellStyle name="Comma 12 11 3 2 2 2" xfId="3108"/>
    <cellStyle name="Comma 12 11 3 2 2 3" xfId="3109"/>
    <cellStyle name="Comma 12 11 3 2 3" xfId="3110"/>
    <cellStyle name="Comma 12 11 3 2 4" xfId="3111"/>
    <cellStyle name="Comma 12 11 3 2 5" xfId="3112"/>
    <cellStyle name="Comma 12 11 3 3" xfId="3113"/>
    <cellStyle name="Comma 12 11 3 3 2" xfId="3114"/>
    <cellStyle name="Comma 12 11 3 3 3" xfId="3115"/>
    <cellStyle name="Comma 12 11 3 4" xfId="3116"/>
    <cellStyle name="Comma 12 11 3 5" xfId="3117"/>
    <cellStyle name="Comma 12 11 3 6" xfId="3118"/>
    <cellStyle name="Comma 12 11 4" xfId="3119"/>
    <cellStyle name="Comma 12 11 4 2" xfId="3120"/>
    <cellStyle name="Comma 12 11 4 2 2" xfId="3121"/>
    <cellStyle name="Comma 12 11 4 2 3" xfId="3122"/>
    <cellStyle name="Comma 12 11 4 3" xfId="3123"/>
    <cellStyle name="Comma 12 11 4 4" xfId="3124"/>
    <cellStyle name="Comma 12 11 4 5" xfId="3125"/>
    <cellStyle name="Comma 12 11 5" xfId="3126"/>
    <cellStyle name="Comma 12 11 5 2" xfId="3127"/>
    <cellStyle name="Comma 12 11 5 3" xfId="3128"/>
    <cellStyle name="Comma 12 11 6" xfId="3129"/>
    <cellStyle name="Comma 12 11 7" xfId="3130"/>
    <cellStyle name="Comma 12 11 8" xfId="3131"/>
    <cellStyle name="Comma 12 12" xfId="3132"/>
    <cellStyle name="Comma 12 12 2" xfId="3133"/>
    <cellStyle name="Comma 12 12 2 2" xfId="3134"/>
    <cellStyle name="Comma 12 12 2 2 2" xfId="3135"/>
    <cellStyle name="Comma 12 12 2 2 3" xfId="3136"/>
    <cellStyle name="Comma 12 12 2 3" xfId="3137"/>
    <cellStyle name="Comma 12 12 2 4" xfId="3138"/>
    <cellStyle name="Comma 12 12 2 5" xfId="3139"/>
    <cellStyle name="Comma 12 12 3" xfId="3140"/>
    <cellStyle name="Comma 12 12 3 2" xfId="3141"/>
    <cellStyle name="Comma 12 12 3 3" xfId="3142"/>
    <cellStyle name="Comma 12 12 4" xfId="3143"/>
    <cellStyle name="Comma 12 12 5" xfId="3144"/>
    <cellStyle name="Comma 12 12 6" xfId="3145"/>
    <cellStyle name="Comma 12 13" xfId="3146"/>
    <cellStyle name="Comma 12 13 2" xfId="3147"/>
    <cellStyle name="Comma 12 13 2 2" xfId="3148"/>
    <cellStyle name="Comma 12 13 2 2 2" xfId="3149"/>
    <cellStyle name="Comma 12 13 2 2 3" xfId="3150"/>
    <cellStyle name="Comma 12 13 2 3" xfId="3151"/>
    <cellStyle name="Comma 12 13 2 4" xfId="3152"/>
    <cellStyle name="Comma 12 13 2 5" xfId="3153"/>
    <cellStyle name="Comma 12 13 3" xfId="3154"/>
    <cellStyle name="Comma 12 13 3 2" xfId="3155"/>
    <cellStyle name="Comma 12 13 3 3" xfId="3156"/>
    <cellStyle name="Comma 12 13 4" xfId="3157"/>
    <cellStyle name="Comma 12 13 5" xfId="3158"/>
    <cellStyle name="Comma 12 13 6" xfId="3159"/>
    <cellStyle name="Comma 12 14" xfId="3160"/>
    <cellStyle name="Comma 12 14 2" xfId="3161"/>
    <cellStyle name="Comma 12 14 2 2" xfId="3162"/>
    <cellStyle name="Comma 12 14 2 3" xfId="3163"/>
    <cellStyle name="Comma 12 14 3" xfId="3164"/>
    <cellStyle name="Comma 12 14 4" xfId="3165"/>
    <cellStyle name="Comma 12 14 5" xfId="3166"/>
    <cellStyle name="Comma 12 15" xfId="3167"/>
    <cellStyle name="Comma 12 15 2" xfId="3168"/>
    <cellStyle name="Comma 12 15 3" xfId="3169"/>
    <cellStyle name="Comma 12 16" xfId="3170"/>
    <cellStyle name="Comma 12 17" xfId="3171"/>
    <cellStyle name="Comma 12 18" xfId="3172"/>
    <cellStyle name="Comma 12 19" xfId="3173"/>
    <cellStyle name="Comma 12 2" xfId="3174"/>
    <cellStyle name="Comma 12 2 10" xfId="3175"/>
    <cellStyle name="Comma 12 2 11" xfId="3176"/>
    <cellStyle name="Comma 12 2 2" xfId="3177"/>
    <cellStyle name="Comma 12 2 2 2" xfId="3178"/>
    <cellStyle name="Comma 12 2 2 2 2" xfId="3179"/>
    <cellStyle name="Comma 12 2 2 2 2 2" xfId="3180"/>
    <cellStyle name="Comma 12 2 2 2 2 2 2" xfId="3181"/>
    <cellStyle name="Comma 12 2 2 2 2 2 3" xfId="3182"/>
    <cellStyle name="Comma 12 2 2 2 2 3" xfId="3183"/>
    <cellStyle name="Comma 12 2 2 2 2 4" xfId="3184"/>
    <cellStyle name="Comma 12 2 2 2 2 5" xfId="3185"/>
    <cellStyle name="Comma 12 2 2 2 3" xfId="3186"/>
    <cellStyle name="Comma 12 2 2 2 3 2" xfId="3187"/>
    <cellStyle name="Comma 12 2 2 2 3 3" xfId="3188"/>
    <cellStyle name="Comma 12 2 2 2 4" xfId="3189"/>
    <cellStyle name="Comma 12 2 2 2 5" xfId="3190"/>
    <cellStyle name="Comma 12 2 2 2 6" xfId="3191"/>
    <cellStyle name="Comma 12 2 2 3" xfId="3192"/>
    <cellStyle name="Comma 12 2 2 3 2" xfId="3193"/>
    <cellStyle name="Comma 12 2 2 3 2 2" xfId="3194"/>
    <cellStyle name="Comma 12 2 2 3 2 2 2" xfId="3195"/>
    <cellStyle name="Comma 12 2 2 3 2 2 3" xfId="3196"/>
    <cellStyle name="Comma 12 2 2 3 2 3" xfId="3197"/>
    <cellStyle name="Comma 12 2 2 3 2 4" xfId="3198"/>
    <cellStyle name="Comma 12 2 2 3 2 5" xfId="3199"/>
    <cellStyle name="Comma 12 2 2 3 3" xfId="3200"/>
    <cellStyle name="Comma 12 2 2 3 3 2" xfId="3201"/>
    <cellStyle name="Comma 12 2 2 3 3 3" xfId="3202"/>
    <cellStyle name="Comma 12 2 2 3 4" xfId="3203"/>
    <cellStyle name="Comma 12 2 2 3 5" xfId="3204"/>
    <cellStyle name="Comma 12 2 2 3 6" xfId="3205"/>
    <cellStyle name="Comma 12 2 2 4" xfId="3206"/>
    <cellStyle name="Comma 12 2 2 4 2" xfId="3207"/>
    <cellStyle name="Comma 12 2 2 4 2 2" xfId="3208"/>
    <cellStyle name="Comma 12 2 2 4 2 3" xfId="3209"/>
    <cellStyle name="Comma 12 2 2 4 3" xfId="3210"/>
    <cellStyle name="Comma 12 2 2 4 4" xfId="3211"/>
    <cellStyle name="Comma 12 2 2 4 5" xfId="3212"/>
    <cellStyle name="Comma 12 2 2 5" xfId="3213"/>
    <cellStyle name="Comma 12 2 2 5 2" xfId="3214"/>
    <cellStyle name="Comma 12 2 2 5 3" xfId="3215"/>
    <cellStyle name="Comma 12 2 2 6" xfId="3216"/>
    <cellStyle name="Comma 12 2 2 7" xfId="3217"/>
    <cellStyle name="Comma 12 2 2 8" xfId="3218"/>
    <cellStyle name="Comma 12 2 3" xfId="3219"/>
    <cellStyle name="Comma 12 2 3 2" xfId="3220"/>
    <cellStyle name="Comma 12 2 3 2 2" xfId="3221"/>
    <cellStyle name="Comma 12 2 3 2 2 2" xfId="3222"/>
    <cellStyle name="Comma 12 2 3 2 2 2 2" xfId="3223"/>
    <cellStyle name="Comma 12 2 3 2 2 2 3" xfId="3224"/>
    <cellStyle name="Comma 12 2 3 2 2 3" xfId="3225"/>
    <cellStyle name="Comma 12 2 3 2 2 4" xfId="3226"/>
    <cellStyle name="Comma 12 2 3 2 2 5" xfId="3227"/>
    <cellStyle name="Comma 12 2 3 2 3" xfId="3228"/>
    <cellStyle name="Comma 12 2 3 2 3 2" xfId="3229"/>
    <cellStyle name="Comma 12 2 3 2 3 3" xfId="3230"/>
    <cellStyle name="Comma 12 2 3 2 4" xfId="3231"/>
    <cellStyle name="Comma 12 2 3 2 5" xfId="3232"/>
    <cellStyle name="Comma 12 2 3 2 6" xfId="3233"/>
    <cellStyle name="Comma 12 2 3 3" xfId="3234"/>
    <cellStyle name="Comma 12 2 3 3 2" xfId="3235"/>
    <cellStyle name="Comma 12 2 3 3 2 2" xfId="3236"/>
    <cellStyle name="Comma 12 2 3 3 2 2 2" xfId="3237"/>
    <cellStyle name="Comma 12 2 3 3 2 2 3" xfId="3238"/>
    <cellStyle name="Comma 12 2 3 3 2 3" xfId="3239"/>
    <cellStyle name="Comma 12 2 3 3 2 4" xfId="3240"/>
    <cellStyle name="Comma 12 2 3 3 2 5" xfId="3241"/>
    <cellStyle name="Comma 12 2 3 3 3" xfId="3242"/>
    <cellStyle name="Comma 12 2 3 3 3 2" xfId="3243"/>
    <cellStyle name="Comma 12 2 3 3 3 3" xfId="3244"/>
    <cellStyle name="Comma 12 2 3 3 4" xfId="3245"/>
    <cellStyle name="Comma 12 2 3 3 5" xfId="3246"/>
    <cellStyle name="Comma 12 2 3 3 6" xfId="3247"/>
    <cellStyle name="Comma 12 2 3 4" xfId="3248"/>
    <cellStyle name="Comma 12 2 3 4 2" xfId="3249"/>
    <cellStyle name="Comma 12 2 3 4 2 2" xfId="3250"/>
    <cellStyle name="Comma 12 2 3 4 2 3" xfId="3251"/>
    <cellStyle name="Comma 12 2 3 4 3" xfId="3252"/>
    <cellStyle name="Comma 12 2 3 4 4" xfId="3253"/>
    <cellStyle name="Comma 12 2 3 4 5" xfId="3254"/>
    <cellStyle name="Comma 12 2 3 5" xfId="3255"/>
    <cellStyle name="Comma 12 2 3 5 2" xfId="3256"/>
    <cellStyle name="Comma 12 2 3 5 3" xfId="3257"/>
    <cellStyle name="Comma 12 2 3 6" xfId="3258"/>
    <cellStyle name="Comma 12 2 3 7" xfId="3259"/>
    <cellStyle name="Comma 12 2 3 8" xfId="3260"/>
    <cellStyle name="Comma 12 2 4" xfId="3261"/>
    <cellStyle name="Comma 12 2 4 2" xfId="3262"/>
    <cellStyle name="Comma 12 2 4 2 2" xfId="3263"/>
    <cellStyle name="Comma 12 2 4 2 2 2" xfId="3264"/>
    <cellStyle name="Comma 12 2 4 2 2 2 2" xfId="3265"/>
    <cellStyle name="Comma 12 2 4 2 2 2 3" xfId="3266"/>
    <cellStyle name="Comma 12 2 4 2 2 3" xfId="3267"/>
    <cellStyle name="Comma 12 2 4 2 2 4" xfId="3268"/>
    <cellStyle name="Comma 12 2 4 2 2 5" xfId="3269"/>
    <cellStyle name="Comma 12 2 4 2 3" xfId="3270"/>
    <cellStyle name="Comma 12 2 4 2 3 2" xfId="3271"/>
    <cellStyle name="Comma 12 2 4 2 3 3" xfId="3272"/>
    <cellStyle name="Comma 12 2 4 2 4" xfId="3273"/>
    <cellStyle name="Comma 12 2 4 2 5" xfId="3274"/>
    <cellStyle name="Comma 12 2 4 2 6" xfId="3275"/>
    <cellStyle name="Comma 12 2 4 3" xfId="3276"/>
    <cellStyle name="Comma 12 2 4 3 2" xfId="3277"/>
    <cellStyle name="Comma 12 2 4 3 2 2" xfId="3278"/>
    <cellStyle name="Comma 12 2 4 3 2 2 2" xfId="3279"/>
    <cellStyle name="Comma 12 2 4 3 2 2 3" xfId="3280"/>
    <cellStyle name="Comma 12 2 4 3 2 3" xfId="3281"/>
    <cellStyle name="Comma 12 2 4 3 2 4" xfId="3282"/>
    <cellStyle name="Comma 12 2 4 3 2 5" xfId="3283"/>
    <cellStyle name="Comma 12 2 4 3 3" xfId="3284"/>
    <cellStyle name="Comma 12 2 4 3 3 2" xfId="3285"/>
    <cellStyle name="Comma 12 2 4 3 3 3" xfId="3286"/>
    <cellStyle name="Comma 12 2 4 3 4" xfId="3287"/>
    <cellStyle name="Comma 12 2 4 3 5" xfId="3288"/>
    <cellStyle name="Comma 12 2 4 3 6" xfId="3289"/>
    <cellStyle name="Comma 12 2 4 4" xfId="3290"/>
    <cellStyle name="Comma 12 2 4 4 2" xfId="3291"/>
    <cellStyle name="Comma 12 2 4 4 2 2" xfId="3292"/>
    <cellStyle name="Comma 12 2 4 4 2 3" xfId="3293"/>
    <cellStyle name="Comma 12 2 4 4 3" xfId="3294"/>
    <cellStyle name="Comma 12 2 4 4 4" xfId="3295"/>
    <cellStyle name="Comma 12 2 4 4 5" xfId="3296"/>
    <cellStyle name="Comma 12 2 4 5" xfId="3297"/>
    <cellStyle name="Comma 12 2 4 5 2" xfId="3298"/>
    <cellStyle name="Comma 12 2 4 5 3" xfId="3299"/>
    <cellStyle name="Comma 12 2 4 6" xfId="3300"/>
    <cellStyle name="Comma 12 2 4 7" xfId="3301"/>
    <cellStyle name="Comma 12 2 4 8" xfId="3302"/>
    <cellStyle name="Comma 12 2 5" xfId="3303"/>
    <cellStyle name="Comma 12 2 5 2" xfId="3304"/>
    <cellStyle name="Comma 12 2 5 2 2" xfId="3305"/>
    <cellStyle name="Comma 12 2 5 2 2 2" xfId="3306"/>
    <cellStyle name="Comma 12 2 5 2 2 3" xfId="3307"/>
    <cellStyle name="Comma 12 2 5 2 3" xfId="3308"/>
    <cellStyle name="Comma 12 2 5 2 4" xfId="3309"/>
    <cellStyle name="Comma 12 2 5 2 5" xfId="3310"/>
    <cellStyle name="Comma 12 2 5 3" xfId="3311"/>
    <cellStyle name="Comma 12 2 5 3 2" xfId="3312"/>
    <cellStyle name="Comma 12 2 5 3 3" xfId="3313"/>
    <cellStyle name="Comma 12 2 5 4" xfId="3314"/>
    <cellStyle name="Comma 12 2 5 5" xfId="3315"/>
    <cellStyle name="Comma 12 2 5 6" xfId="3316"/>
    <cellStyle name="Comma 12 2 6" xfId="3317"/>
    <cellStyle name="Comma 12 2 6 2" xfId="3318"/>
    <cellStyle name="Comma 12 2 6 2 2" xfId="3319"/>
    <cellStyle name="Comma 12 2 6 2 2 2" xfId="3320"/>
    <cellStyle name="Comma 12 2 6 2 2 3" xfId="3321"/>
    <cellStyle name="Comma 12 2 6 2 3" xfId="3322"/>
    <cellStyle name="Comma 12 2 6 2 4" xfId="3323"/>
    <cellStyle name="Comma 12 2 6 2 5" xfId="3324"/>
    <cellStyle name="Comma 12 2 6 3" xfId="3325"/>
    <cellStyle name="Comma 12 2 6 3 2" xfId="3326"/>
    <cellStyle name="Comma 12 2 6 3 3" xfId="3327"/>
    <cellStyle name="Comma 12 2 6 4" xfId="3328"/>
    <cellStyle name="Comma 12 2 6 5" xfId="3329"/>
    <cellStyle name="Comma 12 2 6 6" xfId="3330"/>
    <cellStyle name="Comma 12 2 7" xfId="3331"/>
    <cellStyle name="Comma 12 2 7 2" xfId="3332"/>
    <cellStyle name="Comma 12 2 7 2 2" xfId="3333"/>
    <cellStyle name="Comma 12 2 7 2 3" xfId="3334"/>
    <cellStyle name="Comma 12 2 7 3" xfId="3335"/>
    <cellStyle name="Comma 12 2 7 4" xfId="3336"/>
    <cellStyle name="Comma 12 2 7 5" xfId="3337"/>
    <cellStyle name="Comma 12 2 8" xfId="3338"/>
    <cellStyle name="Comma 12 2 8 2" xfId="3339"/>
    <cellStyle name="Comma 12 2 8 3" xfId="3340"/>
    <cellStyle name="Comma 12 2 9" xfId="3341"/>
    <cellStyle name="Comma 12 20" xfId="3047"/>
    <cellStyle name="Comma 12 3" xfId="3342"/>
    <cellStyle name="Comma 12 3 10" xfId="3343"/>
    <cellStyle name="Comma 12 3 11" xfId="3344"/>
    <cellStyle name="Comma 12 3 2" xfId="3345"/>
    <cellStyle name="Comma 12 3 2 2" xfId="3346"/>
    <cellStyle name="Comma 12 3 2 2 2" xfId="3347"/>
    <cellStyle name="Comma 12 3 2 2 2 2" xfId="3348"/>
    <cellStyle name="Comma 12 3 2 2 2 2 2" xfId="3349"/>
    <cellStyle name="Comma 12 3 2 2 2 2 3" xfId="3350"/>
    <cellStyle name="Comma 12 3 2 2 2 3" xfId="3351"/>
    <cellStyle name="Comma 12 3 2 2 2 4" xfId="3352"/>
    <cellStyle name="Comma 12 3 2 2 2 5" xfId="3353"/>
    <cellStyle name="Comma 12 3 2 2 3" xfId="3354"/>
    <cellStyle name="Comma 12 3 2 2 3 2" xfId="3355"/>
    <cellStyle name="Comma 12 3 2 2 3 3" xfId="3356"/>
    <cellStyle name="Comma 12 3 2 2 4" xfId="3357"/>
    <cellStyle name="Comma 12 3 2 2 5" xfId="3358"/>
    <cellStyle name="Comma 12 3 2 2 6" xfId="3359"/>
    <cellStyle name="Comma 12 3 2 3" xfId="3360"/>
    <cellStyle name="Comma 12 3 2 3 2" xfId="3361"/>
    <cellStyle name="Comma 12 3 2 3 2 2" xfId="3362"/>
    <cellStyle name="Comma 12 3 2 3 2 2 2" xfId="3363"/>
    <cellStyle name="Comma 12 3 2 3 2 2 3" xfId="3364"/>
    <cellStyle name="Comma 12 3 2 3 2 3" xfId="3365"/>
    <cellStyle name="Comma 12 3 2 3 2 4" xfId="3366"/>
    <cellStyle name="Comma 12 3 2 3 2 5" xfId="3367"/>
    <cellStyle name="Comma 12 3 2 3 3" xfId="3368"/>
    <cellStyle name="Comma 12 3 2 3 3 2" xfId="3369"/>
    <cellStyle name="Comma 12 3 2 3 3 3" xfId="3370"/>
    <cellStyle name="Comma 12 3 2 3 4" xfId="3371"/>
    <cellStyle name="Comma 12 3 2 3 5" xfId="3372"/>
    <cellStyle name="Comma 12 3 2 3 6" xfId="3373"/>
    <cellStyle name="Comma 12 3 2 4" xfId="3374"/>
    <cellStyle name="Comma 12 3 2 4 2" xfId="3375"/>
    <cellStyle name="Comma 12 3 2 4 2 2" xfId="3376"/>
    <cellStyle name="Comma 12 3 2 4 2 3" xfId="3377"/>
    <cellStyle name="Comma 12 3 2 4 3" xfId="3378"/>
    <cellStyle name="Comma 12 3 2 4 4" xfId="3379"/>
    <cellStyle name="Comma 12 3 2 4 5" xfId="3380"/>
    <cellStyle name="Comma 12 3 2 5" xfId="3381"/>
    <cellStyle name="Comma 12 3 2 5 2" xfId="3382"/>
    <cellStyle name="Comma 12 3 2 5 3" xfId="3383"/>
    <cellStyle name="Comma 12 3 2 6" xfId="3384"/>
    <cellStyle name="Comma 12 3 2 7" xfId="3385"/>
    <cellStyle name="Comma 12 3 2 8" xfId="3386"/>
    <cellStyle name="Comma 12 3 3" xfId="3387"/>
    <cellStyle name="Comma 12 3 3 2" xfId="3388"/>
    <cellStyle name="Comma 12 3 3 2 2" xfId="3389"/>
    <cellStyle name="Comma 12 3 3 2 2 2" xfId="3390"/>
    <cellStyle name="Comma 12 3 3 2 2 2 2" xfId="3391"/>
    <cellStyle name="Comma 12 3 3 2 2 2 3" xfId="3392"/>
    <cellStyle name="Comma 12 3 3 2 2 3" xfId="3393"/>
    <cellStyle name="Comma 12 3 3 2 2 4" xfId="3394"/>
    <cellStyle name="Comma 12 3 3 2 2 5" xfId="3395"/>
    <cellStyle name="Comma 12 3 3 2 3" xfId="3396"/>
    <cellStyle name="Comma 12 3 3 2 3 2" xfId="3397"/>
    <cellStyle name="Comma 12 3 3 2 3 3" xfId="3398"/>
    <cellStyle name="Comma 12 3 3 2 4" xfId="3399"/>
    <cellStyle name="Comma 12 3 3 2 5" xfId="3400"/>
    <cellStyle name="Comma 12 3 3 2 6" xfId="3401"/>
    <cellStyle name="Comma 12 3 3 3" xfId="3402"/>
    <cellStyle name="Comma 12 3 3 3 2" xfId="3403"/>
    <cellStyle name="Comma 12 3 3 3 2 2" xfId="3404"/>
    <cellStyle name="Comma 12 3 3 3 2 2 2" xfId="3405"/>
    <cellStyle name="Comma 12 3 3 3 2 2 3" xfId="3406"/>
    <cellStyle name="Comma 12 3 3 3 2 3" xfId="3407"/>
    <cellStyle name="Comma 12 3 3 3 2 4" xfId="3408"/>
    <cellStyle name="Comma 12 3 3 3 2 5" xfId="3409"/>
    <cellStyle name="Comma 12 3 3 3 3" xfId="3410"/>
    <cellStyle name="Comma 12 3 3 3 3 2" xfId="3411"/>
    <cellStyle name="Comma 12 3 3 3 3 3" xfId="3412"/>
    <cellStyle name="Comma 12 3 3 3 4" xfId="3413"/>
    <cellStyle name="Comma 12 3 3 3 5" xfId="3414"/>
    <cellStyle name="Comma 12 3 3 3 6" xfId="3415"/>
    <cellStyle name="Comma 12 3 3 4" xfId="3416"/>
    <cellStyle name="Comma 12 3 3 4 2" xfId="3417"/>
    <cellStyle name="Comma 12 3 3 4 2 2" xfId="3418"/>
    <cellStyle name="Comma 12 3 3 4 2 3" xfId="3419"/>
    <cellStyle name="Comma 12 3 3 4 3" xfId="3420"/>
    <cellStyle name="Comma 12 3 3 4 4" xfId="3421"/>
    <cellStyle name="Comma 12 3 3 4 5" xfId="3422"/>
    <cellStyle name="Comma 12 3 3 5" xfId="3423"/>
    <cellStyle name="Comma 12 3 3 5 2" xfId="3424"/>
    <cellStyle name="Comma 12 3 3 5 3" xfId="3425"/>
    <cellStyle name="Comma 12 3 3 6" xfId="3426"/>
    <cellStyle name="Comma 12 3 3 7" xfId="3427"/>
    <cellStyle name="Comma 12 3 3 8" xfId="3428"/>
    <cellStyle name="Comma 12 3 4" xfId="3429"/>
    <cellStyle name="Comma 12 3 4 2" xfId="3430"/>
    <cellStyle name="Comma 12 3 4 2 2" xfId="3431"/>
    <cellStyle name="Comma 12 3 4 2 2 2" xfId="3432"/>
    <cellStyle name="Comma 12 3 4 2 2 2 2" xfId="3433"/>
    <cellStyle name="Comma 12 3 4 2 2 2 3" xfId="3434"/>
    <cellStyle name="Comma 12 3 4 2 2 3" xfId="3435"/>
    <cellStyle name="Comma 12 3 4 2 2 4" xfId="3436"/>
    <cellStyle name="Comma 12 3 4 2 2 5" xfId="3437"/>
    <cellStyle name="Comma 12 3 4 2 3" xfId="3438"/>
    <cellStyle name="Comma 12 3 4 2 3 2" xfId="3439"/>
    <cellStyle name="Comma 12 3 4 2 3 3" xfId="3440"/>
    <cellStyle name="Comma 12 3 4 2 4" xfId="3441"/>
    <cellStyle name="Comma 12 3 4 2 5" xfId="3442"/>
    <cellStyle name="Comma 12 3 4 2 6" xfId="3443"/>
    <cellStyle name="Comma 12 3 4 3" xfId="3444"/>
    <cellStyle name="Comma 12 3 4 3 2" xfId="3445"/>
    <cellStyle name="Comma 12 3 4 3 2 2" xfId="3446"/>
    <cellStyle name="Comma 12 3 4 3 2 2 2" xfId="3447"/>
    <cellStyle name="Comma 12 3 4 3 2 2 3" xfId="3448"/>
    <cellStyle name="Comma 12 3 4 3 2 3" xfId="3449"/>
    <cellStyle name="Comma 12 3 4 3 2 4" xfId="3450"/>
    <cellStyle name="Comma 12 3 4 3 2 5" xfId="3451"/>
    <cellStyle name="Comma 12 3 4 3 3" xfId="3452"/>
    <cellStyle name="Comma 12 3 4 3 3 2" xfId="3453"/>
    <cellStyle name="Comma 12 3 4 3 3 3" xfId="3454"/>
    <cellStyle name="Comma 12 3 4 3 4" xfId="3455"/>
    <cellStyle name="Comma 12 3 4 3 5" xfId="3456"/>
    <cellStyle name="Comma 12 3 4 3 6" xfId="3457"/>
    <cellStyle name="Comma 12 3 4 4" xfId="3458"/>
    <cellStyle name="Comma 12 3 4 4 2" xfId="3459"/>
    <cellStyle name="Comma 12 3 4 4 2 2" xfId="3460"/>
    <cellStyle name="Comma 12 3 4 4 2 3" xfId="3461"/>
    <cellStyle name="Comma 12 3 4 4 3" xfId="3462"/>
    <cellStyle name="Comma 12 3 4 4 4" xfId="3463"/>
    <cellStyle name="Comma 12 3 4 4 5" xfId="3464"/>
    <cellStyle name="Comma 12 3 4 5" xfId="3465"/>
    <cellStyle name="Comma 12 3 4 5 2" xfId="3466"/>
    <cellStyle name="Comma 12 3 4 5 3" xfId="3467"/>
    <cellStyle name="Comma 12 3 4 6" xfId="3468"/>
    <cellStyle name="Comma 12 3 4 7" xfId="3469"/>
    <cellStyle name="Comma 12 3 4 8" xfId="3470"/>
    <cellStyle name="Comma 12 3 5" xfId="3471"/>
    <cellStyle name="Comma 12 3 5 2" xfId="3472"/>
    <cellStyle name="Comma 12 3 5 2 2" xfId="3473"/>
    <cellStyle name="Comma 12 3 5 2 2 2" xfId="3474"/>
    <cellStyle name="Comma 12 3 5 2 2 3" xfId="3475"/>
    <cellStyle name="Comma 12 3 5 2 3" xfId="3476"/>
    <cellStyle name="Comma 12 3 5 2 4" xfId="3477"/>
    <cellStyle name="Comma 12 3 5 2 5" xfId="3478"/>
    <cellStyle name="Comma 12 3 5 3" xfId="3479"/>
    <cellStyle name="Comma 12 3 5 3 2" xfId="3480"/>
    <cellStyle name="Comma 12 3 5 3 3" xfId="3481"/>
    <cellStyle name="Comma 12 3 5 4" xfId="3482"/>
    <cellStyle name="Comma 12 3 5 5" xfId="3483"/>
    <cellStyle name="Comma 12 3 5 6" xfId="3484"/>
    <cellStyle name="Comma 12 3 6" xfId="3485"/>
    <cellStyle name="Comma 12 3 6 2" xfId="3486"/>
    <cellStyle name="Comma 12 3 6 2 2" xfId="3487"/>
    <cellStyle name="Comma 12 3 6 2 2 2" xfId="3488"/>
    <cellStyle name="Comma 12 3 6 2 2 3" xfId="3489"/>
    <cellStyle name="Comma 12 3 6 2 3" xfId="3490"/>
    <cellStyle name="Comma 12 3 6 2 4" xfId="3491"/>
    <cellStyle name="Comma 12 3 6 2 5" xfId="3492"/>
    <cellStyle name="Comma 12 3 6 3" xfId="3493"/>
    <cellStyle name="Comma 12 3 6 3 2" xfId="3494"/>
    <cellStyle name="Comma 12 3 6 3 3" xfId="3495"/>
    <cellStyle name="Comma 12 3 6 4" xfId="3496"/>
    <cellStyle name="Comma 12 3 6 5" xfId="3497"/>
    <cellStyle name="Comma 12 3 6 6" xfId="3498"/>
    <cellStyle name="Comma 12 3 7" xfId="3499"/>
    <cellStyle name="Comma 12 3 7 2" xfId="3500"/>
    <cellStyle name="Comma 12 3 7 2 2" xfId="3501"/>
    <cellStyle name="Comma 12 3 7 2 3" xfId="3502"/>
    <cellStyle name="Comma 12 3 7 3" xfId="3503"/>
    <cellStyle name="Comma 12 3 7 4" xfId="3504"/>
    <cellStyle name="Comma 12 3 7 5" xfId="3505"/>
    <cellStyle name="Comma 12 3 8" xfId="3506"/>
    <cellStyle name="Comma 12 3 8 2" xfId="3507"/>
    <cellStyle name="Comma 12 3 8 3" xfId="3508"/>
    <cellStyle name="Comma 12 3 9" xfId="3509"/>
    <cellStyle name="Comma 12 4" xfId="3510"/>
    <cellStyle name="Comma 12 4 10" xfId="3511"/>
    <cellStyle name="Comma 12 4 11" xfId="3512"/>
    <cellStyle name="Comma 12 4 2" xfId="3513"/>
    <cellStyle name="Comma 12 4 2 2" xfId="3514"/>
    <cellStyle name="Comma 12 4 2 2 2" xfId="3515"/>
    <cellStyle name="Comma 12 4 2 2 2 2" xfId="3516"/>
    <cellStyle name="Comma 12 4 2 2 2 2 2" xfId="3517"/>
    <cellStyle name="Comma 12 4 2 2 2 2 3" xfId="3518"/>
    <cellStyle name="Comma 12 4 2 2 2 3" xfId="3519"/>
    <cellStyle name="Comma 12 4 2 2 2 4" xfId="3520"/>
    <cellStyle name="Comma 12 4 2 2 2 5" xfId="3521"/>
    <cellStyle name="Comma 12 4 2 2 3" xfId="3522"/>
    <cellStyle name="Comma 12 4 2 2 3 2" xfId="3523"/>
    <cellStyle name="Comma 12 4 2 2 3 3" xfId="3524"/>
    <cellStyle name="Comma 12 4 2 2 4" xfId="3525"/>
    <cellStyle name="Comma 12 4 2 2 5" xfId="3526"/>
    <cellStyle name="Comma 12 4 2 2 6" xfId="3527"/>
    <cellStyle name="Comma 12 4 2 3" xfId="3528"/>
    <cellStyle name="Comma 12 4 2 3 2" xfId="3529"/>
    <cellStyle name="Comma 12 4 2 3 2 2" xfId="3530"/>
    <cellStyle name="Comma 12 4 2 3 2 2 2" xfId="3531"/>
    <cellStyle name="Comma 12 4 2 3 2 2 3" xfId="3532"/>
    <cellStyle name="Comma 12 4 2 3 2 3" xfId="3533"/>
    <cellStyle name="Comma 12 4 2 3 2 4" xfId="3534"/>
    <cellStyle name="Comma 12 4 2 3 2 5" xfId="3535"/>
    <cellStyle name="Comma 12 4 2 3 3" xfId="3536"/>
    <cellStyle name="Comma 12 4 2 3 3 2" xfId="3537"/>
    <cellStyle name="Comma 12 4 2 3 3 3" xfId="3538"/>
    <cellStyle name="Comma 12 4 2 3 4" xfId="3539"/>
    <cellStyle name="Comma 12 4 2 3 5" xfId="3540"/>
    <cellStyle name="Comma 12 4 2 3 6" xfId="3541"/>
    <cellStyle name="Comma 12 4 2 4" xfId="3542"/>
    <cellStyle name="Comma 12 4 2 4 2" xfId="3543"/>
    <cellStyle name="Comma 12 4 2 4 2 2" xfId="3544"/>
    <cellStyle name="Comma 12 4 2 4 2 3" xfId="3545"/>
    <cellStyle name="Comma 12 4 2 4 3" xfId="3546"/>
    <cellStyle name="Comma 12 4 2 4 4" xfId="3547"/>
    <cellStyle name="Comma 12 4 2 4 5" xfId="3548"/>
    <cellStyle name="Comma 12 4 2 5" xfId="3549"/>
    <cellStyle name="Comma 12 4 2 5 2" xfId="3550"/>
    <cellStyle name="Comma 12 4 2 5 3" xfId="3551"/>
    <cellStyle name="Comma 12 4 2 6" xfId="3552"/>
    <cellStyle name="Comma 12 4 2 7" xfId="3553"/>
    <cellStyle name="Comma 12 4 2 8" xfId="3554"/>
    <cellStyle name="Comma 12 4 3" xfId="3555"/>
    <cellStyle name="Comma 12 4 3 2" xfId="3556"/>
    <cellStyle name="Comma 12 4 3 2 2" xfId="3557"/>
    <cellStyle name="Comma 12 4 3 2 2 2" xfId="3558"/>
    <cellStyle name="Comma 12 4 3 2 2 2 2" xfId="3559"/>
    <cellStyle name="Comma 12 4 3 2 2 2 3" xfId="3560"/>
    <cellStyle name="Comma 12 4 3 2 2 3" xfId="3561"/>
    <cellStyle name="Comma 12 4 3 2 2 4" xfId="3562"/>
    <cellStyle name="Comma 12 4 3 2 2 5" xfId="3563"/>
    <cellStyle name="Comma 12 4 3 2 3" xfId="3564"/>
    <cellStyle name="Comma 12 4 3 2 3 2" xfId="3565"/>
    <cellStyle name="Comma 12 4 3 2 3 3" xfId="3566"/>
    <cellStyle name="Comma 12 4 3 2 4" xfId="3567"/>
    <cellStyle name="Comma 12 4 3 2 5" xfId="3568"/>
    <cellStyle name="Comma 12 4 3 2 6" xfId="3569"/>
    <cellStyle name="Comma 12 4 3 3" xfId="3570"/>
    <cellStyle name="Comma 12 4 3 3 2" xfId="3571"/>
    <cellStyle name="Comma 12 4 3 3 2 2" xfId="3572"/>
    <cellStyle name="Comma 12 4 3 3 2 2 2" xfId="3573"/>
    <cellStyle name="Comma 12 4 3 3 2 2 3" xfId="3574"/>
    <cellStyle name="Comma 12 4 3 3 2 3" xfId="3575"/>
    <cellStyle name="Comma 12 4 3 3 2 4" xfId="3576"/>
    <cellStyle name="Comma 12 4 3 3 2 5" xfId="3577"/>
    <cellStyle name="Comma 12 4 3 3 3" xfId="3578"/>
    <cellStyle name="Comma 12 4 3 3 3 2" xfId="3579"/>
    <cellStyle name="Comma 12 4 3 3 3 3" xfId="3580"/>
    <cellStyle name="Comma 12 4 3 3 4" xfId="3581"/>
    <cellStyle name="Comma 12 4 3 3 5" xfId="3582"/>
    <cellStyle name="Comma 12 4 3 3 6" xfId="3583"/>
    <cellStyle name="Comma 12 4 3 4" xfId="3584"/>
    <cellStyle name="Comma 12 4 3 4 2" xfId="3585"/>
    <cellStyle name="Comma 12 4 3 4 2 2" xfId="3586"/>
    <cellStyle name="Comma 12 4 3 4 2 3" xfId="3587"/>
    <cellStyle name="Comma 12 4 3 4 3" xfId="3588"/>
    <cellStyle name="Comma 12 4 3 4 4" xfId="3589"/>
    <cellStyle name="Comma 12 4 3 4 5" xfId="3590"/>
    <cellStyle name="Comma 12 4 3 5" xfId="3591"/>
    <cellStyle name="Comma 12 4 3 5 2" xfId="3592"/>
    <cellStyle name="Comma 12 4 3 5 3" xfId="3593"/>
    <cellStyle name="Comma 12 4 3 6" xfId="3594"/>
    <cellStyle name="Comma 12 4 3 7" xfId="3595"/>
    <cellStyle name="Comma 12 4 3 8" xfId="3596"/>
    <cellStyle name="Comma 12 4 4" xfId="3597"/>
    <cellStyle name="Comma 12 4 4 2" xfId="3598"/>
    <cellStyle name="Comma 12 4 4 2 2" xfId="3599"/>
    <cellStyle name="Comma 12 4 4 2 2 2" xfId="3600"/>
    <cellStyle name="Comma 12 4 4 2 2 2 2" xfId="3601"/>
    <cellStyle name="Comma 12 4 4 2 2 2 3" xfId="3602"/>
    <cellStyle name="Comma 12 4 4 2 2 3" xfId="3603"/>
    <cellStyle name="Comma 12 4 4 2 2 4" xfId="3604"/>
    <cellStyle name="Comma 12 4 4 2 2 5" xfId="3605"/>
    <cellStyle name="Comma 12 4 4 2 3" xfId="3606"/>
    <cellStyle name="Comma 12 4 4 2 3 2" xfId="3607"/>
    <cellStyle name="Comma 12 4 4 2 3 3" xfId="3608"/>
    <cellStyle name="Comma 12 4 4 2 4" xfId="3609"/>
    <cellStyle name="Comma 12 4 4 2 5" xfId="3610"/>
    <cellStyle name="Comma 12 4 4 2 6" xfId="3611"/>
    <cellStyle name="Comma 12 4 4 3" xfId="3612"/>
    <cellStyle name="Comma 12 4 4 3 2" xfId="3613"/>
    <cellStyle name="Comma 12 4 4 3 2 2" xfId="3614"/>
    <cellStyle name="Comma 12 4 4 3 2 2 2" xfId="3615"/>
    <cellStyle name="Comma 12 4 4 3 2 2 3" xfId="3616"/>
    <cellStyle name="Comma 12 4 4 3 2 3" xfId="3617"/>
    <cellStyle name="Comma 12 4 4 3 2 4" xfId="3618"/>
    <cellStyle name="Comma 12 4 4 3 2 5" xfId="3619"/>
    <cellStyle name="Comma 12 4 4 3 3" xfId="3620"/>
    <cellStyle name="Comma 12 4 4 3 3 2" xfId="3621"/>
    <cellStyle name="Comma 12 4 4 3 3 3" xfId="3622"/>
    <cellStyle name="Comma 12 4 4 3 4" xfId="3623"/>
    <cellStyle name="Comma 12 4 4 3 5" xfId="3624"/>
    <cellStyle name="Comma 12 4 4 3 6" xfId="3625"/>
    <cellStyle name="Comma 12 4 4 4" xfId="3626"/>
    <cellStyle name="Comma 12 4 4 4 2" xfId="3627"/>
    <cellStyle name="Comma 12 4 4 4 2 2" xfId="3628"/>
    <cellStyle name="Comma 12 4 4 4 2 3" xfId="3629"/>
    <cellStyle name="Comma 12 4 4 4 3" xfId="3630"/>
    <cellStyle name="Comma 12 4 4 4 4" xfId="3631"/>
    <cellStyle name="Comma 12 4 4 4 5" xfId="3632"/>
    <cellStyle name="Comma 12 4 4 5" xfId="3633"/>
    <cellStyle name="Comma 12 4 4 5 2" xfId="3634"/>
    <cellStyle name="Comma 12 4 4 5 3" xfId="3635"/>
    <cellStyle name="Comma 12 4 4 6" xfId="3636"/>
    <cellStyle name="Comma 12 4 4 7" xfId="3637"/>
    <cellStyle name="Comma 12 4 4 8" xfId="3638"/>
    <cellStyle name="Comma 12 4 5" xfId="3639"/>
    <cellStyle name="Comma 12 4 5 2" xfId="3640"/>
    <cellStyle name="Comma 12 4 5 2 2" xfId="3641"/>
    <cellStyle name="Comma 12 4 5 2 2 2" xfId="3642"/>
    <cellStyle name="Comma 12 4 5 2 2 3" xfId="3643"/>
    <cellStyle name="Comma 12 4 5 2 3" xfId="3644"/>
    <cellStyle name="Comma 12 4 5 2 4" xfId="3645"/>
    <cellStyle name="Comma 12 4 5 2 5" xfId="3646"/>
    <cellStyle name="Comma 12 4 5 3" xfId="3647"/>
    <cellStyle name="Comma 12 4 5 3 2" xfId="3648"/>
    <cellStyle name="Comma 12 4 5 3 3" xfId="3649"/>
    <cellStyle name="Comma 12 4 5 4" xfId="3650"/>
    <cellStyle name="Comma 12 4 5 5" xfId="3651"/>
    <cellStyle name="Comma 12 4 5 6" xfId="3652"/>
    <cellStyle name="Comma 12 4 6" xfId="3653"/>
    <cellStyle name="Comma 12 4 6 2" xfId="3654"/>
    <cellStyle name="Comma 12 4 6 2 2" xfId="3655"/>
    <cellStyle name="Comma 12 4 6 2 2 2" xfId="3656"/>
    <cellStyle name="Comma 12 4 6 2 2 3" xfId="3657"/>
    <cellStyle name="Comma 12 4 6 2 3" xfId="3658"/>
    <cellStyle name="Comma 12 4 6 2 4" xfId="3659"/>
    <cellStyle name="Comma 12 4 6 2 5" xfId="3660"/>
    <cellStyle name="Comma 12 4 6 3" xfId="3661"/>
    <cellStyle name="Comma 12 4 6 3 2" xfId="3662"/>
    <cellStyle name="Comma 12 4 6 3 3" xfId="3663"/>
    <cellStyle name="Comma 12 4 6 4" xfId="3664"/>
    <cellStyle name="Comma 12 4 6 5" xfId="3665"/>
    <cellStyle name="Comma 12 4 6 6" xfId="3666"/>
    <cellStyle name="Comma 12 4 7" xfId="3667"/>
    <cellStyle name="Comma 12 4 7 2" xfId="3668"/>
    <cellStyle name="Comma 12 4 7 2 2" xfId="3669"/>
    <cellStyle name="Comma 12 4 7 2 3" xfId="3670"/>
    <cellStyle name="Comma 12 4 7 3" xfId="3671"/>
    <cellStyle name="Comma 12 4 7 4" xfId="3672"/>
    <cellStyle name="Comma 12 4 7 5" xfId="3673"/>
    <cellStyle name="Comma 12 4 8" xfId="3674"/>
    <cellStyle name="Comma 12 4 8 2" xfId="3675"/>
    <cellStyle name="Comma 12 4 8 3" xfId="3676"/>
    <cellStyle name="Comma 12 4 9" xfId="3677"/>
    <cellStyle name="Comma 12 5" xfId="3678"/>
    <cellStyle name="Comma 12 5 10" xfId="3679"/>
    <cellStyle name="Comma 12 5 11" xfId="3680"/>
    <cellStyle name="Comma 12 5 2" xfId="3681"/>
    <cellStyle name="Comma 12 5 2 2" xfId="3682"/>
    <cellStyle name="Comma 12 5 2 2 2" xfId="3683"/>
    <cellStyle name="Comma 12 5 2 2 2 2" xfId="3684"/>
    <cellStyle name="Comma 12 5 2 2 2 2 2" xfId="3685"/>
    <cellStyle name="Comma 12 5 2 2 2 2 3" xfId="3686"/>
    <cellStyle name="Comma 12 5 2 2 2 3" xfId="3687"/>
    <cellStyle name="Comma 12 5 2 2 2 4" xfId="3688"/>
    <cellStyle name="Comma 12 5 2 2 2 5" xfId="3689"/>
    <cellStyle name="Comma 12 5 2 2 3" xfId="3690"/>
    <cellStyle name="Comma 12 5 2 2 3 2" xfId="3691"/>
    <cellStyle name="Comma 12 5 2 2 3 3" xfId="3692"/>
    <cellStyle name="Comma 12 5 2 2 4" xfId="3693"/>
    <cellStyle name="Comma 12 5 2 2 5" xfId="3694"/>
    <cellStyle name="Comma 12 5 2 2 6" xfId="3695"/>
    <cellStyle name="Comma 12 5 2 3" xfId="3696"/>
    <cellStyle name="Comma 12 5 2 3 2" xfId="3697"/>
    <cellStyle name="Comma 12 5 2 3 2 2" xfId="3698"/>
    <cellStyle name="Comma 12 5 2 3 2 2 2" xfId="3699"/>
    <cellStyle name="Comma 12 5 2 3 2 2 3" xfId="3700"/>
    <cellStyle name="Comma 12 5 2 3 2 3" xfId="3701"/>
    <cellStyle name="Comma 12 5 2 3 2 4" xfId="3702"/>
    <cellStyle name="Comma 12 5 2 3 2 5" xfId="3703"/>
    <cellStyle name="Comma 12 5 2 3 3" xfId="3704"/>
    <cellStyle name="Comma 12 5 2 3 3 2" xfId="3705"/>
    <cellStyle name="Comma 12 5 2 3 3 3" xfId="3706"/>
    <cellStyle name="Comma 12 5 2 3 4" xfId="3707"/>
    <cellStyle name="Comma 12 5 2 3 5" xfId="3708"/>
    <cellStyle name="Comma 12 5 2 3 6" xfId="3709"/>
    <cellStyle name="Comma 12 5 2 4" xfId="3710"/>
    <cellStyle name="Comma 12 5 2 4 2" xfId="3711"/>
    <cellStyle name="Comma 12 5 2 4 2 2" xfId="3712"/>
    <cellStyle name="Comma 12 5 2 4 2 3" xfId="3713"/>
    <cellStyle name="Comma 12 5 2 4 3" xfId="3714"/>
    <cellStyle name="Comma 12 5 2 4 4" xfId="3715"/>
    <cellStyle name="Comma 12 5 2 4 5" xfId="3716"/>
    <cellStyle name="Comma 12 5 2 5" xfId="3717"/>
    <cellStyle name="Comma 12 5 2 5 2" xfId="3718"/>
    <cellStyle name="Comma 12 5 2 5 3" xfId="3719"/>
    <cellStyle name="Comma 12 5 2 6" xfId="3720"/>
    <cellStyle name="Comma 12 5 2 7" xfId="3721"/>
    <cellStyle name="Comma 12 5 2 8" xfId="3722"/>
    <cellStyle name="Comma 12 5 3" xfId="3723"/>
    <cellStyle name="Comma 12 5 3 2" xfId="3724"/>
    <cellStyle name="Comma 12 5 3 2 2" xfId="3725"/>
    <cellStyle name="Comma 12 5 3 2 2 2" xfId="3726"/>
    <cellStyle name="Comma 12 5 3 2 2 2 2" xfId="3727"/>
    <cellStyle name="Comma 12 5 3 2 2 2 3" xfId="3728"/>
    <cellStyle name="Comma 12 5 3 2 2 3" xfId="3729"/>
    <cellStyle name="Comma 12 5 3 2 2 4" xfId="3730"/>
    <cellStyle name="Comma 12 5 3 2 2 5" xfId="3731"/>
    <cellStyle name="Comma 12 5 3 2 3" xfId="3732"/>
    <cellStyle name="Comma 12 5 3 2 3 2" xfId="3733"/>
    <cellStyle name="Comma 12 5 3 2 3 3" xfId="3734"/>
    <cellStyle name="Comma 12 5 3 2 4" xfId="3735"/>
    <cellStyle name="Comma 12 5 3 2 5" xfId="3736"/>
    <cellStyle name="Comma 12 5 3 2 6" xfId="3737"/>
    <cellStyle name="Comma 12 5 3 3" xfId="3738"/>
    <cellStyle name="Comma 12 5 3 3 2" xfId="3739"/>
    <cellStyle name="Comma 12 5 3 3 2 2" xfId="3740"/>
    <cellStyle name="Comma 12 5 3 3 2 2 2" xfId="3741"/>
    <cellStyle name="Comma 12 5 3 3 2 2 3" xfId="3742"/>
    <cellStyle name="Comma 12 5 3 3 2 3" xfId="3743"/>
    <cellStyle name="Comma 12 5 3 3 2 4" xfId="3744"/>
    <cellStyle name="Comma 12 5 3 3 2 5" xfId="3745"/>
    <cellStyle name="Comma 12 5 3 3 3" xfId="3746"/>
    <cellStyle name="Comma 12 5 3 3 3 2" xfId="3747"/>
    <cellStyle name="Comma 12 5 3 3 3 3" xfId="3748"/>
    <cellStyle name="Comma 12 5 3 3 4" xfId="3749"/>
    <cellStyle name="Comma 12 5 3 3 5" xfId="3750"/>
    <cellStyle name="Comma 12 5 3 3 6" xfId="3751"/>
    <cellStyle name="Comma 12 5 3 4" xfId="3752"/>
    <cellStyle name="Comma 12 5 3 4 2" xfId="3753"/>
    <cellStyle name="Comma 12 5 3 4 2 2" xfId="3754"/>
    <cellStyle name="Comma 12 5 3 4 2 3" xfId="3755"/>
    <cellStyle name="Comma 12 5 3 4 3" xfId="3756"/>
    <cellStyle name="Comma 12 5 3 4 4" xfId="3757"/>
    <cellStyle name="Comma 12 5 3 4 5" xfId="3758"/>
    <cellStyle name="Comma 12 5 3 5" xfId="3759"/>
    <cellStyle name="Comma 12 5 3 5 2" xfId="3760"/>
    <cellStyle name="Comma 12 5 3 5 3" xfId="3761"/>
    <cellStyle name="Comma 12 5 3 6" xfId="3762"/>
    <cellStyle name="Comma 12 5 3 7" xfId="3763"/>
    <cellStyle name="Comma 12 5 3 8" xfId="3764"/>
    <cellStyle name="Comma 12 5 4" xfId="3765"/>
    <cellStyle name="Comma 12 5 4 2" xfId="3766"/>
    <cellStyle name="Comma 12 5 4 2 2" xfId="3767"/>
    <cellStyle name="Comma 12 5 4 2 2 2" xfId="3768"/>
    <cellStyle name="Comma 12 5 4 2 2 2 2" xfId="3769"/>
    <cellStyle name="Comma 12 5 4 2 2 2 3" xfId="3770"/>
    <cellStyle name="Comma 12 5 4 2 2 3" xfId="3771"/>
    <cellStyle name="Comma 12 5 4 2 2 4" xfId="3772"/>
    <cellStyle name="Comma 12 5 4 2 2 5" xfId="3773"/>
    <cellStyle name="Comma 12 5 4 2 3" xfId="3774"/>
    <cellStyle name="Comma 12 5 4 2 3 2" xfId="3775"/>
    <cellStyle name="Comma 12 5 4 2 3 3" xfId="3776"/>
    <cellStyle name="Comma 12 5 4 2 4" xfId="3777"/>
    <cellStyle name="Comma 12 5 4 2 5" xfId="3778"/>
    <cellStyle name="Comma 12 5 4 2 6" xfId="3779"/>
    <cellStyle name="Comma 12 5 4 3" xfId="3780"/>
    <cellStyle name="Comma 12 5 4 3 2" xfId="3781"/>
    <cellStyle name="Comma 12 5 4 3 2 2" xfId="3782"/>
    <cellStyle name="Comma 12 5 4 3 2 2 2" xfId="3783"/>
    <cellStyle name="Comma 12 5 4 3 2 2 3" xfId="3784"/>
    <cellStyle name="Comma 12 5 4 3 2 3" xfId="3785"/>
    <cellStyle name="Comma 12 5 4 3 2 4" xfId="3786"/>
    <cellStyle name="Comma 12 5 4 3 2 5" xfId="3787"/>
    <cellStyle name="Comma 12 5 4 3 3" xfId="3788"/>
    <cellStyle name="Comma 12 5 4 3 3 2" xfId="3789"/>
    <cellStyle name="Comma 12 5 4 3 3 3" xfId="3790"/>
    <cellStyle name="Comma 12 5 4 3 4" xfId="3791"/>
    <cellStyle name="Comma 12 5 4 3 5" xfId="3792"/>
    <cellStyle name="Comma 12 5 4 3 6" xfId="3793"/>
    <cellStyle name="Comma 12 5 4 4" xfId="3794"/>
    <cellStyle name="Comma 12 5 4 4 2" xfId="3795"/>
    <cellStyle name="Comma 12 5 4 4 2 2" xfId="3796"/>
    <cellStyle name="Comma 12 5 4 4 2 3" xfId="3797"/>
    <cellStyle name="Comma 12 5 4 4 3" xfId="3798"/>
    <cellStyle name="Comma 12 5 4 4 4" xfId="3799"/>
    <cellStyle name="Comma 12 5 4 4 5" xfId="3800"/>
    <cellStyle name="Comma 12 5 4 5" xfId="3801"/>
    <cellStyle name="Comma 12 5 4 5 2" xfId="3802"/>
    <cellStyle name="Comma 12 5 4 5 3" xfId="3803"/>
    <cellStyle name="Comma 12 5 4 6" xfId="3804"/>
    <cellStyle name="Comma 12 5 4 7" xfId="3805"/>
    <cellStyle name="Comma 12 5 4 8" xfId="3806"/>
    <cellStyle name="Comma 12 5 5" xfId="3807"/>
    <cellStyle name="Comma 12 5 5 2" xfId="3808"/>
    <cellStyle name="Comma 12 5 5 2 2" xfId="3809"/>
    <cellStyle name="Comma 12 5 5 2 2 2" xfId="3810"/>
    <cellStyle name="Comma 12 5 5 2 2 3" xfId="3811"/>
    <cellStyle name="Comma 12 5 5 2 3" xfId="3812"/>
    <cellStyle name="Comma 12 5 5 2 4" xfId="3813"/>
    <cellStyle name="Comma 12 5 5 2 5" xfId="3814"/>
    <cellStyle name="Comma 12 5 5 3" xfId="3815"/>
    <cellStyle name="Comma 12 5 5 3 2" xfId="3816"/>
    <cellStyle name="Comma 12 5 5 3 3" xfId="3817"/>
    <cellStyle name="Comma 12 5 5 4" xfId="3818"/>
    <cellStyle name="Comma 12 5 5 5" xfId="3819"/>
    <cellStyle name="Comma 12 5 5 6" xfId="3820"/>
    <cellStyle name="Comma 12 5 6" xfId="3821"/>
    <cellStyle name="Comma 12 5 6 2" xfId="3822"/>
    <cellStyle name="Comma 12 5 6 2 2" xfId="3823"/>
    <cellStyle name="Comma 12 5 6 2 2 2" xfId="3824"/>
    <cellStyle name="Comma 12 5 6 2 2 3" xfId="3825"/>
    <cellStyle name="Comma 12 5 6 2 3" xfId="3826"/>
    <cellStyle name="Comma 12 5 6 2 4" xfId="3827"/>
    <cellStyle name="Comma 12 5 6 2 5" xfId="3828"/>
    <cellStyle name="Comma 12 5 6 3" xfId="3829"/>
    <cellStyle name="Comma 12 5 6 3 2" xfId="3830"/>
    <cellStyle name="Comma 12 5 6 3 3" xfId="3831"/>
    <cellStyle name="Comma 12 5 6 4" xfId="3832"/>
    <cellStyle name="Comma 12 5 6 5" xfId="3833"/>
    <cellStyle name="Comma 12 5 6 6" xfId="3834"/>
    <cellStyle name="Comma 12 5 7" xfId="3835"/>
    <cellStyle name="Comma 12 5 7 2" xfId="3836"/>
    <cellStyle name="Comma 12 5 7 2 2" xfId="3837"/>
    <cellStyle name="Comma 12 5 7 2 3" xfId="3838"/>
    <cellStyle name="Comma 12 5 7 3" xfId="3839"/>
    <cellStyle name="Comma 12 5 7 4" xfId="3840"/>
    <cellStyle name="Comma 12 5 7 5" xfId="3841"/>
    <cellStyle name="Comma 12 5 8" xfId="3842"/>
    <cellStyle name="Comma 12 5 8 2" xfId="3843"/>
    <cellStyle name="Comma 12 5 8 3" xfId="3844"/>
    <cellStyle name="Comma 12 5 9" xfId="3845"/>
    <cellStyle name="Comma 12 6" xfId="3846"/>
    <cellStyle name="Comma 12 6 10" xfId="3847"/>
    <cellStyle name="Comma 12 6 11" xfId="3848"/>
    <cellStyle name="Comma 12 6 2" xfId="3849"/>
    <cellStyle name="Comma 12 6 2 2" xfId="3850"/>
    <cellStyle name="Comma 12 6 2 2 2" xfId="3851"/>
    <cellStyle name="Comma 12 6 2 2 2 2" xfId="3852"/>
    <cellStyle name="Comma 12 6 2 2 2 2 2" xfId="3853"/>
    <cellStyle name="Comma 12 6 2 2 2 2 3" xfId="3854"/>
    <cellStyle name="Comma 12 6 2 2 2 3" xfId="3855"/>
    <cellStyle name="Comma 12 6 2 2 2 4" xfId="3856"/>
    <cellStyle name="Comma 12 6 2 2 2 5" xfId="3857"/>
    <cellStyle name="Comma 12 6 2 2 3" xfId="3858"/>
    <cellStyle name="Comma 12 6 2 2 3 2" xfId="3859"/>
    <cellStyle name="Comma 12 6 2 2 3 3" xfId="3860"/>
    <cellStyle name="Comma 12 6 2 2 4" xfId="3861"/>
    <cellStyle name="Comma 12 6 2 2 5" xfId="3862"/>
    <cellStyle name="Comma 12 6 2 2 6" xfId="3863"/>
    <cellStyle name="Comma 12 6 2 3" xfId="3864"/>
    <cellStyle name="Comma 12 6 2 3 2" xfId="3865"/>
    <cellStyle name="Comma 12 6 2 3 2 2" xfId="3866"/>
    <cellStyle name="Comma 12 6 2 3 2 2 2" xfId="3867"/>
    <cellStyle name="Comma 12 6 2 3 2 2 3" xfId="3868"/>
    <cellStyle name="Comma 12 6 2 3 2 3" xfId="3869"/>
    <cellStyle name="Comma 12 6 2 3 2 4" xfId="3870"/>
    <cellStyle name="Comma 12 6 2 3 2 5" xfId="3871"/>
    <cellStyle name="Comma 12 6 2 3 3" xfId="3872"/>
    <cellStyle name="Comma 12 6 2 3 3 2" xfId="3873"/>
    <cellStyle name="Comma 12 6 2 3 3 3" xfId="3874"/>
    <cellStyle name="Comma 12 6 2 3 4" xfId="3875"/>
    <cellStyle name="Comma 12 6 2 3 5" xfId="3876"/>
    <cellStyle name="Comma 12 6 2 3 6" xfId="3877"/>
    <cellStyle name="Comma 12 6 2 4" xfId="3878"/>
    <cellStyle name="Comma 12 6 2 4 2" xfId="3879"/>
    <cellStyle name="Comma 12 6 2 4 2 2" xfId="3880"/>
    <cellStyle name="Comma 12 6 2 4 2 3" xfId="3881"/>
    <cellStyle name="Comma 12 6 2 4 3" xfId="3882"/>
    <cellStyle name="Comma 12 6 2 4 4" xfId="3883"/>
    <cellStyle name="Comma 12 6 2 4 5" xfId="3884"/>
    <cellStyle name="Comma 12 6 2 5" xfId="3885"/>
    <cellStyle name="Comma 12 6 2 5 2" xfId="3886"/>
    <cellStyle name="Comma 12 6 2 5 3" xfId="3887"/>
    <cellStyle name="Comma 12 6 2 6" xfId="3888"/>
    <cellStyle name="Comma 12 6 2 7" xfId="3889"/>
    <cellStyle name="Comma 12 6 2 8" xfId="3890"/>
    <cellStyle name="Comma 12 6 3" xfId="3891"/>
    <cellStyle name="Comma 12 6 3 2" xfId="3892"/>
    <cellStyle name="Comma 12 6 3 2 2" xfId="3893"/>
    <cellStyle name="Comma 12 6 3 2 2 2" xfId="3894"/>
    <cellStyle name="Comma 12 6 3 2 2 2 2" xfId="3895"/>
    <cellStyle name="Comma 12 6 3 2 2 2 3" xfId="3896"/>
    <cellStyle name="Comma 12 6 3 2 2 3" xfId="3897"/>
    <cellStyle name="Comma 12 6 3 2 2 4" xfId="3898"/>
    <cellStyle name="Comma 12 6 3 2 2 5" xfId="3899"/>
    <cellStyle name="Comma 12 6 3 2 3" xfId="3900"/>
    <cellStyle name="Comma 12 6 3 2 3 2" xfId="3901"/>
    <cellStyle name="Comma 12 6 3 2 3 3" xfId="3902"/>
    <cellStyle name="Comma 12 6 3 2 4" xfId="3903"/>
    <cellStyle name="Comma 12 6 3 2 5" xfId="3904"/>
    <cellStyle name="Comma 12 6 3 2 6" xfId="3905"/>
    <cellStyle name="Comma 12 6 3 3" xfId="3906"/>
    <cellStyle name="Comma 12 6 3 3 2" xfId="3907"/>
    <cellStyle name="Comma 12 6 3 3 2 2" xfId="3908"/>
    <cellStyle name="Comma 12 6 3 3 2 2 2" xfId="3909"/>
    <cellStyle name="Comma 12 6 3 3 2 2 3" xfId="3910"/>
    <cellStyle name="Comma 12 6 3 3 2 3" xfId="3911"/>
    <cellStyle name="Comma 12 6 3 3 2 4" xfId="3912"/>
    <cellStyle name="Comma 12 6 3 3 2 5" xfId="3913"/>
    <cellStyle name="Comma 12 6 3 3 3" xfId="3914"/>
    <cellStyle name="Comma 12 6 3 3 3 2" xfId="3915"/>
    <cellStyle name="Comma 12 6 3 3 3 3" xfId="3916"/>
    <cellStyle name="Comma 12 6 3 3 4" xfId="3917"/>
    <cellStyle name="Comma 12 6 3 3 5" xfId="3918"/>
    <cellStyle name="Comma 12 6 3 3 6" xfId="3919"/>
    <cellStyle name="Comma 12 6 3 4" xfId="3920"/>
    <cellStyle name="Comma 12 6 3 4 2" xfId="3921"/>
    <cellStyle name="Comma 12 6 3 4 2 2" xfId="3922"/>
    <cellStyle name="Comma 12 6 3 4 2 3" xfId="3923"/>
    <cellStyle name="Comma 12 6 3 4 3" xfId="3924"/>
    <cellStyle name="Comma 12 6 3 4 4" xfId="3925"/>
    <cellStyle name="Comma 12 6 3 4 5" xfId="3926"/>
    <cellStyle name="Comma 12 6 3 5" xfId="3927"/>
    <cellStyle name="Comma 12 6 3 5 2" xfId="3928"/>
    <cellStyle name="Comma 12 6 3 5 3" xfId="3929"/>
    <cellStyle name="Comma 12 6 3 6" xfId="3930"/>
    <cellStyle name="Comma 12 6 3 7" xfId="3931"/>
    <cellStyle name="Comma 12 6 3 8" xfId="3932"/>
    <cellStyle name="Comma 12 6 4" xfId="3933"/>
    <cellStyle name="Comma 12 6 4 2" xfId="3934"/>
    <cellStyle name="Comma 12 6 4 2 2" xfId="3935"/>
    <cellStyle name="Comma 12 6 4 2 2 2" xfId="3936"/>
    <cellStyle name="Comma 12 6 4 2 2 2 2" xfId="3937"/>
    <cellStyle name="Comma 12 6 4 2 2 2 3" xfId="3938"/>
    <cellStyle name="Comma 12 6 4 2 2 3" xfId="3939"/>
    <cellStyle name="Comma 12 6 4 2 2 4" xfId="3940"/>
    <cellStyle name="Comma 12 6 4 2 2 5" xfId="3941"/>
    <cellStyle name="Comma 12 6 4 2 3" xfId="3942"/>
    <cellStyle name="Comma 12 6 4 2 3 2" xfId="3943"/>
    <cellStyle name="Comma 12 6 4 2 3 3" xfId="3944"/>
    <cellStyle name="Comma 12 6 4 2 4" xfId="3945"/>
    <cellStyle name="Comma 12 6 4 2 5" xfId="3946"/>
    <cellStyle name="Comma 12 6 4 2 6" xfId="3947"/>
    <cellStyle name="Comma 12 6 4 3" xfId="3948"/>
    <cellStyle name="Comma 12 6 4 3 2" xfId="3949"/>
    <cellStyle name="Comma 12 6 4 3 2 2" xfId="3950"/>
    <cellStyle name="Comma 12 6 4 3 2 2 2" xfId="3951"/>
    <cellStyle name="Comma 12 6 4 3 2 2 3" xfId="3952"/>
    <cellStyle name="Comma 12 6 4 3 2 3" xfId="3953"/>
    <cellStyle name="Comma 12 6 4 3 2 4" xfId="3954"/>
    <cellStyle name="Comma 12 6 4 3 2 5" xfId="3955"/>
    <cellStyle name="Comma 12 6 4 3 3" xfId="3956"/>
    <cellStyle name="Comma 12 6 4 3 3 2" xfId="3957"/>
    <cellStyle name="Comma 12 6 4 3 3 3" xfId="3958"/>
    <cellStyle name="Comma 12 6 4 3 4" xfId="3959"/>
    <cellStyle name="Comma 12 6 4 3 5" xfId="3960"/>
    <cellStyle name="Comma 12 6 4 3 6" xfId="3961"/>
    <cellStyle name="Comma 12 6 4 4" xfId="3962"/>
    <cellStyle name="Comma 12 6 4 4 2" xfId="3963"/>
    <cellStyle name="Comma 12 6 4 4 2 2" xfId="3964"/>
    <cellStyle name="Comma 12 6 4 4 2 3" xfId="3965"/>
    <cellStyle name="Comma 12 6 4 4 3" xfId="3966"/>
    <cellStyle name="Comma 12 6 4 4 4" xfId="3967"/>
    <cellStyle name="Comma 12 6 4 4 5" xfId="3968"/>
    <cellStyle name="Comma 12 6 4 5" xfId="3969"/>
    <cellStyle name="Comma 12 6 4 5 2" xfId="3970"/>
    <cellStyle name="Comma 12 6 4 5 3" xfId="3971"/>
    <cellStyle name="Comma 12 6 4 6" xfId="3972"/>
    <cellStyle name="Comma 12 6 4 7" xfId="3973"/>
    <cellStyle name="Comma 12 6 4 8" xfId="3974"/>
    <cellStyle name="Comma 12 6 5" xfId="3975"/>
    <cellStyle name="Comma 12 6 5 2" xfId="3976"/>
    <cellStyle name="Comma 12 6 5 2 2" xfId="3977"/>
    <cellStyle name="Comma 12 6 5 2 2 2" xfId="3978"/>
    <cellStyle name="Comma 12 6 5 2 2 3" xfId="3979"/>
    <cellStyle name="Comma 12 6 5 2 3" xfId="3980"/>
    <cellStyle name="Comma 12 6 5 2 4" xfId="3981"/>
    <cellStyle name="Comma 12 6 5 2 5" xfId="3982"/>
    <cellStyle name="Comma 12 6 5 3" xfId="3983"/>
    <cellStyle name="Comma 12 6 5 3 2" xfId="3984"/>
    <cellStyle name="Comma 12 6 5 3 3" xfId="3985"/>
    <cellStyle name="Comma 12 6 5 4" xfId="3986"/>
    <cellStyle name="Comma 12 6 5 5" xfId="3987"/>
    <cellStyle name="Comma 12 6 5 6" xfId="3988"/>
    <cellStyle name="Comma 12 6 6" xfId="3989"/>
    <cellStyle name="Comma 12 6 6 2" xfId="3990"/>
    <cellStyle name="Comma 12 6 6 2 2" xfId="3991"/>
    <cellStyle name="Comma 12 6 6 2 2 2" xfId="3992"/>
    <cellStyle name="Comma 12 6 6 2 2 3" xfId="3993"/>
    <cellStyle name="Comma 12 6 6 2 3" xfId="3994"/>
    <cellStyle name="Comma 12 6 6 2 4" xfId="3995"/>
    <cellStyle name="Comma 12 6 6 2 5" xfId="3996"/>
    <cellStyle name="Comma 12 6 6 3" xfId="3997"/>
    <cellStyle name="Comma 12 6 6 3 2" xfId="3998"/>
    <cellStyle name="Comma 12 6 6 3 3" xfId="3999"/>
    <cellStyle name="Comma 12 6 6 4" xfId="4000"/>
    <cellStyle name="Comma 12 6 6 5" xfId="4001"/>
    <cellStyle name="Comma 12 6 6 6" xfId="4002"/>
    <cellStyle name="Comma 12 6 7" xfId="4003"/>
    <cellStyle name="Comma 12 6 7 2" xfId="4004"/>
    <cellStyle name="Comma 12 6 7 2 2" xfId="4005"/>
    <cellStyle name="Comma 12 6 7 2 3" xfId="4006"/>
    <cellStyle name="Comma 12 6 7 3" xfId="4007"/>
    <cellStyle name="Comma 12 6 7 4" xfId="4008"/>
    <cellStyle name="Comma 12 6 7 5" xfId="4009"/>
    <cellStyle name="Comma 12 6 8" xfId="4010"/>
    <cellStyle name="Comma 12 6 8 2" xfId="4011"/>
    <cellStyle name="Comma 12 6 8 3" xfId="4012"/>
    <cellStyle name="Comma 12 6 9" xfId="4013"/>
    <cellStyle name="Comma 12 7" xfId="4014"/>
    <cellStyle name="Comma 12 7 10" xfId="4015"/>
    <cellStyle name="Comma 12 7 11" xfId="4016"/>
    <cellStyle name="Comma 12 7 2" xfId="4017"/>
    <cellStyle name="Comma 12 7 2 2" xfId="4018"/>
    <cellStyle name="Comma 12 7 2 2 2" xfId="4019"/>
    <cellStyle name="Comma 12 7 2 2 2 2" xfId="4020"/>
    <cellStyle name="Comma 12 7 2 2 2 2 2" xfId="4021"/>
    <cellStyle name="Comma 12 7 2 2 2 2 3" xfId="4022"/>
    <cellStyle name="Comma 12 7 2 2 2 3" xfId="4023"/>
    <cellStyle name="Comma 12 7 2 2 2 4" xfId="4024"/>
    <cellStyle name="Comma 12 7 2 2 2 5" xfId="4025"/>
    <cellStyle name="Comma 12 7 2 2 3" xfId="4026"/>
    <cellStyle name="Comma 12 7 2 2 3 2" xfId="4027"/>
    <cellStyle name="Comma 12 7 2 2 3 3" xfId="4028"/>
    <cellStyle name="Comma 12 7 2 2 4" xfId="4029"/>
    <cellStyle name="Comma 12 7 2 2 5" xfId="4030"/>
    <cellStyle name="Comma 12 7 2 2 6" xfId="4031"/>
    <cellStyle name="Comma 12 7 2 3" xfId="4032"/>
    <cellStyle name="Comma 12 7 2 3 2" xfId="4033"/>
    <cellStyle name="Comma 12 7 2 3 2 2" xfId="4034"/>
    <cellStyle name="Comma 12 7 2 3 2 2 2" xfId="4035"/>
    <cellStyle name="Comma 12 7 2 3 2 2 3" xfId="4036"/>
    <cellStyle name="Comma 12 7 2 3 2 3" xfId="4037"/>
    <cellStyle name="Comma 12 7 2 3 2 4" xfId="4038"/>
    <cellStyle name="Comma 12 7 2 3 2 5" xfId="4039"/>
    <cellStyle name="Comma 12 7 2 3 3" xfId="4040"/>
    <cellStyle name="Comma 12 7 2 3 3 2" xfId="4041"/>
    <cellStyle name="Comma 12 7 2 3 3 3" xfId="4042"/>
    <cellStyle name="Comma 12 7 2 3 4" xfId="4043"/>
    <cellStyle name="Comma 12 7 2 3 5" xfId="4044"/>
    <cellStyle name="Comma 12 7 2 3 6" xfId="4045"/>
    <cellStyle name="Comma 12 7 2 4" xfId="4046"/>
    <cellStyle name="Comma 12 7 2 4 2" xfId="4047"/>
    <cellStyle name="Comma 12 7 2 4 2 2" xfId="4048"/>
    <cellStyle name="Comma 12 7 2 4 2 3" xfId="4049"/>
    <cellStyle name="Comma 12 7 2 4 3" xfId="4050"/>
    <cellStyle name="Comma 12 7 2 4 4" xfId="4051"/>
    <cellStyle name="Comma 12 7 2 4 5" xfId="4052"/>
    <cellStyle name="Comma 12 7 2 5" xfId="4053"/>
    <cellStyle name="Comma 12 7 2 5 2" xfId="4054"/>
    <cellStyle name="Comma 12 7 2 5 3" xfId="4055"/>
    <cellStyle name="Comma 12 7 2 6" xfId="4056"/>
    <cellStyle name="Comma 12 7 2 7" xfId="4057"/>
    <cellStyle name="Comma 12 7 2 8" xfId="4058"/>
    <cellStyle name="Comma 12 7 3" xfId="4059"/>
    <cellStyle name="Comma 12 7 3 2" xfId="4060"/>
    <cellStyle name="Comma 12 7 3 2 2" xfId="4061"/>
    <cellStyle name="Comma 12 7 3 2 2 2" xfId="4062"/>
    <cellStyle name="Comma 12 7 3 2 2 2 2" xfId="4063"/>
    <cellStyle name="Comma 12 7 3 2 2 2 3" xfId="4064"/>
    <cellStyle name="Comma 12 7 3 2 2 3" xfId="4065"/>
    <cellStyle name="Comma 12 7 3 2 2 4" xfId="4066"/>
    <cellStyle name="Comma 12 7 3 2 2 5" xfId="4067"/>
    <cellStyle name="Comma 12 7 3 2 3" xfId="4068"/>
    <cellStyle name="Comma 12 7 3 2 3 2" xfId="4069"/>
    <cellStyle name="Comma 12 7 3 2 3 3" xfId="4070"/>
    <cellStyle name="Comma 12 7 3 2 4" xfId="4071"/>
    <cellStyle name="Comma 12 7 3 2 5" xfId="4072"/>
    <cellStyle name="Comma 12 7 3 2 6" xfId="4073"/>
    <cellStyle name="Comma 12 7 3 3" xfId="4074"/>
    <cellStyle name="Comma 12 7 3 3 2" xfId="4075"/>
    <cellStyle name="Comma 12 7 3 3 2 2" xfId="4076"/>
    <cellStyle name="Comma 12 7 3 3 2 2 2" xfId="4077"/>
    <cellStyle name="Comma 12 7 3 3 2 2 3" xfId="4078"/>
    <cellStyle name="Comma 12 7 3 3 2 3" xfId="4079"/>
    <cellStyle name="Comma 12 7 3 3 2 4" xfId="4080"/>
    <cellStyle name="Comma 12 7 3 3 2 5" xfId="4081"/>
    <cellStyle name="Comma 12 7 3 3 3" xfId="4082"/>
    <cellStyle name="Comma 12 7 3 3 3 2" xfId="4083"/>
    <cellStyle name="Comma 12 7 3 3 3 3" xfId="4084"/>
    <cellStyle name="Comma 12 7 3 3 4" xfId="4085"/>
    <cellStyle name="Comma 12 7 3 3 5" xfId="4086"/>
    <cellStyle name="Comma 12 7 3 3 6" xfId="4087"/>
    <cellStyle name="Comma 12 7 3 4" xfId="4088"/>
    <cellStyle name="Comma 12 7 3 4 2" xfId="4089"/>
    <cellStyle name="Comma 12 7 3 4 2 2" xfId="4090"/>
    <cellStyle name="Comma 12 7 3 4 2 3" xfId="4091"/>
    <cellStyle name="Comma 12 7 3 4 3" xfId="4092"/>
    <cellStyle name="Comma 12 7 3 4 4" xfId="4093"/>
    <cellStyle name="Comma 12 7 3 4 5" xfId="4094"/>
    <cellStyle name="Comma 12 7 3 5" xfId="4095"/>
    <cellStyle name="Comma 12 7 3 5 2" xfId="4096"/>
    <cellStyle name="Comma 12 7 3 5 3" xfId="4097"/>
    <cellStyle name="Comma 12 7 3 6" xfId="4098"/>
    <cellStyle name="Comma 12 7 3 7" xfId="4099"/>
    <cellStyle name="Comma 12 7 3 8" xfId="4100"/>
    <cellStyle name="Comma 12 7 4" xfId="4101"/>
    <cellStyle name="Comma 12 7 4 2" xfId="4102"/>
    <cellStyle name="Comma 12 7 4 2 2" xfId="4103"/>
    <cellStyle name="Comma 12 7 4 2 2 2" xfId="4104"/>
    <cellStyle name="Comma 12 7 4 2 2 2 2" xfId="4105"/>
    <cellStyle name="Comma 12 7 4 2 2 2 3" xfId="4106"/>
    <cellStyle name="Comma 12 7 4 2 2 3" xfId="4107"/>
    <cellStyle name="Comma 12 7 4 2 2 4" xfId="4108"/>
    <cellStyle name="Comma 12 7 4 2 2 5" xfId="4109"/>
    <cellStyle name="Comma 12 7 4 2 3" xfId="4110"/>
    <cellStyle name="Comma 12 7 4 2 3 2" xfId="4111"/>
    <cellStyle name="Comma 12 7 4 2 3 3" xfId="4112"/>
    <cellStyle name="Comma 12 7 4 2 4" xfId="4113"/>
    <cellStyle name="Comma 12 7 4 2 5" xfId="4114"/>
    <cellStyle name="Comma 12 7 4 2 6" xfId="4115"/>
    <cellStyle name="Comma 12 7 4 3" xfId="4116"/>
    <cellStyle name="Comma 12 7 4 3 2" xfId="4117"/>
    <cellStyle name="Comma 12 7 4 3 2 2" xfId="4118"/>
    <cellStyle name="Comma 12 7 4 3 2 2 2" xfId="4119"/>
    <cellStyle name="Comma 12 7 4 3 2 2 3" xfId="4120"/>
    <cellStyle name="Comma 12 7 4 3 2 3" xfId="4121"/>
    <cellStyle name="Comma 12 7 4 3 2 4" xfId="4122"/>
    <cellStyle name="Comma 12 7 4 3 2 5" xfId="4123"/>
    <cellStyle name="Comma 12 7 4 3 3" xfId="4124"/>
    <cellStyle name="Comma 12 7 4 3 3 2" xfId="4125"/>
    <cellStyle name="Comma 12 7 4 3 3 3" xfId="4126"/>
    <cellStyle name="Comma 12 7 4 3 4" xfId="4127"/>
    <cellStyle name="Comma 12 7 4 3 5" xfId="4128"/>
    <cellStyle name="Comma 12 7 4 3 6" xfId="4129"/>
    <cellStyle name="Comma 12 7 4 4" xfId="4130"/>
    <cellStyle name="Comma 12 7 4 4 2" xfId="4131"/>
    <cellStyle name="Comma 12 7 4 4 2 2" xfId="4132"/>
    <cellStyle name="Comma 12 7 4 4 2 3" xfId="4133"/>
    <cellStyle name="Comma 12 7 4 4 3" xfId="4134"/>
    <cellStyle name="Comma 12 7 4 4 4" xfId="4135"/>
    <cellStyle name="Comma 12 7 4 4 5" xfId="4136"/>
    <cellStyle name="Comma 12 7 4 5" xfId="4137"/>
    <cellStyle name="Comma 12 7 4 5 2" xfId="4138"/>
    <cellStyle name="Comma 12 7 4 5 3" xfId="4139"/>
    <cellStyle name="Comma 12 7 4 6" xfId="4140"/>
    <cellStyle name="Comma 12 7 4 7" xfId="4141"/>
    <cellStyle name="Comma 12 7 4 8" xfId="4142"/>
    <cellStyle name="Comma 12 7 5" xfId="4143"/>
    <cellStyle name="Comma 12 7 5 2" xfId="4144"/>
    <cellStyle name="Comma 12 7 5 2 2" xfId="4145"/>
    <cellStyle name="Comma 12 7 5 2 2 2" xfId="4146"/>
    <cellStyle name="Comma 12 7 5 2 2 3" xfId="4147"/>
    <cellStyle name="Comma 12 7 5 2 3" xfId="4148"/>
    <cellStyle name="Comma 12 7 5 2 4" xfId="4149"/>
    <cellStyle name="Comma 12 7 5 2 5" xfId="4150"/>
    <cellStyle name="Comma 12 7 5 3" xfId="4151"/>
    <cellStyle name="Comma 12 7 5 3 2" xfId="4152"/>
    <cellStyle name="Comma 12 7 5 3 3" xfId="4153"/>
    <cellStyle name="Comma 12 7 5 4" xfId="4154"/>
    <cellStyle name="Comma 12 7 5 5" xfId="4155"/>
    <cellStyle name="Comma 12 7 5 6" xfId="4156"/>
    <cellStyle name="Comma 12 7 6" xfId="4157"/>
    <cellStyle name="Comma 12 7 6 2" xfId="4158"/>
    <cellStyle name="Comma 12 7 6 2 2" xfId="4159"/>
    <cellStyle name="Comma 12 7 6 2 2 2" xfId="4160"/>
    <cellStyle name="Comma 12 7 6 2 2 3" xfId="4161"/>
    <cellStyle name="Comma 12 7 6 2 3" xfId="4162"/>
    <cellStyle name="Comma 12 7 6 2 4" xfId="4163"/>
    <cellStyle name="Comma 12 7 6 2 5" xfId="4164"/>
    <cellStyle name="Comma 12 7 6 3" xfId="4165"/>
    <cellStyle name="Comma 12 7 6 3 2" xfId="4166"/>
    <cellStyle name="Comma 12 7 6 3 3" xfId="4167"/>
    <cellStyle name="Comma 12 7 6 4" xfId="4168"/>
    <cellStyle name="Comma 12 7 6 5" xfId="4169"/>
    <cellStyle name="Comma 12 7 6 6" xfId="4170"/>
    <cellStyle name="Comma 12 7 7" xfId="4171"/>
    <cellStyle name="Comma 12 7 7 2" xfId="4172"/>
    <cellStyle name="Comma 12 7 7 2 2" xfId="4173"/>
    <cellStyle name="Comma 12 7 7 2 3" xfId="4174"/>
    <cellStyle name="Comma 12 7 7 3" xfId="4175"/>
    <cellStyle name="Comma 12 7 7 4" xfId="4176"/>
    <cellStyle name="Comma 12 7 7 5" xfId="4177"/>
    <cellStyle name="Comma 12 7 8" xfId="4178"/>
    <cellStyle name="Comma 12 7 8 2" xfId="4179"/>
    <cellStyle name="Comma 12 7 8 3" xfId="4180"/>
    <cellStyle name="Comma 12 7 9" xfId="4181"/>
    <cellStyle name="Comma 12 8" xfId="4182"/>
    <cellStyle name="Comma 12 8 2" xfId="4183"/>
    <cellStyle name="Comma 12 8 2 2" xfId="4184"/>
    <cellStyle name="Comma 12 8 2 2 2" xfId="4185"/>
    <cellStyle name="Comma 12 8 2 2 2 2" xfId="4186"/>
    <cellStyle name="Comma 12 8 2 2 2 3" xfId="4187"/>
    <cellStyle name="Comma 12 8 2 2 3" xfId="4188"/>
    <cellStyle name="Comma 12 8 2 2 4" xfId="4189"/>
    <cellStyle name="Comma 12 8 2 2 5" xfId="4190"/>
    <cellStyle name="Comma 12 8 2 3" xfId="4191"/>
    <cellStyle name="Comma 12 8 2 3 2" xfId="4192"/>
    <cellStyle name="Comma 12 8 2 3 3" xfId="4193"/>
    <cellStyle name="Comma 12 8 2 4" xfId="4194"/>
    <cellStyle name="Comma 12 8 2 5" xfId="4195"/>
    <cellStyle name="Comma 12 8 2 6" xfId="4196"/>
    <cellStyle name="Comma 12 8 3" xfId="4197"/>
    <cellStyle name="Comma 12 8 3 2" xfId="4198"/>
    <cellStyle name="Comma 12 8 3 2 2" xfId="4199"/>
    <cellStyle name="Comma 12 8 3 2 2 2" xfId="4200"/>
    <cellStyle name="Comma 12 8 3 2 2 3" xfId="4201"/>
    <cellStyle name="Comma 12 8 3 2 3" xfId="4202"/>
    <cellStyle name="Comma 12 8 3 2 4" xfId="4203"/>
    <cellStyle name="Comma 12 8 3 2 5" xfId="4204"/>
    <cellStyle name="Comma 12 8 3 3" xfId="4205"/>
    <cellStyle name="Comma 12 8 3 3 2" xfId="4206"/>
    <cellStyle name="Comma 12 8 3 3 3" xfId="4207"/>
    <cellStyle name="Comma 12 8 3 4" xfId="4208"/>
    <cellStyle name="Comma 12 8 3 5" xfId="4209"/>
    <cellStyle name="Comma 12 8 3 6" xfId="4210"/>
    <cellStyle name="Comma 12 8 4" xfId="4211"/>
    <cellStyle name="Comma 12 8 4 2" xfId="4212"/>
    <cellStyle name="Comma 12 8 4 2 2" xfId="4213"/>
    <cellStyle name="Comma 12 8 4 2 3" xfId="4214"/>
    <cellStyle name="Comma 12 8 4 3" xfId="4215"/>
    <cellStyle name="Comma 12 8 4 4" xfId="4216"/>
    <cellStyle name="Comma 12 8 4 5" xfId="4217"/>
    <cellStyle name="Comma 12 8 5" xfId="4218"/>
    <cellStyle name="Comma 12 8 5 2" xfId="4219"/>
    <cellStyle name="Comma 12 8 5 3" xfId="4220"/>
    <cellStyle name="Comma 12 8 6" xfId="4221"/>
    <cellStyle name="Comma 12 8 7" xfId="4222"/>
    <cellStyle name="Comma 12 8 8" xfId="4223"/>
    <cellStyle name="Comma 12 9" xfId="4224"/>
    <cellStyle name="Comma 12 9 2" xfId="4225"/>
    <cellStyle name="Comma 12 9 2 2" xfId="4226"/>
    <cellStyle name="Comma 12 9 2 2 2" xfId="4227"/>
    <cellStyle name="Comma 12 9 2 2 2 2" xfId="4228"/>
    <cellStyle name="Comma 12 9 2 2 2 3" xfId="4229"/>
    <cellStyle name="Comma 12 9 2 2 3" xfId="4230"/>
    <cellStyle name="Comma 12 9 2 2 4" xfId="4231"/>
    <cellStyle name="Comma 12 9 2 2 5" xfId="4232"/>
    <cellStyle name="Comma 12 9 2 3" xfId="4233"/>
    <cellStyle name="Comma 12 9 2 3 2" xfId="4234"/>
    <cellStyle name="Comma 12 9 2 3 3" xfId="4235"/>
    <cellStyle name="Comma 12 9 2 4" xfId="4236"/>
    <cellStyle name="Comma 12 9 2 5" xfId="4237"/>
    <cellStyle name="Comma 12 9 2 6" xfId="4238"/>
    <cellStyle name="Comma 12 9 3" xfId="4239"/>
    <cellStyle name="Comma 12 9 3 2" xfId="4240"/>
    <cellStyle name="Comma 12 9 3 2 2" xfId="4241"/>
    <cellStyle name="Comma 12 9 3 2 2 2" xfId="4242"/>
    <cellStyle name="Comma 12 9 3 2 2 3" xfId="4243"/>
    <cellStyle name="Comma 12 9 3 2 3" xfId="4244"/>
    <cellStyle name="Comma 12 9 3 2 4" xfId="4245"/>
    <cellStyle name="Comma 12 9 3 2 5" xfId="4246"/>
    <cellStyle name="Comma 12 9 3 3" xfId="4247"/>
    <cellStyle name="Comma 12 9 3 3 2" xfId="4248"/>
    <cellStyle name="Comma 12 9 3 3 3" xfId="4249"/>
    <cellStyle name="Comma 12 9 3 4" xfId="4250"/>
    <cellStyle name="Comma 12 9 3 5" xfId="4251"/>
    <cellStyle name="Comma 12 9 3 6" xfId="4252"/>
    <cellStyle name="Comma 12 9 4" xfId="4253"/>
    <cellStyle name="Comma 12 9 4 2" xfId="4254"/>
    <cellStyle name="Comma 12 9 4 2 2" xfId="4255"/>
    <cellStyle name="Comma 12 9 4 2 3" xfId="4256"/>
    <cellStyle name="Comma 12 9 4 3" xfId="4257"/>
    <cellStyle name="Comma 12 9 4 4" xfId="4258"/>
    <cellStyle name="Comma 12 9 4 5" xfId="4259"/>
    <cellStyle name="Comma 12 9 5" xfId="4260"/>
    <cellStyle name="Comma 12 9 5 2" xfId="4261"/>
    <cellStyle name="Comma 12 9 5 3" xfId="4262"/>
    <cellStyle name="Comma 12 9 6" xfId="4263"/>
    <cellStyle name="Comma 12 9 7" xfId="4264"/>
    <cellStyle name="Comma 12 9 8" xfId="4265"/>
    <cellStyle name="Comma 13" xfId="503"/>
    <cellStyle name="Comma 13 10" xfId="4267"/>
    <cellStyle name="Comma 13 10 2" xfId="4268"/>
    <cellStyle name="Comma 13 10 2 2" xfId="4269"/>
    <cellStyle name="Comma 13 10 2 2 2" xfId="4270"/>
    <cellStyle name="Comma 13 10 2 2 2 2" xfId="4271"/>
    <cellStyle name="Comma 13 10 2 2 2 3" xfId="4272"/>
    <cellStyle name="Comma 13 10 2 2 3" xfId="4273"/>
    <cellStyle name="Comma 13 10 2 2 4" xfId="4274"/>
    <cellStyle name="Comma 13 10 2 2 5" xfId="4275"/>
    <cellStyle name="Comma 13 10 2 3" xfId="4276"/>
    <cellStyle name="Comma 13 10 2 3 2" xfId="4277"/>
    <cellStyle name="Comma 13 10 2 3 3" xfId="4278"/>
    <cellStyle name="Comma 13 10 2 4" xfId="4279"/>
    <cellStyle name="Comma 13 10 2 5" xfId="4280"/>
    <cellStyle name="Comma 13 10 2 6" xfId="4281"/>
    <cellStyle name="Comma 13 10 3" xfId="4282"/>
    <cellStyle name="Comma 13 10 3 2" xfId="4283"/>
    <cellStyle name="Comma 13 10 3 2 2" xfId="4284"/>
    <cellStyle name="Comma 13 10 3 2 2 2" xfId="4285"/>
    <cellStyle name="Comma 13 10 3 2 2 3" xfId="4286"/>
    <cellStyle name="Comma 13 10 3 2 3" xfId="4287"/>
    <cellStyle name="Comma 13 10 3 2 4" xfId="4288"/>
    <cellStyle name="Comma 13 10 3 2 5" xfId="4289"/>
    <cellStyle name="Comma 13 10 3 3" xfId="4290"/>
    <cellStyle name="Comma 13 10 3 3 2" xfId="4291"/>
    <cellStyle name="Comma 13 10 3 3 3" xfId="4292"/>
    <cellStyle name="Comma 13 10 3 4" xfId="4293"/>
    <cellStyle name="Comma 13 10 3 5" xfId="4294"/>
    <cellStyle name="Comma 13 10 3 6" xfId="4295"/>
    <cellStyle name="Comma 13 10 4" xfId="4296"/>
    <cellStyle name="Comma 13 10 4 2" xfId="4297"/>
    <cellStyle name="Comma 13 10 4 2 2" xfId="4298"/>
    <cellStyle name="Comma 13 10 4 2 3" xfId="4299"/>
    <cellStyle name="Comma 13 10 4 3" xfId="4300"/>
    <cellStyle name="Comma 13 10 4 4" xfId="4301"/>
    <cellStyle name="Comma 13 10 4 5" xfId="4302"/>
    <cellStyle name="Comma 13 10 5" xfId="4303"/>
    <cellStyle name="Comma 13 10 5 2" xfId="4304"/>
    <cellStyle name="Comma 13 10 5 3" xfId="4305"/>
    <cellStyle name="Comma 13 10 6" xfId="4306"/>
    <cellStyle name="Comma 13 10 7" xfId="4307"/>
    <cellStyle name="Comma 13 10 8" xfId="4308"/>
    <cellStyle name="Comma 13 11" xfId="4309"/>
    <cellStyle name="Comma 13 11 2" xfId="4310"/>
    <cellStyle name="Comma 13 11 2 2" xfId="4311"/>
    <cellStyle name="Comma 13 11 2 2 2" xfId="4312"/>
    <cellStyle name="Comma 13 11 2 2 2 2" xfId="4313"/>
    <cellStyle name="Comma 13 11 2 2 2 3" xfId="4314"/>
    <cellStyle name="Comma 13 11 2 2 3" xfId="4315"/>
    <cellStyle name="Comma 13 11 2 2 4" xfId="4316"/>
    <cellStyle name="Comma 13 11 2 2 5" xfId="4317"/>
    <cellStyle name="Comma 13 11 2 3" xfId="4318"/>
    <cellStyle name="Comma 13 11 2 3 2" xfId="4319"/>
    <cellStyle name="Comma 13 11 2 3 3" xfId="4320"/>
    <cellStyle name="Comma 13 11 2 4" xfId="4321"/>
    <cellStyle name="Comma 13 11 2 5" xfId="4322"/>
    <cellStyle name="Comma 13 11 2 6" xfId="4323"/>
    <cellStyle name="Comma 13 11 3" xfId="4324"/>
    <cellStyle name="Comma 13 11 3 2" xfId="4325"/>
    <cellStyle name="Comma 13 11 3 2 2" xfId="4326"/>
    <cellStyle name="Comma 13 11 3 2 2 2" xfId="4327"/>
    <cellStyle name="Comma 13 11 3 2 2 3" xfId="4328"/>
    <cellStyle name="Comma 13 11 3 2 3" xfId="4329"/>
    <cellStyle name="Comma 13 11 3 2 4" xfId="4330"/>
    <cellStyle name="Comma 13 11 3 2 5" xfId="4331"/>
    <cellStyle name="Comma 13 11 3 3" xfId="4332"/>
    <cellStyle name="Comma 13 11 3 3 2" xfId="4333"/>
    <cellStyle name="Comma 13 11 3 3 3" xfId="4334"/>
    <cellStyle name="Comma 13 11 3 4" xfId="4335"/>
    <cellStyle name="Comma 13 11 3 5" xfId="4336"/>
    <cellStyle name="Comma 13 11 3 6" xfId="4337"/>
    <cellStyle name="Comma 13 11 4" xfId="4338"/>
    <cellStyle name="Comma 13 11 4 2" xfId="4339"/>
    <cellStyle name="Comma 13 11 4 2 2" xfId="4340"/>
    <cellStyle name="Comma 13 11 4 2 3" xfId="4341"/>
    <cellStyle name="Comma 13 11 4 3" xfId="4342"/>
    <cellStyle name="Comma 13 11 4 4" xfId="4343"/>
    <cellStyle name="Comma 13 11 4 5" xfId="4344"/>
    <cellStyle name="Comma 13 11 5" xfId="4345"/>
    <cellStyle name="Comma 13 11 5 2" xfId="4346"/>
    <cellStyle name="Comma 13 11 5 3" xfId="4347"/>
    <cellStyle name="Comma 13 11 6" xfId="4348"/>
    <cellStyle name="Comma 13 11 7" xfId="4349"/>
    <cellStyle name="Comma 13 11 8" xfId="4350"/>
    <cellStyle name="Comma 13 12" xfId="4351"/>
    <cellStyle name="Comma 13 12 2" xfId="4352"/>
    <cellStyle name="Comma 13 12 2 2" xfId="4353"/>
    <cellStyle name="Comma 13 12 2 2 2" xfId="4354"/>
    <cellStyle name="Comma 13 12 2 2 3" xfId="4355"/>
    <cellStyle name="Comma 13 12 2 3" xfId="4356"/>
    <cellStyle name="Comma 13 12 2 4" xfId="4357"/>
    <cellStyle name="Comma 13 12 2 5" xfId="4358"/>
    <cellStyle name="Comma 13 12 3" xfId="4359"/>
    <cellStyle name="Comma 13 12 3 2" xfId="4360"/>
    <cellStyle name="Comma 13 12 3 3" xfId="4361"/>
    <cellStyle name="Comma 13 12 4" xfId="4362"/>
    <cellStyle name="Comma 13 12 5" xfId="4363"/>
    <cellStyle name="Comma 13 12 6" xfId="4364"/>
    <cellStyle name="Comma 13 13" xfId="4365"/>
    <cellStyle name="Comma 13 13 2" xfId="4366"/>
    <cellStyle name="Comma 13 13 2 2" xfId="4367"/>
    <cellStyle name="Comma 13 13 2 2 2" xfId="4368"/>
    <cellStyle name="Comma 13 13 2 2 3" xfId="4369"/>
    <cellStyle name="Comma 13 13 2 3" xfId="4370"/>
    <cellStyle name="Comma 13 13 2 4" xfId="4371"/>
    <cellStyle name="Comma 13 13 2 5" xfId="4372"/>
    <cellStyle name="Comma 13 13 3" xfId="4373"/>
    <cellStyle name="Comma 13 13 3 2" xfId="4374"/>
    <cellStyle name="Comma 13 13 3 3" xfId="4375"/>
    <cellStyle name="Comma 13 13 4" xfId="4376"/>
    <cellStyle name="Comma 13 13 5" xfId="4377"/>
    <cellStyle name="Comma 13 13 6" xfId="4378"/>
    <cellStyle name="Comma 13 14" xfId="4379"/>
    <cellStyle name="Comma 13 14 2" xfId="4380"/>
    <cellStyle name="Comma 13 14 2 2" xfId="4381"/>
    <cellStyle name="Comma 13 14 2 3" xfId="4382"/>
    <cellStyle name="Comma 13 14 3" xfId="4383"/>
    <cellStyle name="Comma 13 14 4" xfId="4384"/>
    <cellStyle name="Comma 13 14 5" xfId="4385"/>
    <cellStyle name="Comma 13 15" xfId="4386"/>
    <cellStyle name="Comma 13 15 2" xfId="4387"/>
    <cellStyle name="Comma 13 15 3" xfId="4388"/>
    <cellStyle name="Comma 13 16" xfId="4389"/>
    <cellStyle name="Comma 13 17" xfId="4390"/>
    <cellStyle name="Comma 13 18" xfId="4391"/>
    <cellStyle name="Comma 13 19" xfId="4266"/>
    <cellStyle name="Comma 13 2" xfId="4392"/>
    <cellStyle name="Comma 13 2 10" xfId="4393"/>
    <cellStyle name="Comma 13 2 11" xfId="4394"/>
    <cellStyle name="Comma 13 2 2" xfId="4395"/>
    <cellStyle name="Comma 13 2 2 2" xfId="4396"/>
    <cellStyle name="Comma 13 2 2 2 2" xfId="4397"/>
    <cellStyle name="Comma 13 2 2 2 2 2" xfId="4398"/>
    <cellStyle name="Comma 13 2 2 2 2 2 2" xfId="4399"/>
    <cellStyle name="Comma 13 2 2 2 2 2 3" xfId="4400"/>
    <cellStyle name="Comma 13 2 2 2 2 3" xfId="4401"/>
    <cellStyle name="Comma 13 2 2 2 2 4" xfId="4402"/>
    <cellStyle name="Comma 13 2 2 2 2 5" xfId="4403"/>
    <cellStyle name="Comma 13 2 2 2 3" xfId="4404"/>
    <cellStyle name="Comma 13 2 2 2 3 2" xfId="4405"/>
    <cellStyle name="Comma 13 2 2 2 3 3" xfId="4406"/>
    <cellStyle name="Comma 13 2 2 2 4" xfId="4407"/>
    <cellStyle name="Comma 13 2 2 2 5" xfId="4408"/>
    <cellStyle name="Comma 13 2 2 2 6" xfId="4409"/>
    <cellStyle name="Comma 13 2 2 3" xfId="4410"/>
    <cellStyle name="Comma 13 2 2 3 2" xfId="4411"/>
    <cellStyle name="Comma 13 2 2 3 2 2" xfId="4412"/>
    <cellStyle name="Comma 13 2 2 3 2 2 2" xfId="4413"/>
    <cellStyle name="Comma 13 2 2 3 2 2 3" xfId="4414"/>
    <cellStyle name="Comma 13 2 2 3 2 3" xfId="4415"/>
    <cellStyle name="Comma 13 2 2 3 2 4" xfId="4416"/>
    <cellStyle name="Comma 13 2 2 3 2 5" xfId="4417"/>
    <cellStyle name="Comma 13 2 2 3 3" xfId="4418"/>
    <cellStyle name="Comma 13 2 2 3 3 2" xfId="4419"/>
    <cellStyle name="Comma 13 2 2 3 3 3" xfId="4420"/>
    <cellStyle name="Comma 13 2 2 3 4" xfId="4421"/>
    <cellStyle name="Comma 13 2 2 3 5" xfId="4422"/>
    <cellStyle name="Comma 13 2 2 3 6" xfId="4423"/>
    <cellStyle name="Comma 13 2 2 4" xfId="4424"/>
    <cellStyle name="Comma 13 2 2 4 2" xfId="4425"/>
    <cellStyle name="Comma 13 2 2 4 2 2" xfId="4426"/>
    <cellStyle name="Comma 13 2 2 4 2 3" xfId="4427"/>
    <cellStyle name="Comma 13 2 2 4 3" xfId="4428"/>
    <cellStyle name="Comma 13 2 2 4 4" xfId="4429"/>
    <cellStyle name="Comma 13 2 2 4 5" xfId="4430"/>
    <cellStyle name="Comma 13 2 2 5" xfId="4431"/>
    <cellStyle name="Comma 13 2 2 5 2" xfId="4432"/>
    <cellStyle name="Comma 13 2 2 5 3" xfId="4433"/>
    <cellStyle name="Comma 13 2 2 6" xfId="4434"/>
    <cellStyle name="Comma 13 2 2 7" xfId="4435"/>
    <cellStyle name="Comma 13 2 2 8" xfId="4436"/>
    <cellStyle name="Comma 13 2 3" xfId="4437"/>
    <cellStyle name="Comma 13 2 3 2" xfId="4438"/>
    <cellStyle name="Comma 13 2 3 2 2" xfId="4439"/>
    <cellStyle name="Comma 13 2 3 2 2 2" xfId="4440"/>
    <cellStyle name="Comma 13 2 3 2 2 2 2" xfId="4441"/>
    <cellStyle name="Comma 13 2 3 2 2 2 3" xfId="4442"/>
    <cellStyle name="Comma 13 2 3 2 2 3" xfId="4443"/>
    <cellStyle name="Comma 13 2 3 2 2 4" xfId="4444"/>
    <cellStyle name="Comma 13 2 3 2 2 5" xfId="4445"/>
    <cellStyle name="Comma 13 2 3 2 3" xfId="4446"/>
    <cellStyle name="Comma 13 2 3 2 3 2" xfId="4447"/>
    <cellStyle name="Comma 13 2 3 2 3 3" xfId="4448"/>
    <cellStyle name="Comma 13 2 3 2 4" xfId="4449"/>
    <cellStyle name="Comma 13 2 3 2 5" xfId="4450"/>
    <cellStyle name="Comma 13 2 3 2 6" xfId="4451"/>
    <cellStyle name="Comma 13 2 3 3" xfId="4452"/>
    <cellStyle name="Comma 13 2 3 3 2" xfId="4453"/>
    <cellStyle name="Comma 13 2 3 3 2 2" xfId="4454"/>
    <cellStyle name="Comma 13 2 3 3 2 2 2" xfId="4455"/>
    <cellStyle name="Comma 13 2 3 3 2 2 3" xfId="4456"/>
    <cellStyle name="Comma 13 2 3 3 2 3" xfId="4457"/>
    <cellStyle name="Comma 13 2 3 3 2 4" xfId="4458"/>
    <cellStyle name="Comma 13 2 3 3 2 5" xfId="4459"/>
    <cellStyle name="Comma 13 2 3 3 3" xfId="4460"/>
    <cellStyle name="Comma 13 2 3 3 3 2" xfId="4461"/>
    <cellStyle name="Comma 13 2 3 3 3 3" xfId="4462"/>
    <cellStyle name="Comma 13 2 3 3 4" xfId="4463"/>
    <cellStyle name="Comma 13 2 3 3 5" xfId="4464"/>
    <cellStyle name="Comma 13 2 3 3 6" xfId="4465"/>
    <cellStyle name="Comma 13 2 3 4" xfId="4466"/>
    <cellStyle name="Comma 13 2 3 4 2" xfId="4467"/>
    <cellStyle name="Comma 13 2 3 4 2 2" xfId="4468"/>
    <cellStyle name="Comma 13 2 3 4 2 3" xfId="4469"/>
    <cellStyle name="Comma 13 2 3 4 3" xfId="4470"/>
    <cellStyle name="Comma 13 2 3 4 4" xfId="4471"/>
    <cellStyle name="Comma 13 2 3 4 5" xfId="4472"/>
    <cellStyle name="Comma 13 2 3 5" xfId="4473"/>
    <cellStyle name="Comma 13 2 3 5 2" xfId="4474"/>
    <cellStyle name="Comma 13 2 3 5 3" xfId="4475"/>
    <cellStyle name="Comma 13 2 3 6" xfId="4476"/>
    <cellStyle name="Comma 13 2 3 7" xfId="4477"/>
    <cellStyle name="Comma 13 2 3 8" xfId="4478"/>
    <cellStyle name="Comma 13 2 4" xfId="4479"/>
    <cellStyle name="Comma 13 2 4 2" xfId="4480"/>
    <cellStyle name="Comma 13 2 4 2 2" xfId="4481"/>
    <cellStyle name="Comma 13 2 4 2 2 2" xfId="4482"/>
    <cellStyle name="Comma 13 2 4 2 2 2 2" xfId="4483"/>
    <cellStyle name="Comma 13 2 4 2 2 2 3" xfId="4484"/>
    <cellStyle name="Comma 13 2 4 2 2 3" xfId="4485"/>
    <cellStyle name="Comma 13 2 4 2 2 4" xfId="4486"/>
    <cellStyle name="Comma 13 2 4 2 2 5" xfId="4487"/>
    <cellStyle name="Comma 13 2 4 2 3" xfId="4488"/>
    <cellStyle name="Comma 13 2 4 2 3 2" xfId="4489"/>
    <cellStyle name="Comma 13 2 4 2 3 3" xfId="4490"/>
    <cellStyle name="Comma 13 2 4 2 4" xfId="4491"/>
    <cellStyle name="Comma 13 2 4 2 5" xfId="4492"/>
    <cellStyle name="Comma 13 2 4 2 6" xfId="4493"/>
    <cellStyle name="Comma 13 2 4 3" xfId="4494"/>
    <cellStyle name="Comma 13 2 4 3 2" xfId="4495"/>
    <cellStyle name="Comma 13 2 4 3 2 2" xfId="4496"/>
    <cellStyle name="Comma 13 2 4 3 2 2 2" xfId="4497"/>
    <cellStyle name="Comma 13 2 4 3 2 2 3" xfId="4498"/>
    <cellStyle name="Comma 13 2 4 3 2 3" xfId="4499"/>
    <cellStyle name="Comma 13 2 4 3 2 4" xfId="4500"/>
    <cellStyle name="Comma 13 2 4 3 2 5" xfId="4501"/>
    <cellStyle name="Comma 13 2 4 3 3" xfId="4502"/>
    <cellStyle name="Comma 13 2 4 3 3 2" xfId="4503"/>
    <cellStyle name="Comma 13 2 4 3 3 3" xfId="4504"/>
    <cellStyle name="Comma 13 2 4 3 4" xfId="4505"/>
    <cellStyle name="Comma 13 2 4 3 5" xfId="4506"/>
    <cellStyle name="Comma 13 2 4 3 6" xfId="4507"/>
    <cellStyle name="Comma 13 2 4 4" xfId="4508"/>
    <cellStyle name="Comma 13 2 4 4 2" xfId="4509"/>
    <cellStyle name="Comma 13 2 4 4 2 2" xfId="4510"/>
    <cellStyle name="Comma 13 2 4 4 2 3" xfId="4511"/>
    <cellStyle name="Comma 13 2 4 4 3" xfId="4512"/>
    <cellStyle name="Comma 13 2 4 4 4" xfId="4513"/>
    <cellStyle name="Comma 13 2 4 4 5" xfId="4514"/>
    <cellStyle name="Comma 13 2 4 5" xfId="4515"/>
    <cellStyle name="Comma 13 2 4 5 2" xfId="4516"/>
    <cellStyle name="Comma 13 2 4 5 3" xfId="4517"/>
    <cellStyle name="Comma 13 2 4 6" xfId="4518"/>
    <cellStyle name="Comma 13 2 4 7" xfId="4519"/>
    <cellStyle name="Comma 13 2 4 8" xfId="4520"/>
    <cellStyle name="Comma 13 2 5" xfId="4521"/>
    <cellStyle name="Comma 13 2 5 2" xfId="4522"/>
    <cellStyle name="Comma 13 2 5 2 2" xfId="4523"/>
    <cellStyle name="Comma 13 2 5 2 2 2" xfId="4524"/>
    <cellStyle name="Comma 13 2 5 2 2 3" xfId="4525"/>
    <cellStyle name="Comma 13 2 5 2 3" xfId="4526"/>
    <cellStyle name="Comma 13 2 5 2 4" xfId="4527"/>
    <cellStyle name="Comma 13 2 5 2 5" xfId="4528"/>
    <cellStyle name="Comma 13 2 5 3" xfId="4529"/>
    <cellStyle name="Comma 13 2 5 3 2" xfId="4530"/>
    <cellStyle name="Comma 13 2 5 3 3" xfId="4531"/>
    <cellStyle name="Comma 13 2 5 4" xfId="4532"/>
    <cellStyle name="Comma 13 2 5 5" xfId="4533"/>
    <cellStyle name="Comma 13 2 5 6" xfId="4534"/>
    <cellStyle name="Comma 13 2 6" xfId="4535"/>
    <cellStyle name="Comma 13 2 6 2" xfId="4536"/>
    <cellStyle name="Comma 13 2 6 2 2" xfId="4537"/>
    <cellStyle name="Comma 13 2 6 2 2 2" xfId="4538"/>
    <cellStyle name="Comma 13 2 6 2 2 3" xfId="4539"/>
    <cellStyle name="Comma 13 2 6 2 3" xfId="4540"/>
    <cellStyle name="Comma 13 2 6 2 4" xfId="4541"/>
    <cellStyle name="Comma 13 2 6 2 5" xfId="4542"/>
    <cellStyle name="Comma 13 2 6 3" xfId="4543"/>
    <cellStyle name="Comma 13 2 6 3 2" xfId="4544"/>
    <cellStyle name="Comma 13 2 6 3 3" xfId="4545"/>
    <cellStyle name="Comma 13 2 6 4" xfId="4546"/>
    <cellStyle name="Comma 13 2 6 5" xfId="4547"/>
    <cellStyle name="Comma 13 2 6 6" xfId="4548"/>
    <cellStyle name="Comma 13 2 7" xfId="4549"/>
    <cellStyle name="Comma 13 2 7 2" xfId="4550"/>
    <cellStyle name="Comma 13 2 7 2 2" xfId="4551"/>
    <cellStyle name="Comma 13 2 7 2 3" xfId="4552"/>
    <cellStyle name="Comma 13 2 7 3" xfId="4553"/>
    <cellStyle name="Comma 13 2 7 4" xfId="4554"/>
    <cellStyle name="Comma 13 2 7 5" xfId="4555"/>
    <cellStyle name="Comma 13 2 8" xfId="4556"/>
    <cellStyle name="Comma 13 2 8 2" xfId="4557"/>
    <cellStyle name="Comma 13 2 8 3" xfId="4558"/>
    <cellStyle name="Comma 13 2 9" xfId="4559"/>
    <cellStyle name="Comma 13 3" xfId="4560"/>
    <cellStyle name="Comma 13 3 10" xfId="4561"/>
    <cellStyle name="Comma 13 3 11" xfId="4562"/>
    <cellStyle name="Comma 13 3 2" xfId="4563"/>
    <cellStyle name="Comma 13 3 2 2" xfId="4564"/>
    <cellStyle name="Comma 13 3 2 2 2" xfId="4565"/>
    <cellStyle name="Comma 13 3 2 2 2 2" xfId="4566"/>
    <cellStyle name="Comma 13 3 2 2 2 2 2" xfId="4567"/>
    <cellStyle name="Comma 13 3 2 2 2 2 3" xfId="4568"/>
    <cellStyle name="Comma 13 3 2 2 2 3" xfId="4569"/>
    <cellStyle name="Comma 13 3 2 2 2 4" xfId="4570"/>
    <cellStyle name="Comma 13 3 2 2 2 5" xfId="4571"/>
    <cellStyle name="Comma 13 3 2 2 3" xfId="4572"/>
    <cellStyle name="Comma 13 3 2 2 3 2" xfId="4573"/>
    <cellStyle name="Comma 13 3 2 2 3 3" xfId="4574"/>
    <cellStyle name="Comma 13 3 2 2 4" xfId="4575"/>
    <cellStyle name="Comma 13 3 2 2 5" xfId="4576"/>
    <cellStyle name="Comma 13 3 2 2 6" xfId="4577"/>
    <cellStyle name="Comma 13 3 2 3" xfId="4578"/>
    <cellStyle name="Comma 13 3 2 3 2" xfId="4579"/>
    <cellStyle name="Comma 13 3 2 3 2 2" xfId="4580"/>
    <cellStyle name="Comma 13 3 2 3 2 2 2" xfId="4581"/>
    <cellStyle name="Comma 13 3 2 3 2 2 3" xfId="4582"/>
    <cellStyle name="Comma 13 3 2 3 2 3" xfId="4583"/>
    <cellStyle name="Comma 13 3 2 3 2 4" xfId="4584"/>
    <cellStyle name="Comma 13 3 2 3 2 5" xfId="4585"/>
    <cellStyle name="Comma 13 3 2 3 3" xfId="4586"/>
    <cellStyle name="Comma 13 3 2 3 3 2" xfId="4587"/>
    <cellStyle name="Comma 13 3 2 3 3 3" xfId="4588"/>
    <cellStyle name="Comma 13 3 2 3 4" xfId="4589"/>
    <cellStyle name="Comma 13 3 2 3 5" xfId="4590"/>
    <cellStyle name="Comma 13 3 2 3 6" xfId="4591"/>
    <cellStyle name="Comma 13 3 2 4" xfId="4592"/>
    <cellStyle name="Comma 13 3 2 4 2" xfId="4593"/>
    <cellStyle name="Comma 13 3 2 4 2 2" xfId="4594"/>
    <cellStyle name="Comma 13 3 2 4 2 3" xfId="4595"/>
    <cellStyle name="Comma 13 3 2 4 3" xfId="4596"/>
    <cellStyle name="Comma 13 3 2 4 4" xfId="4597"/>
    <cellStyle name="Comma 13 3 2 4 5" xfId="4598"/>
    <cellStyle name="Comma 13 3 2 5" xfId="4599"/>
    <cellStyle name="Comma 13 3 2 5 2" xfId="4600"/>
    <cellStyle name="Comma 13 3 2 5 3" xfId="4601"/>
    <cellStyle name="Comma 13 3 2 6" xfId="4602"/>
    <cellStyle name="Comma 13 3 2 7" xfId="4603"/>
    <cellStyle name="Comma 13 3 2 8" xfId="4604"/>
    <cellStyle name="Comma 13 3 3" xfId="4605"/>
    <cellStyle name="Comma 13 3 3 2" xfId="4606"/>
    <cellStyle name="Comma 13 3 3 2 2" xfId="4607"/>
    <cellStyle name="Comma 13 3 3 2 2 2" xfId="4608"/>
    <cellStyle name="Comma 13 3 3 2 2 2 2" xfId="4609"/>
    <cellStyle name="Comma 13 3 3 2 2 2 3" xfId="4610"/>
    <cellStyle name="Comma 13 3 3 2 2 3" xfId="4611"/>
    <cellStyle name="Comma 13 3 3 2 2 4" xfId="4612"/>
    <cellStyle name="Comma 13 3 3 2 2 5" xfId="4613"/>
    <cellStyle name="Comma 13 3 3 2 3" xfId="4614"/>
    <cellStyle name="Comma 13 3 3 2 3 2" xfId="4615"/>
    <cellStyle name="Comma 13 3 3 2 3 3" xfId="4616"/>
    <cellStyle name="Comma 13 3 3 2 4" xfId="4617"/>
    <cellStyle name="Comma 13 3 3 2 5" xfId="4618"/>
    <cellStyle name="Comma 13 3 3 2 6" xfId="4619"/>
    <cellStyle name="Comma 13 3 3 3" xfId="4620"/>
    <cellStyle name="Comma 13 3 3 3 2" xfId="4621"/>
    <cellStyle name="Comma 13 3 3 3 2 2" xfId="4622"/>
    <cellStyle name="Comma 13 3 3 3 2 2 2" xfId="4623"/>
    <cellStyle name="Comma 13 3 3 3 2 2 3" xfId="4624"/>
    <cellStyle name="Comma 13 3 3 3 2 3" xfId="4625"/>
    <cellStyle name="Comma 13 3 3 3 2 4" xfId="4626"/>
    <cellStyle name="Comma 13 3 3 3 2 5" xfId="4627"/>
    <cellStyle name="Comma 13 3 3 3 3" xfId="4628"/>
    <cellStyle name="Comma 13 3 3 3 3 2" xfId="4629"/>
    <cellStyle name="Comma 13 3 3 3 3 3" xfId="4630"/>
    <cellStyle name="Comma 13 3 3 3 4" xfId="4631"/>
    <cellStyle name="Comma 13 3 3 3 5" xfId="4632"/>
    <cellStyle name="Comma 13 3 3 3 6" xfId="4633"/>
    <cellStyle name="Comma 13 3 3 4" xfId="4634"/>
    <cellStyle name="Comma 13 3 3 4 2" xfId="4635"/>
    <cellStyle name="Comma 13 3 3 4 2 2" xfId="4636"/>
    <cellStyle name="Comma 13 3 3 4 2 3" xfId="4637"/>
    <cellStyle name="Comma 13 3 3 4 3" xfId="4638"/>
    <cellStyle name="Comma 13 3 3 4 4" xfId="4639"/>
    <cellStyle name="Comma 13 3 3 4 5" xfId="4640"/>
    <cellStyle name="Comma 13 3 3 5" xfId="4641"/>
    <cellStyle name="Comma 13 3 3 5 2" xfId="4642"/>
    <cellStyle name="Comma 13 3 3 5 3" xfId="4643"/>
    <cellStyle name="Comma 13 3 3 6" xfId="4644"/>
    <cellStyle name="Comma 13 3 3 7" xfId="4645"/>
    <cellStyle name="Comma 13 3 3 8" xfId="4646"/>
    <cellStyle name="Comma 13 3 4" xfId="4647"/>
    <cellStyle name="Comma 13 3 4 2" xfId="4648"/>
    <cellStyle name="Comma 13 3 4 2 2" xfId="4649"/>
    <cellStyle name="Comma 13 3 4 2 2 2" xfId="4650"/>
    <cellStyle name="Comma 13 3 4 2 2 2 2" xfId="4651"/>
    <cellStyle name="Comma 13 3 4 2 2 2 3" xfId="4652"/>
    <cellStyle name="Comma 13 3 4 2 2 3" xfId="4653"/>
    <cellStyle name="Comma 13 3 4 2 2 4" xfId="4654"/>
    <cellStyle name="Comma 13 3 4 2 2 5" xfId="4655"/>
    <cellStyle name="Comma 13 3 4 2 3" xfId="4656"/>
    <cellStyle name="Comma 13 3 4 2 3 2" xfId="4657"/>
    <cellStyle name="Comma 13 3 4 2 3 3" xfId="4658"/>
    <cellStyle name="Comma 13 3 4 2 4" xfId="4659"/>
    <cellStyle name="Comma 13 3 4 2 5" xfId="4660"/>
    <cellStyle name="Comma 13 3 4 2 6" xfId="4661"/>
    <cellStyle name="Comma 13 3 4 3" xfId="4662"/>
    <cellStyle name="Comma 13 3 4 3 2" xfId="4663"/>
    <cellStyle name="Comma 13 3 4 3 2 2" xfId="4664"/>
    <cellStyle name="Comma 13 3 4 3 2 2 2" xfId="4665"/>
    <cellStyle name="Comma 13 3 4 3 2 2 3" xfId="4666"/>
    <cellStyle name="Comma 13 3 4 3 2 3" xfId="4667"/>
    <cellStyle name="Comma 13 3 4 3 2 4" xfId="4668"/>
    <cellStyle name="Comma 13 3 4 3 2 5" xfId="4669"/>
    <cellStyle name="Comma 13 3 4 3 3" xfId="4670"/>
    <cellStyle name="Comma 13 3 4 3 3 2" xfId="4671"/>
    <cellStyle name="Comma 13 3 4 3 3 3" xfId="4672"/>
    <cellStyle name="Comma 13 3 4 3 4" xfId="4673"/>
    <cellStyle name="Comma 13 3 4 3 5" xfId="4674"/>
    <cellStyle name="Comma 13 3 4 3 6" xfId="4675"/>
    <cellStyle name="Comma 13 3 4 4" xfId="4676"/>
    <cellStyle name="Comma 13 3 4 4 2" xfId="4677"/>
    <cellStyle name="Comma 13 3 4 4 2 2" xfId="4678"/>
    <cellStyle name="Comma 13 3 4 4 2 3" xfId="4679"/>
    <cellStyle name="Comma 13 3 4 4 3" xfId="4680"/>
    <cellStyle name="Comma 13 3 4 4 4" xfId="4681"/>
    <cellStyle name="Comma 13 3 4 4 5" xfId="4682"/>
    <cellStyle name="Comma 13 3 4 5" xfId="4683"/>
    <cellStyle name="Comma 13 3 4 5 2" xfId="4684"/>
    <cellStyle name="Comma 13 3 4 5 3" xfId="4685"/>
    <cellStyle name="Comma 13 3 4 6" xfId="4686"/>
    <cellStyle name="Comma 13 3 4 7" xfId="4687"/>
    <cellStyle name="Comma 13 3 4 8" xfId="4688"/>
    <cellStyle name="Comma 13 3 5" xfId="4689"/>
    <cellStyle name="Comma 13 3 5 2" xfId="4690"/>
    <cellStyle name="Comma 13 3 5 2 2" xfId="4691"/>
    <cellStyle name="Comma 13 3 5 2 2 2" xfId="4692"/>
    <cellStyle name="Comma 13 3 5 2 2 3" xfId="4693"/>
    <cellStyle name="Comma 13 3 5 2 3" xfId="4694"/>
    <cellStyle name="Comma 13 3 5 2 4" xfId="4695"/>
    <cellStyle name="Comma 13 3 5 2 5" xfId="4696"/>
    <cellStyle name="Comma 13 3 5 3" xfId="4697"/>
    <cellStyle name="Comma 13 3 5 3 2" xfId="4698"/>
    <cellStyle name="Comma 13 3 5 3 3" xfId="4699"/>
    <cellStyle name="Comma 13 3 5 4" xfId="4700"/>
    <cellStyle name="Comma 13 3 5 5" xfId="4701"/>
    <cellStyle name="Comma 13 3 5 6" xfId="4702"/>
    <cellStyle name="Comma 13 3 6" xfId="4703"/>
    <cellStyle name="Comma 13 3 6 2" xfId="4704"/>
    <cellStyle name="Comma 13 3 6 2 2" xfId="4705"/>
    <cellStyle name="Comma 13 3 6 2 2 2" xfId="4706"/>
    <cellStyle name="Comma 13 3 6 2 2 3" xfId="4707"/>
    <cellStyle name="Comma 13 3 6 2 3" xfId="4708"/>
    <cellStyle name="Comma 13 3 6 2 4" xfId="4709"/>
    <cellStyle name="Comma 13 3 6 2 5" xfId="4710"/>
    <cellStyle name="Comma 13 3 6 3" xfId="4711"/>
    <cellStyle name="Comma 13 3 6 3 2" xfId="4712"/>
    <cellStyle name="Comma 13 3 6 3 3" xfId="4713"/>
    <cellStyle name="Comma 13 3 6 4" xfId="4714"/>
    <cellStyle name="Comma 13 3 6 5" xfId="4715"/>
    <cellStyle name="Comma 13 3 6 6" xfId="4716"/>
    <cellStyle name="Comma 13 3 7" xfId="4717"/>
    <cellStyle name="Comma 13 3 7 2" xfId="4718"/>
    <cellStyle name="Comma 13 3 7 2 2" xfId="4719"/>
    <cellStyle name="Comma 13 3 7 2 3" xfId="4720"/>
    <cellStyle name="Comma 13 3 7 3" xfId="4721"/>
    <cellStyle name="Comma 13 3 7 4" xfId="4722"/>
    <cellStyle name="Comma 13 3 7 5" xfId="4723"/>
    <cellStyle name="Comma 13 3 8" xfId="4724"/>
    <cellStyle name="Comma 13 3 8 2" xfId="4725"/>
    <cellStyle name="Comma 13 3 8 3" xfId="4726"/>
    <cellStyle name="Comma 13 3 9" xfId="4727"/>
    <cellStyle name="Comma 13 4" xfId="4728"/>
    <cellStyle name="Comma 13 4 10" xfId="4729"/>
    <cellStyle name="Comma 13 4 11" xfId="4730"/>
    <cellStyle name="Comma 13 4 2" xfId="4731"/>
    <cellStyle name="Comma 13 4 2 2" xfId="4732"/>
    <cellStyle name="Comma 13 4 2 2 2" xfId="4733"/>
    <cellStyle name="Comma 13 4 2 2 2 2" xfId="4734"/>
    <cellStyle name="Comma 13 4 2 2 2 2 2" xfId="4735"/>
    <cellStyle name="Comma 13 4 2 2 2 2 3" xfId="4736"/>
    <cellStyle name="Comma 13 4 2 2 2 3" xfId="4737"/>
    <cellStyle name="Comma 13 4 2 2 2 4" xfId="4738"/>
    <cellStyle name="Comma 13 4 2 2 2 5" xfId="4739"/>
    <cellStyle name="Comma 13 4 2 2 3" xfId="4740"/>
    <cellStyle name="Comma 13 4 2 2 3 2" xfId="4741"/>
    <cellStyle name="Comma 13 4 2 2 3 3" xfId="4742"/>
    <cellStyle name="Comma 13 4 2 2 4" xfId="4743"/>
    <cellStyle name="Comma 13 4 2 2 5" xfId="4744"/>
    <cellStyle name="Comma 13 4 2 2 6" xfId="4745"/>
    <cellStyle name="Comma 13 4 2 3" xfId="4746"/>
    <cellStyle name="Comma 13 4 2 3 2" xfId="4747"/>
    <cellStyle name="Comma 13 4 2 3 2 2" xfId="4748"/>
    <cellStyle name="Comma 13 4 2 3 2 2 2" xfId="4749"/>
    <cellStyle name="Comma 13 4 2 3 2 2 3" xfId="4750"/>
    <cellStyle name="Comma 13 4 2 3 2 3" xfId="4751"/>
    <cellStyle name="Comma 13 4 2 3 2 4" xfId="4752"/>
    <cellStyle name="Comma 13 4 2 3 2 5" xfId="4753"/>
    <cellStyle name="Comma 13 4 2 3 3" xfId="4754"/>
    <cellStyle name="Comma 13 4 2 3 3 2" xfId="4755"/>
    <cellStyle name="Comma 13 4 2 3 3 3" xfId="4756"/>
    <cellStyle name="Comma 13 4 2 3 4" xfId="4757"/>
    <cellStyle name="Comma 13 4 2 3 5" xfId="4758"/>
    <cellStyle name="Comma 13 4 2 3 6" xfId="4759"/>
    <cellStyle name="Comma 13 4 2 4" xfId="4760"/>
    <cellStyle name="Comma 13 4 2 4 2" xfId="4761"/>
    <cellStyle name="Comma 13 4 2 4 2 2" xfId="4762"/>
    <cellStyle name="Comma 13 4 2 4 2 3" xfId="4763"/>
    <cellStyle name="Comma 13 4 2 4 3" xfId="4764"/>
    <cellStyle name="Comma 13 4 2 4 4" xfId="4765"/>
    <cellStyle name="Comma 13 4 2 4 5" xfId="4766"/>
    <cellStyle name="Comma 13 4 2 5" xfId="4767"/>
    <cellStyle name="Comma 13 4 2 5 2" xfId="4768"/>
    <cellStyle name="Comma 13 4 2 5 3" xfId="4769"/>
    <cellStyle name="Comma 13 4 2 6" xfId="4770"/>
    <cellStyle name="Comma 13 4 2 7" xfId="4771"/>
    <cellStyle name="Comma 13 4 2 8" xfId="4772"/>
    <cellStyle name="Comma 13 4 3" xfId="4773"/>
    <cellStyle name="Comma 13 4 3 2" xfId="4774"/>
    <cellStyle name="Comma 13 4 3 2 2" xfId="4775"/>
    <cellStyle name="Comma 13 4 3 2 2 2" xfId="4776"/>
    <cellStyle name="Comma 13 4 3 2 2 2 2" xfId="4777"/>
    <cellStyle name="Comma 13 4 3 2 2 2 3" xfId="4778"/>
    <cellStyle name="Comma 13 4 3 2 2 3" xfId="4779"/>
    <cellStyle name="Comma 13 4 3 2 2 4" xfId="4780"/>
    <cellStyle name="Comma 13 4 3 2 2 5" xfId="4781"/>
    <cellStyle name="Comma 13 4 3 2 3" xfId="4782"/>
    <cellStyle name="Comma 13 4 3 2 3 2" xfId="4783"/>
    <cellStyle name="Comma 13 4 3 2 3 3" xfId="4784"/>
    <cellStyle name="Comma 13 4 3 2 4" xfId="4785"/>
    <cellStyle name="Comma 13 4 3 2 5" xfId="4786"/>
    <cellStyle name="Comma 13 4 3 2 6" xfId="4787"/>
    <cellStyle name="Comma 13 4 3 3" xfId="4788"/>
    <cellStyle name="Comma 13 4 3 3 2" xfId="4789"/>
    <cellStyle name="Comma 13 4 3 3 2 2" xfId="4790"/>
    <cellStyle name="Comma 13 4 3 3 2 2 2" xfId="4791"/>
    <cellStyle name="Comma 13 4 3 3 2 2 3" xfId="4792"/>
    <cellStyle name="Comma 13 4 3 3 2 3" xfId="4793"/>
    <cellStyle name="Comma 13 4 3 3 2 4" xfId="4794"/>
    <cellStyle name="Comma 13 4 3 3 2 5" xfId="4795"/>
    <cellStyle name="Comma 13 4 3 3 3" xfId="4796"/>
    <cellStyle name="Comma 13 4 3 3 3 2" xfId="4797"/>
    <cellStyle name="Comma 13 4 3 3 3 3" xfId="4798"/>
    <cellStyle name="Comma 13 4 3 3 4" xfId="4799"/>
    <cellStyle name="Comma 13 4 3 3 5" xfId="4800"/>
    <cellStyle name="Comma 13 4 3 3 6" xfId="4801"/>
    <cellStyle name="Comma 13 4 3 4" xfId="4802"/>
    <cellStyle name="Comma 13 4 3 4 2" xfId="4803"/>
    <cellStyle name="Comma 13 4 3 4 2 2" xfId="4804"/>
    <cellStyle name="Comma 13 4 3 4 2 3" xfId="4805"/>
    <cellStyle name="Comma 13 4 3 4 3" xfId="4806"/>
    <cellStyle name="Comma 13 4 3 4 4" xfId="4807"/>
    <cellStyle name="Comma 13 4 3 4 5" xfId="4808"/>
    <cellStyle name="Comma 13 4 3 5" xfId="4809"/>
    <cellStyle name="Comma 13 4 3 5 2" xfId="4810"/>
    <cellStyle name="Comma 13 4 3 5 3" xfId="4811"/>
    <cellStyle name="Comma 13 4 3 6" xfId="4812"/>
    <cellStyle name="Comma 13 4 3 7" xfId="4813"/>
    <cellStyle name="Comma 13 4 3 8" xfId="4814"/>
    <cellStyle name="Comma 13 4 4" xfId="4815"/>
    <cellStyle name="Comma 13 4 4 2" xfId="4816"/>
    <cellStyle name="Comma 13 4 4 2 2" xfId="4817"/>
    <cellStyle name="Comma 13 4 4 2 2 2" xfId="4818"/>
    <cellStyle name="Comma 13 4 4 2 2 2 2" xfId="4819"/>
    <cellStyle name="Comma 13 4 4 2 2 2 3" xfId="4820"/>
    <cellStyle name="Comma 13 4 4 2 2 3" xfId="4821"/>
    <cellStyle name="Comma 13 4 4 2 2 4" xfId="4822"/>
    <cellStyle name="Comma 13 4 4 2 2 5" xfId="4823"/>
    <cellStyle name="Comma 13 4 4 2 3" xfId="4824"/>
    <cellStyle name="Comma 13 4 4 2 3 2" xfId="4825"/>
    <cellStyle name="Comma 13 4 4 2 3 3" xfId="4826"/>
    <cellStyle name="Comma 13 4 4 2 4" xfId="4827"/>
    <cellStyle name="Comma 13 4 4 2 5" xfId="4828"/>
    <cellStyle name="Comma 13 4 4 2 6" xfId="4829"/>
    <cellStyle name="Comma 13 4 4 3" xfId="4830"/>
    <cellStyle name="Comma 13 4 4 3 2" xfId="4831"/>
    <cellStyle name="Comma 13 4 4 3 2 2" xfId="4832"/>
    <cellStyle name="Comma 13 4 4 3 2 2 2" xfId="4833"/>
    <cellStyle name="Comma 13 4 4 3 2 2 3" xfId="4834"/>
    <cellStyle name="Comma 13 4 4 3 2 3" xfId="4835"/>
    <cellStyle name="Comma 13 4 4 3 2 4" xfId="4836"/>
    <cellStyle name="Comma 13 4 4 3 2 5" xfId="4837"/>
    <cellStyle name="Comma 13 4 4 3 3" xfId="4838"/>
    <cellStyle name="Comma 13 4 4 3 3 2" xfId="4839"/>
    <cellStyle name="Comma 13 4 4 3 3 3" xfId="4840"/>
    <cellStyle name="Comma 13 4 4 3 4" xfId="4841"/>
    <cellStyle name="Comma 13 4 4 3 5" xfId="4842"/>
    <cellStyle name="Comma 13 4 4 3 6" xfId="4843"/>
    <cellStyle name="Comma 13 4 4 4" xfId="4844"/>
    <cellStyle name="Comma 13 4 4 4 2" xfId="4845"/>
    <cellStyle name="Comma 13 4 4 4 2 2" xfId="4846"/>
    <cellStyle name="Comma 13 4 4 4 2 3" xfId="4847"/>
    <cellStyle name="Comma 13 4 4 4 3" xfId="4848"/>
    <cellStyle name="Comma 13 4 4 4 4" xfId="4849"/>
    <cellStyle name="Comma 13 4 4 4 5" xfId="4850"/>
    <cellStyle name="Comma 13 4 4 5" xfId="4851"/>
    <cellStyle name="Comma 13 4 4 5 2" xfId="4852"/>
    <cellStyle name="Comma 13 4 4 5 3" xfId="4853"/>
    <cellStyle name="Comma 13 4 4 6" xfId="4854"/>
    <cellStyle name="Comma 13 4 4 7" xfId="4855"/>
    <cellStyle name="Comma 13 4 4 8" xfId="4856"/>
    <cellStyle name="Comma 13 4 5" xfId="4857"/>
    <cellStyle name="Comma 13 4 5 2" xfId="4858"/>
    <cellStyle name="Comma 13 4 5 2 2" xfId="4859"/>
    <cellStyle name="Comma 13 4 5 2 2 2" xfId="4860"/>
    <cellStyle name="Comma 13 4 5 2 2 3" xfId="4861"/>
    <cellStyle name="Comma 13 4 5 2 3" xfId="4862"/>
    <cellStyle name="Comma 13 4 5 2 4" xfId="4863"/>
    <cellStyle name="Comma 13 4 5 2 5" xfId="4864"/>
    <cellStyle name="Comma 13 4 5 3" xfId="4865"/>
    <cellStyle name="Comma 13 4 5 3 2" xfId="4866"/>
    <cellStyle name="Comma 13 4 5 3 3" xfId="4867"/>
    <cellStyle name="Comma 13 4 5 4" xfId="4868"/>
    <cellStyle name="Comma 13 4 5 5" xfId="4869"/>
    <cellStyle name="Comma 13 4 5 6" xfId="4870"/>
    <cellStyle name="Comma 13 4 6" xfId="4871"/>
    <cellStyle name="Comma 13 4 6 2" xfId="4872"/>
    <cellStyle name="Comma 13 4 6 2 2" xfId="4873"/>
    <cellStyle name="Comma 13 4 6 2 2 2" xfId="4874"/>
    <cellStyle name="Comma 13 4 6 2 2 3" xfId="4875"/>
    <cellStyle name="Comma 13 4 6 2 3" xfId="4876"/>
    <cellStyle name="Comma 13 4 6 2 4" xfId="4877"/>
    <cellStyle name="Comma 13 4 6 2 5" xfId="4878"/>
    <cellStyle name="Comma 13 4 6 3" xfId="4879"/>
    <cellStyle name="Comma 13 4 6 3 2" xfId="4880"/>
    <cellStyle name="Comma 13 4 6 3 3" xfId="4881"/>
    <cellStyle name="Comma 13 4 6 4" xfId="4882"/>
    <cellStyle name="Comma 13 4 6 5" xfId="4883"/>
    <cellStyle name="Comma 13 4 6 6" xfId="4884"/>
    <cellStyle name="Comma 13 4 7" xfId="4885"/>
    <cellStyle name="Comma 13 4 7 2" xfId="4886"/>
    <cellStyle name="Comma 13 4 7 2 2" xfId="4887"/>
    <cellStyle name="Comma 13 4 7 2 3" xfId="4888"/>
    <cellStyle name="Comma 13 4 7 3" xfId="4889"/>
    <cellStyle name="Comma 13 4 7 4" xfId="4890"/>
    <cellStyle name="Comma 13 4 7 5" xfId="4891"/>
    <cellStyle name="Comma 13 4 8" xfId="4892"/>
    <cellStyle name="Comma 13 4 8 2" xfId="4893"/>
    <cellStyle name="Comma 13 4 8 3" xfId="4894"/>
    <cellStyle name="Comma 13 4 9" xfId="4895"/>
    <cellStyle name="Comma 13 5" xfId="4896"/>
    <cellStyle name="Comma 13 5 10" xfId="4897"/>
    <cellStyle name="Comma 13 5 11" xfId="4898"/>
    <cellStyle name="Comma 13 5 2" xfId="4899"/>
    <cellStyle name="Comma 13 5 2 2" xfId="4900"/>
    <cellStyle name="Comma 13 5 2 2 2" xfId="4901"/>
    <cellStyle name="Comma 13 5 2 2 2 2" xfId="4902"/>
    <cellStyle name="Comma 13 5 2 2 2 2 2" xfId="4903"/>
    <cellStyle name="Comma 13 5 2 2 2 2 3" xfId="4904"/>
    <cellStyle name="Comma 13 5 2 2 2 3" xfId="4905"/>
    <cellStyle name="Comma 13 5 2 2 2 4" xfId="4906"/>
    <cellStyle name="Comma 13 5 2 2 2 5" xfId="4907"/>
    <cellStyle name="Comma 13 5 2 2 3" xfId="4908"/>
    <cellStyle name="Comma 13 5 2 2 3 2" xfId="4909"/>
    <cellStyle name="Comma 13 5 2 2 3 3" xfId="4910"/>
    <cellStyle name="Comma 13 5 2 2 4" xfId="4911"/>
    <cellStyle name="Comma 13 5 2 2 5" xfId="4912"/>
    <cellStyle name="Comma 13 5 2 2 6" xfId="4913"/>
    <cellStyle name="Comma 13 5 2 3" xfId="4914"/>
    <cellStyle name="Comma 13 5 2 3 2" xfId="4915"/>
    <cellStyle name="Comma 13 5 2 3 2 2" xfId="4916"/>
    <cellStyle name="Comma 13 5 2 3 2 2 2" xfId="4917"/>
    <cellStyle name="Comma 13 5 2 3 2 2 3" xfId="4918"/>
    <cellStyle name="Comma 13 5 2 3 2 3" xfId="4919"/>
    <cellStyle name="Comma 13 5 2 3 2 4" xfId="4920"/>
    <cellStyle name="Comma 13 5 2 3 2 5" xfId="4921"/>
    <cellStyle name="Comma 13 5 2 3 3" xfId="4922"/>
    <cellStyle name="Comma 13 5 2 3 3 2" xfId="4923"/>
    <cellStyle name="Comma 13 5 2 3 3 3" xfId="4924"/>
    <cellStyle name="Comma 13 5 2 3 4" xfId="4925"/>
    <cellStyle name="Comma 13 5 2 3 5" xfId="4926"/>
    <cellStyle name="Comma 13 5 2 3 6" xfId="4927"/>
    <cellStyle name="Comma 13 5 2 4" xfId="4928"/>
    <cellStyle name="Comma 13 5 2 4 2" xfId="4929"/>
    <cellStyle name="Comma 13 5 2 4 2 2" xfId="4930"/>
    <cellStyle name="Comma 13 5 2 4 2 3" xfId="4931"/>
    <cellStyle name="Comma 13 5 2 4 3" xfId="4932"/>
    <cellStyle name="Comma 13 5 2 4 4" xfId="4933"/>
    <cellStyle name="Comma 13 5 2 4 5" xfId="4934"/>
    <cellStyle name="Comma 13 5 2 5" xfId="4935"/>
    <cellStyle name="Comma 13 5 2 5 2" xfId="4936"/>
    <cellStyle name="Comma 13 5 2 5 3" xfId="4937"/>
    <cellStyle name="Comma 13 5 2 6" xfId="4938"/>
    <cellStyle name="Comma 13 5 2 7" xfId="4939"/>
    <cellStyle name="Comma 13 5 2 8" xfId="4940"/>
    <cellStyle name="Comma 13 5 3" xfId="4941"/>
    <cellStyle name="Comma 13 5 3 2" xfId="4942"/>
    <cellStyle name="Comma 13 5 3 2 2" xfId="4943"/>
    <cellStyle name="Comma 13 5 3 2 2 2" xfId="4944"/>
    <cellStyle name="Comma 13 5 3 2 2 2 2" xfId="4945"/>
    <cellStyle name="Comma 13 5 3 2 2 2 3" xfId="4946"/>
    <cellStyle name="Comma 13 5 3 2 2 3" xfId="4947"/>
    <cellStyle name="Comma 13 5 3 2 2 4" xfId="4948"/>
    <cellStyle name="Comma 13 5 3 2 2 5" xfId="4949"/>
    <cellStyle name="Comma 13 5 3 2 3" xfId="4950"/>
    <cellStyle name="Comma 13 5 3 2 3 2" xfId="4951"/>
    <cellStyle name="Comma 13 5 3 2 3 3" xfId="4952"/>
    <cellStyle name="Comma 13 5 3 2 4" xfId="4953"/>
    <cellStyle name="Comma 13 5 3 2 5" xfId="4954"/>
    <cellStyle name="Comma 13 5 3 2 6" xfId="4955"/>
    <cellStyle name="Comma 13 5 3 3" xfId="4956"/>
    <cellStyle name="Comma 13 5 3 3 2" xfId="4957"/>
    <cellStyle name="Comma 13 5 3 3 2 2" xfId="4958"/>
    <cellStyle name="Comma 13 5 3 3 2 2 2" xfId="4959"/>
    <cellStyle name="Comma 13 5 3 3 2 2 3" xfId="4960"/>
    <cellStyle name="Comma 13 5 3 3 2 3" xfId="4961"/>
    <cellStyle name="Comma 13 5 3 3 2 4" xfId="4962"/>
    <cellStyle name="Comma 13 5 3 3 2 5" xfId="4963"/>
    <cellStyle name="Comma 13 5 3 3 3" xfId="4964"/>
    <cellStyle name="Comma 13 5 3 3 3 2" xfId="4965"/>
    <cellStyle name="Comma 13 5 3 3 3 3" xfId="4966"/>
    <cellStyle name="Comma 13 5 3 3 4" xfId="4967"/>
    <cellStyle name="Comma 13 5 3 3 5" xfId="4968"/>
    <cellStyle name="Comma 13 5 3 3 6" xfId="4969"/>
    <cellStyle name="Comma 13 5 3 4" xfId="4970"/>
    <cellStyle name="Comma 13 5 3 4 2" xfId="4971"/>
    <cellStyle name="Comma 13 5 3 4 2 2" xfId="4972"/>
    <cellStyle name="Comma 13 5 3 4 2 3" xfId="4973"/>
    <cellStyle name="Comma 13 5 3 4 3" xfId="4974"/>
    <cellStyle name="Comma 13 5 3 4 4" xfId="4975"/>
    <cellStyle name="Comma 13 5 3 4 5" xfId="4976"/>
    <cellStyle name="Comma 13 5 3 5" xfId="4977"/>
    <cellStyle name="Comma 13 5 3 5 2" xfId="4978"/>
    <cellStyle name="Comma 13 5 3 5 3" xfId="4979"/>
    <cellStyle name="Comma 13 5 3 6" xfId="4980"/>
    <cellStyle name="Comma 13 5 3 7" xfId="4981"/>
    <cellStyle name="Comma 13 5 3 8" xfId="4982"/>
    <cellStyle name="Comma 13 5 4" xfId="4983"/>
    <cellStyle name="Comma 13 5 4 2" xfId="4984"/>
    <cellStyle name="Comma 13 5 4 2 2" xfId="4985"/>
    <cellStyle name="Comma 13 5 4 2 2 2" xfId="4986"/>
    <cellStyle name="Comma 13 5 4 2 2 2 2" xfId="4987"/>
    <cellStyle name="Comma 13 5 4 2 2 2 3" xfId="4988"/>
    <cellStyle name="Comma 13 5 4 2 2 3" xfId="4989"/>
    <cellStyle name="Comma 13 5 4 2 2 4" xfId="4990"/>
    <cellStyle name="Comma 13 5 4 2 2 5" xfId="4991"/>
    <cellStyle name="Comma 13 5 4 2 3" xfId="4992"/>
    <cellStyle name="Comma 13 5 4 2 3 2" xfId="4993"/>
    <cellStyle name="Comma 13 5 4 2 3 3" xfId="4994"/>
    <cellStyle name="Comma 13 5 4 2 4" xfId="4995"/>
    <cellStyle name="Comma 13 5 4 2 5" xfId="4996"/>
    <cellStyle name="Comma 13 5 4 2 6" xfId="4997"/>
    <cellStyle name="Comma 13 5 4 3" xfId="4998"/>
    <cellStyle name="Comma 13 5 4 3 2" xfId="4999"/>
    <cellStyle name="Comma 13 5 4 3 2 2" xfId="5000"/>
    <cellStyle name="Comma 13 5 4 3 2 2 2" xfId="5001"/>
    <cellStyle name="Comma 13 5 4 3 2 2 3" xfId="5002"/>
    <cellStyle name="Comma 13 5 4 3 2 3" xfId="5003"/>
    <cellStyle name="Comma 13 5 4 3 2 4" xfId="5004"/>
    <cellStyle name="Comma 13 5 4 3 2 5" xfId="5005"/>
    <cellStyle name="Comma 13 5 4 3 3" xfId="5006"/>
    <cellStyle name="Comma 13 5 4 3 3 2" xfId="5007"/>
    <cellStyle name="Comma 13 5 4 3 3 3" xfId="5008"/>
    <cellStyle name="Comma 13 5 4 3 4" xfId="5009"/>
    <cellStyle name="Comma 13 5 4 3 5" xfId="5010"/>
    <cellStyle name="Comma 13 5 4 3 6" xfId="5011"/>
    <cellStyle name="Comma 13 5 4 4" xfId="5012"/>
    <cellStyle name="Comma 13 5 4 4 2" xfId="5013"/>
    <cellStyle name="Comma 13 5 4 4 2 2" xfId="5014"/>
    <cellStyle name="Comma 13 5 4 4 2 3" xfId="5015"/>
    <cellStyle name="Comma 13 5 4 4 3" xfId="5016"/>
    <cellStyle name="Comma 13 5 4 4 4" xfId="5017"/>
    <cellStyle name="Comma 13 5 4 4 5" xfId="5018"/>
    <cellStyle name="Comma 13 5 4 5" xfId="5019"/>
    <cellStyle name="Comma 13 5 4 5 2" xfId="5020"/>
    <cellStyle name="Comma 13 5 4 5 3" xfId="5021"/>
    <cellStyle name="Comma 13 5 4 6" xfId="5022"/>
    <cellStyle name="Comma 13 5 4 7" xfId="5023"/>
    <cellStyle name="Comma 13 5 4 8" xfId="5024"/>
    <cellStyle name="Comma 13 5 5" xfId="5025"/>
    <cellStyle name="Comma 13 5 5 2" xfId="5026"/>
    <cellStyle name="Comma 13 5 5 2 2" xfId="5027"/>
    <cellStyle name="Comma 13 5 5 2 2 2" xfId="5028"/>
    <cellStyle name="Comma 13 5 5 2 2 3" xfId="5029"/>
    <cellStyle name="Comma 13 5 5 2 3" xfId="5030"/>
    <cellStyle name="Comma 13 5 5 2 4" xfId="5031"/>
    <cellStyle name="Comma 13 5 5 2 5" xfId="5032"/>
    <cellStyle name="Comma 13 5 5 3" xfId="5033"/>
    <cellStyle name="Comma 13 5 5 3 2" xfId="5034"/>
    <cellStyle name="Comma 13 5 5 3 3" xfId="5035"/>
    <cellStyle name="Comma 13 5 5 4" xfId="5036"/>
    <cellStyle name="Comma 13 5 5 5" xfId="5037"/>
    <cellStyle name="Comma 13 5 5 6" xfId="5038"/>
    <cellStyle name="Comma 13 5 6" xfId="5039"/>
    <cellStyle name="Comma 13 5 6 2" xfId="5040"/>
    <cellStyle name="Comma 13 5 6 2 2" xfId="5041"/>
    <cellStyle name="Comma 13 5 6 2 2 2" xfId="5042"/>
    <cellStyle name="Comma 13 5 6 2 2 3" xfId="5043"/>
    <cellStyle name="Comma 13 5 6 2 3" xfId="5044"/>
    <cellStyle name="Comma 13 5 6 2 4" xfId="5045"/>
    <cellStyle name="Comma 13 5 6 2 5" xfId="5046"/>
    <cellStyle name="Comma 13 5 6 3" xfId="5047"/>
    <cellStyle name="Comma 13 5 6 3 2" xfId="5048"/>
    <cellStyle name="Comma 13 5 6 3 3" xfId="5049"/>
    <cellStyle name="Comma 13 5 6 4" xfId="5050"/>
    <cellStyle name="Comma 13 5 6 5" xfId="5051"/>
    <cellStyle name="Comma 13 5 6 6" xfId="5052"/>
    <cellStyle name="Comma 13 5 7" xfId="5053"/>
    <cellStyle name="Comma 13 5 7 2" xfId="5054"/>
    <cellStyle name="Comma 13 5 7 2 2" xfId="5055"/>
    <cellStyle name="Comma 13 5 7 2 3" xfId="5056"/>
    <cellStyle name="Comma 13 5 7 3" xfId="5057"/>
    <cellStyle name="Comma 13 5 7 4" xfId="5058"/>
    <cellStyle name="Comma 13 5 7 5" xfId="5059"/>
    <cellStyle name="Comma 13 5 8" xfId="5060"/>
    <cellStyle name="Comma 13 5 8 2" xfId="5061"/>
    <cellStyle name="Comma 13 5 8 3" xfId="5062"/>
    <cellStyle name="Comma 13 5 9" xfId="5063"/>
    <cellStyle name="Comma 13 6" xfId="5064"/>
    <cellStyle name="Comma 13 6 10" xfId="5065"/>
    <cellStyle name="Comma 13 6 11" xfId="5066"/>
    <cellStyle name="Comma 13 6 2" xfId="5067"/>
    <cellStyle name="Comma 13 6 2 2" xfId="5068"/>
    <cellStyle name="Comma 13 6 2 2 2" xfId="5069"/>
    <cellStyle name="Comma 13 6 2 2 2 2" xfId="5070"/>
    <cellStyle name="Comma 13 6 2 2 2 2 2" xfId="5071"/>
    <cellStyle name="Comma 13 6 2 2 2 2 3" xfId="5072"/>
    <cellStyle name="Comma 13 6 2 2 2 3" xfId="5073"/>
    <cellStyle name="Comma 13 6 2 2 2 4" xfId="5074"/>
    <cellStyle name="Comma 13 6 2 2 2 5" xfId="5075"/>
    <cellStyle name="Comma 13 6 2 2 3" xfId="5076"/>
    <cellStyle name="Comma 13 6 2 2 3 2" xfId="5077"/>
    <cellStyle name="Comma 13 6 2 2 3 3" xfId="5078"/>
    <cellStyle name="Comma 13 6 2 2 4" xfId="5079"/>
    <cellStyle name="Comma 13 6 2 2 5" xfId="5080"/>
    <cellStyle name="Comma 13 6 2 2 6" xfId="5081"/>
    <cellStyle name="Comma 13 6 2 3" xfId="5082"/>
    <cellStyle name="Comma 13 6 2 3 2" xfId="5083"/>
    <cellStyle name="Comma 13 6 2 3 2 2" xfId="5084"/>
    <cellStyle name="Comma 13 6 2 3 2 2 2" xfId="5085"/>
    <cellStyle name="Comma 13 6 2 3 2 2 3" xfId="5086"/>
    <cellStyle name="Comma 13 6 2 3 2 3" xfId="5087"/>
    <cellStyle name="Comma 13 6 2 3 2 4" xfId="5088"/>
    <cellStyle name="Comma 13 6 2 3 2 5" xfId="5089"/>
    <cellStyle name="Comma 13 6 2 3 3" xfId="5090"/>
    <cellStyle name="Comma 13 6 2 3 3 2" xfId="5091"/>
    <cellStyle name="Comma 13 6 2 3 3 3" xfId="5092"/>
    <cellStyle name="Comma 13 6 2 3 4" xfId="5093"/>
    <cellStyle name="Comma 13 6 2 3 5" xfId="5094"/>
    <cellStyle name="Comma 13 6 2 3 6" xfId="5095"/>
    <cellStyle name="Comma 13 6 2 4" xfId="5096"/>
    <cellStyle name="Comma 13 6 2 4 2" xfId="5097"/>
    <cellStyle name="Comma 13 6 2 4 2 2" xfId="5098"/>
    <cellStyle name="Comma 13 6 2 4 2 3" xfId="5099"/>
    <cellStyle name="Comma 13 6 2 4 3" xfId="5100"/>
    <cellStyle name="Comma 13 6 2 4 4" xfId="5101"/>
    <cellStyle name="Comma 13 6 2 4 5" xfId="5102"/>
    <cellStyle name="Comma 13 6 2 5" xfId="5103"/>
    <cellStyle name="Comma 13 6 2 5 2" xfId="5104"/>
    <cellStyle name="Comma 13 6 2 5 3" xfId="5105"/>
    <cellStyle name="Comma 13 6 2 6" xfId="5106"/>
    <cellStyle name="Comma 13 6 2 7" xfId="5107"/>
    <cellStyle name="Comma 13 6 2 8" xfId="5108"/>
    <cellStyle name="Comma 13 6 3" xfId="5109"/>
    <cellStyle name="Comma 13 6 3 2" xfId="5110"/>
    <cellStyle name="Comma 13 6 3 2 2" xfId="5111"/>
    <cellStyle name="Comma 13 6 3 2 2 2" xfId="5112"/>
    <cellStyle name="Comma 13 6 3 2 2 2 2" xfId="5113"/>
    <cellStyle name="Comma 13 6 3 2 2 2 3" xfId="5114"/>
    <cellStyle name="Comma 13 6 3 2 2 3" xfId="5115"/>
    <cellStyle name="Comma 13 6 3 2 2 4" xfId="5116"/>
    <cellStyle name="Comma 13 6 3 2 2 5" xfId="5117"/>
    <cellStyle name="Comma 13 6 3 2 3" xfId="5118"/>
    <cellStyle name="Comma 13 6 3 2 3 2" xfId="5119"/>
    <cellStyle name="Comma 13 6 3 2 3 3" xfId="5120"/>
    <cellStyle name="Comma 13 6 3 2 4" xfId="5121"/>
    <cellStyle name="Comma 13 6 3 2 5" xfId="5122"/>
    <cellStyle name="Comma 13 6 3 2 6" xfId="5123"/>
    <cellStyle name="Comma 13 6 3 3" xfId="5124"/>
    <cellStyle name="Comma 13 6 3 3 2" xfId="5125"/>
    <cellStyle name="Comma 13 6 3 3 2 2" xfId="5126"/>
    <cellStyle name="Comma 13 6 3 3 2 2 2" xfId="5127"/>
    <cellStyle name="Comma 13 6 3 3 2 2 3" xfId="5128"/>
    <cellStyle name="Comma 13 6 3 3 2 3" xfId="5129"/>
    <cellStyle name="Comma 13 6 3 3 2 4" xfId="5130"/>
    <cellStyle name="Comma 13 6 3 3 2 5" xfId="5131"/>
    <cellStyle name="Comma 13 6 3 3 3" xfId="5132"/>
    <cellStyle name="Comma 13 6 3 3 3 2" xfId="5133"/>
    <cellStyle name="Comma 13 6 3 3 3 3" xfId="5134"/>
    <cellStyle name="Comma 13 6 3 3 4" xfId="5135"/>
    <cellStyle name="Comma 13 6 3 3 5" xfId="5136"/>
    <cellStyle name="Comma 13 6 3 3 6" xfId="5137"/>
    <cellStyle name="Comma 13 6 3 4" xfId="5138"/>
    <cellStyle name="Comma 13 6 3 4 2" xfId="5139"/>
    <cellStyle name="Comma 13 6 3 4 2 2" xfId="5140"/>
    <cellStyle name="Comma 13 6 3 4 2 3" xfId="5141"/>
    <cellStyle name="Comma 13 6 3 4 3" xfId="5142"/>
    <cellStyle name="Comma 13 6 3 4 4" xfId="5143"/>
    <cellStyle name="Comma 13 6 3 4 5" xfId="5144"/>
    <cellStyle name="Comma 13 6 3 5" xfId="5145"/>
    <cellStyle name="Comma 13 6 3 5 2" xfId="5146"/>
    <cellStyle name="Comma 13 6 3 5 3" xfId="5147"/>
    <cellStyle name="Comma 13 6 3 6" xfId="5148"/>
    <cellStyle name="Comma 13 6 3 7" xfId="5149"/>
    <cellStyle name="Comma 13 6 3 8" xfId="5150"/>
    <cellStyle name="Comma 13 6 4" xfId="5151"/>
    <cellStyle name="Comma 13 6 4 2" xfId="5152"/>
    <cellStyle name="Comma 13 6 4 2 2" xfId="5153"/>
    <cellStyle name="Comma 13 6 4 2 2 2" xfId="5154"/>
    <cellStyle name="Comma 13 6 4 2 2 2 2" xfId="5155"/>
    <cellStyle name="Comma 13 6 4 2 2 2 3" xfId="5156"/>
    <cellStyle name="Comma 13 6 4 2 2 3" xfId="5157"/>
    <cellStyle name="Comma 13 6 4 2 2 4" xfId="5158"/>
    <cellStyle name="Comma 13 6 4 2 2 5" xfId="5159"/>
    <cellStyle name="Comma 13 6 4 2 3" xfId="5160"/>
    <cellStyle name="Comma 13 6 4 2 3 2" xfId="5161"/>
    <cellStyle name="Comma 13 6 4 2 3 3" xfId="5162"/>
    <cellStyle name="Comma 13 6 4 2 4" xfId="5163"/>
    <cellStyle name="Comma 13 6 4 2 5" xfId="5164"/>
    <cellStyle name="Comma 13 6 4 2 6" xfId="5165"/>
    <cellStyle name="Comma 13 6 4 3" xfId="5166"/>
    <cellStyle name="Comma 13 6 4 3 2" xfId="5167"/>
    <cellStyle name="Comma 13 6 4 3 2 2" xfId="5168"/>
    <cellStyle name="Comma 13 6 4 3 2 2 2" xfId="5169"/>
    <cellStyle name="Comma 13 6 4 3 2 2 3" xfId="5170"/>
    <cellStyle name="Comma 13 6 4 3 2 3" xfId="5171"/>
    <cellStyle name="Comma 13 6 4 3 2 4" xfId="5172"/>
    <cellStyle name="Comma 13 6 4 3 2 5" xfId="5173"/>
    <cellStyle name="Comma 13 6 4 3 3" xfId="5174"/>
    <cellStyle name="Comma 13 6 4 3 3 2" xfId="5175"/>
    <cellStyle name="Comma 13 6 4 3 3 3" xfId="5176"/>
    <cellStyle name="Comma 13 6 4 3 4" xfId="5177"/>
    <cellStyle name="Comma 13 6 4 3 5" xfId="5178"/>
    <cellStyle name="Comma 13 6 4 3 6" xfId="5179"/>
    <cellStyle name="Comma 13 6 4 4" xfId="5180"/>
    <cellStyle name="Comma 13 6 4 4 2" xfId="5181"/>
    <cellStyle name="Comma 13 6 4 4 2 2" xfId="5182"/>
    <cellStyle name="Comma 13 6 4 4 2 3" xfId="5183"/>
    <cellStyle name="Comma 13 6 4 4 3" xfId="5184"/>
    <cellStyle name="Comma 13 6 4 4 4" xfId="5185"/>
    <cellStyle name="Comma 13 6 4 4 5" xfId="5186"/>
    <cellStyle name="Comma 13 6 4 5" xfId="5187"/>
    <cellStyle name="Comma 13 6 4 5 2" xfId="5188"/>
    <cellStyle name="Comma 13 6 4 5 3" xfId="5189"/>
    <cellStyle name="Comma 13 6 4 6" xfId="5190"/>
    <cellStyle name="Comma 13 6 4 7" xfId="5191"/>
    <cellStyle name="Comma 13 6 4 8" xfId="5192"/>
    <cellStyle name="Comma 13 6 5" xfId="5193"/>
    <cellStyle name="Comma 13 6 5 2" xfId="5194"/>
    <cellStyle name="Comma 13 6 5 2 2" xfId="5195"/>
    <cellStyle name="Comma 13 6 5 2 2 2" xfId="5196"/>
    <cellStyle name="Comma 13 6 5 2 2 3" xfId="5197"/>
    <cellStyle name="Comma 13 6 5 2 3" xfId="5198"/>
    <cellStyle name="Comma 13 6 5 2 4" xfId="5199"/>
    <cellStyle name="Comma 13 6 5 2 5" xfId="5200"/>
    <cellStyle name="Comma 13 6 5 3" xfId="5201"/>
    <cellStyle name="Comma 13 6 5 3 2" xfId="5202"/>
    <cellStyle name="Comma 13 6 5 3 3" xfId="5203"/>
    <cellStyle name="Comma 13 6 5 4" xfId="5204"/>
    <cellStyle name="Comma 13 6 5 5" xfId="5205"/>
    <cellStyle name="Comma 13 6 5 6" xfId="5206"/>
    <cellStyle name="Comma 13 6 6" xfId="5207"/>
    <cellStyle name="Comma 13 6 6 2" xfId="5208"/>
    <cellStyle name="Comma 13 6 6 2 2" xfId="5209"/>
    <cellStyle name="Comma 13 6 6 2 2 2" xfId="5210"/>
    <cellStyle name="Comma 13 6 6 2 2 3" xfId="5211"/>
    <cellStyle name="Comma 13 6 6 2 3" xfId="5212"/>
    <cellStyle name="Comma 13 6 6 2 4" xfId="5213"/>
    <cellStyle name="Comma 13 6 6 2 5" xfId="5214"/>
    <cellStyle name="Comma 13 6 6 3" xfId="5215"/>
    <cellStyle name="Comma 13 6 6 3 2" xfId="5216"/>
    <cellStyle name="Comma 13 6 6 3 3" xfId="5217"/>
    <cellStyle name="Comma 13 6 6 4" xfId="5218"/>
    <cellStyle name="Comma 13 6 6 5" xfId="5219"/>
    <cellStyle name="Comma 13 6 6 6" xfId="5220"/>
    <cellStyle name="Comma 13 6 7" xfId="5221"/>
    <cellStyle name="Comma 13 6 7 2" xfId="5222"/>
    <cellStyle name="Comma 13 6 7 2 2" xfId="5223"/>
    <cellStyle name="Comma 13 6 7 2 3" xfId="5224"/>
    <cellStyle name="Comma 13 6 7 3" xfId="5225"/>
    <cellStyle name="Comma 13 6 7 4" xfId="5226"/>
    <cellStyle name="Comma 13 6 7 5" xfId="5227"/>
    <cellStyle name="Comma 13 6 8" xfId="5228"/>
    <cellStyle name="Comma 13 6 8 2" xfId="5229"/>
    <cellStyle name="Comma 13 6 8 3" xfId="5230"/>
    <cellStyle name="Comma 13 6 9" xfId="5231"/>
    <cellStyle name="Comma 13 7" xfId="5232"/>
    <cellStyle name="Comma 13 7 10" xfId="5233"/>
    <cellStyle name="Comma 13 7 11" xfId="5234"/>
    <cellStyle name="Comma 13 7 2" xfId="5235"/>
    <cellStyle name="Comma 13 7 2 2" xfId="5236"/>
    <cellStyle name="Comma 13 7 2 2 2" xfId="5237"/>
    <cellStyle name="Comma 13 7 2 2 2 2" xfId="5238"/>
    <cellStyle name="Comma 13 7 2 2 2 2 2" xfId="5239"/>
    <cellStyle name="Comma 13 7 2 2 2 2 3" xfId="5240"/>
    <cellStyle name="Comma 13 7 2 2 2 3" xfId="5241"/>
    <cellStyle name="Comma 13 7 2 2 2 4" xfId="5242"/>
    <cellStyle name="Comma 13 7 2 2 2 5" xfId="5243"/>
    <cellStyle name="Comma 13 7 2 2 3" xfId="5244"/>
    <cellStyle name="Comma 13 7 2 2 3 2" xfId="5245"/>
    <cellStyle name="Comma 13 7 2 2 3 3" xfId="5246"/>
    <cellStyle name="Comma 13 7 2 2 4" xfId="5247"/>
    <cellStyle name="Comma 13 7 2 2 5" xfId="5248"/>
    <cellStyle name="Comma 13 7 2 2 6" xfId="5249"/>
    <cellStyle name="Comma 13 7 2 3" xfId="5250"/>
    <cellStyle name="Comma 13 7 2 3 2" xfId="5251"/>
    <cellStyle name="Comma 13 7 2 3 2 2" xfId="5252"/>
    <cellStyle name="Comma 13 7 2 3 2 2 2" xfId="5253"/>
    <cellStyle name="Comma 13 7 2 3 2 2 3" xfId="5254"/>
    <cellStyle name="Comma 13 7 2 3 2 3" xfId="5255"/>
    <cellStyle name="Comma 13 7 2 3 2 4" xfId="5256"/>
    <cellStyle name="Comma 13 7 2 3 2 5" xfId="5257"/>
    <cellStyle name="Comma 13 7 2 3 3" xfId="5258"/>
    <cellStyle name="Comma 13 7 2 3 3 2" xfId="5259"/>
    <cellStyle name="Comma 13 7 2 3 3 3" xfId="5260"/>
    <cellStyle name="Comma 13 7 2 3 4" xfId="5261"/>
    <cellStyle name="Comma 13 7 2 3 5" xfId="5262"/>
    <cellStyle name="Comma 13 7 2 3 6" xfId="5263"/>
    <cellStyle name="Comma 13 7 2 4" xfId="5264"/>
    <cellStyle name="Comma 13 7 2 4 2" xfId="5265"/>
    <cellStyle name="Comma 13 7 2 4 2 2" xfId="5266"/>
    <cellStyle name="Comma 13 7 2 4 2 3" xfId="5267"/>
    <cellStyle name="Comma 13 7 2 4 3" xfId="5268"/>
    <cellStyle name="Comma 13 7 2 4 4" xfId="5269"/>
    <cellStyle name="Comma 13 7 2 4 5" xfId="5270"/>
    <cellStyle name="Comma 13 7 2 5" xfId="5271"/>
    <cellStyle name="Comma 13 7 2 5 2" xfId="5272"/>
    <cellStyle name="Comma 13 7 2 5 3" xfId="5273"/>
    <cellStyle name="Comma 13 7 2 6" xfId="5274"/>
    <cellStyle name="Comma 13 7 2 7" xfId="5275"/>
    <cellStyle name="Comma 13 7 2 8" xfId="5276"/>
    <cellStyle name="Comma 13 7 3" xfId="5277"/>
    <cellStyle name="Comma 13 7 3 2" xfId="5278"/>
    <cellStyle name="Comma 13 7 3 2 2" xfId="5279"/>
    <cellStyle name="Comma 13 7 3 2 2 2" xfId="5280"/>
    <cellStyle name="Comma 13 7 3 2 2 2 2" xfId="5281"/>
    <cellStyle name="Comma 13 7 3 2 2 2 3" xfId="5282"/>
    <cellStyle name="Comma 13 7 3 2 2 3" xfId="5283"/>
    <cellStyle name="Comma 13 7 3 2 2 4" xfId="5284"/>
    <cellStyle name="Comma 13 7 3 2 2 5" xfId="5285"/>
    <cellStyle name="Comma 13 7 3 2 3" xfId="5286"/>
    <cellStyle name="Comma 13 7 3 2 3 2" xfId="5287"/>
    <cellStyle name="Comma 13 7 3 2 3 3" xfId="5288"/>
    <cellStyle name="Comma 13 7 3 2 4" xfId="5289"/>
    <cellStyle name="Comma 13 7 3 2 5" xfId="5290"/>
    <cellStyle name="Comma 13 7 3 2 6" xfId="5291"/>
    <cellStyle name="Comma 13 7 3 3" xfId="5292"/>
    <cellStyle name="Comma 13 7 3 3 2" xfId="5293"/>
    <cellStyle name="Comma 13 7 3 3 2 2" xfId="5294"/>
    <cellStyle name="Comma 13 7 3 3 2 2 2" xfId="5295"/>
    <cellStyle name="Comma 13 7 3 3 2 2 3" xfId="5296"/>
    <cellStyle name="Comma 13 7 3 3 2 3" xfId="5297"/>
    <cellStyle name="Comma 13 7 3 3 2 4" xfId="5298"/>
    <cellStyle name="Comma 13 7 3 3 2 5" xfId="5299"/>
    <cellStyle name="Comma 13 7 3 3 3" xfId="5300"/>
    <cellStyle name="Comma 13 7 3 3 3 2" xfId="5301"/>
    <cellStyle name="Comma 13 7 3 3 3 3" xfId="5302"/>
    <cellStyle name="Comma 13 7 3 3 4" xfId="5303"/>
    <cellStyle name="Comma 13 7 3 3 5" xfId="5304"/>
    <cellStyle name="Comma 13 7 3 3 6" xfId="5305"/>
    <cellStyle name="Comma 13 7 3 4" xfId="5306"/>
    <cellStyle name="Comma 13 7 3 4 2" xfId="5307"/>
    <cellStyle name="Comma 13 7 3 4 2 2" xfId="5308"/>
    <cellStyle name="Comma 13 7 3 4 2 3" xfId="5309"/>
    <cellStyle name="Comma 13 7 3 4 3" xfId="5310"/>
    <cellStyle name="Comma 13 7 3 4 4" xfId="5311"/>
    <cellStyle name="Comma 13 7 3 4 5" xfId="5312"/>
    <cellStyle name="Comma 13 7 3 5" xfId="5313"/>
    <cellStyle name="Comma 13 7 3 5 2" xfId="5314"/>
    <cellStyle name="Comma 13 7 3 5 3" xfId="5315"/>
    <cellStyle name="Comma 13 7 3 6" xfId="5316"/>
    <cellStyle name="Comma 13 7 3 7" xfId="5317"/>
    <cellStyle name="Comma 13 7 3 8" xfId="5318"/>
    <cellStyle name="Comma 13 7 4" xfId="5319"/>
    <cellStyle name="Comma 13 7 4 2" xfId="5320"/>
    <cellStyle name="Comma 13 7 4 2 2" xfId="5321"/>
    <cellStyle name="Comma 13 7 4 2 2 2" xfId="5322"/>
    <cellStyle name="Comma 13 7 4 2 2 2 2" xfId="5323"/>
    <cellStyle name="Comma 13 7 4 2 2 2 3" xfId="5324"/>
    <cellStyle name="Comma 13 7 4 2 2 3" xfId="5325"/>
    <cellStyle name="Comma 13 7 4 2 2 4" xfId="5326"/>
    <cellStyle name="Comma 13 7 4 2 2 5" xfId="5327"/>
    <cellStyle name="Comma 13 7 4 2 3" xfId="5328"/>
    <cellStyle name="Comma 13 7 4 2 3 2" xfId="5329"/>
    <cellStyle name="Comma 13 7 4 2 3 3" xfId="5330"/>
    <cellStyle name="Comma 13 7 4 2 4" xfId="5331"/>
    <cellStyle name="Comma 13 7 4 2 5" xfId="5332"/>
    <cellStyle name="Comma 13 7 4 2 6" xfId="5333"/>
    <cellStyle name="Comma 13 7 4 3" xfId="5334"/>
    <cellStyle name="Comma 13 7 4 3 2" xfId="5335"/>
    <cellStyle name="Comma 13 7 4 3 2 2" xfId="5336"/>
    <cellStyle name="Comma 13 7 4 3 2 2 2" xfId="5337"/>
    <cellStyle name="Comma 13 7 4 3 2 2 3" xfId="5338"/>
    <cellStyle name="Comma 13 7 4 3 2 3" xfId="5339"/>
    <cellStyle name="Comma 13 7 4 3 2 4" xfId="5340"/>
    <cellStyle name="Comma 13 7 4 3 2 5" xfId="5341"/>
    <cellStyle name="Comma 13 7 4 3 3" xfId="5342"/>
    <cellStyle name="Comma 13 7 4 3 3 2" xfId="5343"/>
    <cellStyle name="Comma 13 7 4 3 3 3" xfId="5344"/>
    <cellStyle name="Comma 13 7 4 3 4" xfId="5345"/>
    <cellStyle name="Comma 13 7 4 3 5" xfId="5346"/>
    <cellStyle name="Comma 13 7 4 3 6" xfId="5347"/>
    <cellStyle name="Comma 13 7 4 4" xfId="5348"/>
    <cellStyle name="Comma 13 7 4 4 2" xfId="5349"/>
    <cellStyle name="Comma 13 7 4 4 2 2" xfId="5350"/>
    <cellStyle name="Comma 13 7 4 4 2 3" xfId="5351"/>
    <cellStyle name="Comma 13 7 4 4 3" xfId="5352"/>
    <cellStyle name="Comma 13 7 4 4 4" xfId="5353"/>
    <cellStyle name="Comma 13 7 4 4 5" xfId="5354"/>
    <cellStyle name="Comma 13 7 4 5" xfId="5355"/>
    <cellStyle name="Comma 13 7 4 5 2" xfId="5356"/>
    <cellStyle name="Comma 13 7 4 5 3" xfId="5357"/>
    <cellStyle name="Comma 13 7 4 6" xfId="5358"/>
    <cellStyle name="Comma 13 7 4 7" xfId="5359"/>
    <cellStyle name="Comma 13 7 4 8" xfId="5360"/>
    <cellStyle name="Comma 13 7 5" xfId="5361"/>
    <cellStyle name="Comma 13 7 5 2" xfId="5362"/>
    <cellStyle name="Comma 13 7 5 2 2" xfId="5363"/>
    <cellStyle name="Comma 13 7 5 2 2 2" xfId="5364"/>
    <cellStyle name="Comma 13 7 5 2 2 3" xfId="5365"/>
    <cellStyle name="Comma 13 7 5 2 3" xfId="5366"/>
    <cellStyle name="Comma 13 7 5 2 4" xfId="5367"/>
    <cellStyle name="Comma 13 7 5 2 5" xfId="5368"/>
    <cellStyle name="Comma 13 7 5 3" xfId="5369"/>
    <cellStyle name="Comma 13 7 5 3 2" xfId="5370"/>
    <cellStyle name="Comma 13 7 5 3 3" xfId="5371"/>
    <cellStyle name="Comma 13 7 5 4" xfId="5372"/>
    <cellStyle name="Comma 13 7 5 5" xfId="5373"/>
    <cellStyle name="Comma 13 7 5 6" xfId="5374"/>
    <cellStyle name="Comma 13 7 6" xfId="5375"/>
    <cellStyle name="Comma 13 7 6 2" xfId="5376"/>
    <cellStyle name="Comma 13 7 6 2 2" xfId="5377"/>
    <cellStyle name="Comma 13 7 6 2 2 2" xfId="5378"/>
    <cellStyle name="Comma 13 7 6 2 2 3" xfId="5379"/>
    <cellStyle name="Comma 13 7 6 2 3" xfId="5380"/>
    <cellStyle name="Comma 13 7 6 2 4" xfId="5381"/>
    <cellStyle name="Comma 13 7 6 2 5" xfId="5382"/>
    <cellStyle name="Comma 13 7 6 3" xfId="5383"/>
    <cellStyle name="Comma 13 7 6 3 2" xfId="5384"/>
    <cellStyle name="Comma 13 7 6 3 3" xfId="5385"/>
    <cellStyle name="Comma 13 7 6 4" xfId="5386"/>
    <cellStyle name="Comma 13 7 6 5" xfId="5387"/>
    <cellStyle name="Comma 13 7 6 6" xfId="5388"/>
    <cellStyle name="Comma 13 7 7" xfId="5389"/>
    <cellStyle name="Comma 13 7 7 2" xfId="5390"/>
    <cellStyle name="Comma 13 7 7 2 2" xfId="5391"/>
    <cellStyle name="Comma 13 7 7 2 3" xfId="5392"/>
    <cellStyle name="Comma 13 7 7 3" xfId="5393"/>
    <cellStyle name="Comma 13 7 7 4" xfId="5394"/>
    <cellStyle name="Comma 13 7 7 5" xfId="5395"/>
    <cellStyle name="Comma 13 7 8" xfId="5396"/>
    <cellStyle name="Comma 13 7 8 2" xfId="5397"/>
    <cellStyle name="Comma 13 7 8 3" xfId="5398"/>
    <cellStyle name="Comma 13 7 9" xfId="5399"/>
    <cellStyle name="Comma 13 8" xfId="5400"/>
    <cellStyle name="Comma 13 8 2" xfId="5401"/>
    <cellStyle name="Comma 13 8 2 2" xfId="5402"/>
    <cellStyle name="Comma 13 8 2 2 2" xfId="5403"/>
    <cellStyle name="Comma 13 8 2 2 2 2" xfId="5404"/>
    <cellStyle name="Comma 13 8 2 2 2 3" xfId="5405"/>
    <cellStyle name="Comma 13 8 2 2 3" xfId="5406"/>
    <cellStyle name="Comma 13 8 2 2 4" xfId="5407"/>
    <cellStyle name="Comma 13 8 2 2 5" xfId="5408"/>
    <cellStyle name="Comma 13 8 2 3" xfId="5409"/>
    <cellStyle name="Comma 13 8 2 3 2" xfId="5410"/>
    <cellStyle name="Comma 13 8 2 3 3" xfId="5411"/>
    <cellStyle name="Comma 13 8 2 4" xfId="5412"/>
    <cellStyle name="Comma 13 8 2 5" xfId="5413"/>
    <cellStyle name="Comma 13 8 2 6" xfId="5414"/>
    <cellStyle name="Comma 13 8 3" xfId="5415"/>
    <cellStyle name="Comma 13 8 3 2" xfId="5416"/>
    <cellStyle name="Comma 13 8 3 2 2" xfId="5417"/>
    <cellStyle name="Comma 13 8 3 2 2 2" xfId="5418"/>
    <cellStyle name="Comma 13 8 3 2 2 3" xfId="5419"/>
    <cellStyle name="Comma 13 8 3 2 3" xfId="5420"/>
    <cellStyle name="Comma 13 8 3 2 4" xfId="5421"/>
    <cellStyle name="Comma 13 8 3 2 5" xfId="5422"/>
    <cellStyle name="Comma 13 8 3 3" xfId="5423"/>
    <cellStyle name="Comma 13 8 3 3 2" xfId="5424"/>
    <cellStyle name="Comma 13 8 3 3 3" xfId="5425"/>
    <cellStyle name="Comma 13 8 3 4" xfId="5426"/>
    <cellStyle name="Comma 13 8 3 5" xfId="5427"/>
    <cellStyle name="Comma 13 8 3 6" xfId="5428"/>
    <cellStyle name="Comma 13 8 4" xfId="5429"/>
    <cellStyle name="Comma 13 8 4 2" xfId="5430"/>
    <cellStyle name="Comma 13 8 4 2 2" xfId="5431"/>
    <cellStyle name="Comma 13 8 4 2 3" xfId="5432"/>
    <cellStyle name="Comma 13 8 4 3" xfId="5433"/>
    <cellStyle name="Comma 13 8 4 4" xfId="5434"/>
    <cellStyle name="Comma 13 8 4 5" xfId="5435"/>
    <cellStyle name="Comma 13 8 5" xfId="5436"/>
    <cellStyle name="Comma 13 8 5 2" xfId="5437"/>
    <cellStyle name="Comma 13 8 5 3" xfId="5438"/>
    <cellStyle name="Comma 13 8 6" xfId="5439"/>
    <cellStyle name="Comma 13 8 7" xfId="5440"/>
    <cellStyle name="Comma 13 8 8" xfId="5441"/>
    <cellStyle name="Comma 13 9" xfId="5442"/>
    <cellStyle name="Comma 13 9 2" xfId="5443"/>
    <cellStyle name="Comma 13 9 2 2" xfId="5444"/>
    <cellStyle name="Comma 13 9 2 2 2" xfId="5445"/>
    <cellStyle name="Comma 13 9 2 2 2 2" xfId="5446"/>
    <cellStyle name="Comma 13 9 2 2 2 3" xfId="5447"/>
    <cellStyle name="Comma 13 9 2 2 3" xfId="5448"/>
    <cellStyle name="Comma 13 9 2 2 4" xfId="5449"/>
    <cellStyle name="Comma 13 9 2 2 5" xfId="5450"/>
    <cellStyle name="Comma 13 9 2 3" xfId="5451"/>
    <cellStyle name="Comma 13 9 2 3 2" xfId="5452"/>
    <cellStyle name="Comma 13 9 2 3 3" xfId="5453"/>
    <cellStyle name="Comma 13 9 2 4" xfId="5454"/>
    <cellStyle name="Comma 13 9 2 5" xfId="5455"/>
    <cellStyle name="Comma 13 9 2 6" xfId="5456"/>
    <cellStyle name="Comma 13 9 3" xfId="5457"/>
    <cellStyle name="Comma 13 9 3 2" xfId="5458"/>
    <cellStyle name="Comma 13 9 3 2 2" xfId="5459"/>
    <cellStyle name="Comma 13 9 3 2 2 2" xfId="5460"/>
    <cellStyle name="Comma 13 9 3 2 2 3" xfId="5461"/>
    <cellStyle name="Comma 13 9 3 2 3" xfId="5462"/>
    <cellStyle name="Comma 13 9 3 2 4" xfId="5463"/>
    <cellStyle name="Comma 13 9 3 2 5" xfId="5464"/>
    <cellStyle name="Comma 13 9 3 3" xfId="5465"/>
    <cellStyle name="Comma 13 9 3 3 2" xfId="5466"/>
    <cellStyle name="Comma 13 9 3 3 3" xfId="5467"/>
    <cellStyle name="Comma 13 9 3 4" xfId="5468"/>
    <cellStyle name="Comma 13 9 3 5" xfId="5469"/>
    <cellStyle name="Comma 13 9 3 6" xfId="5470"/>
    <cellStyle name="Comma 13 9 4" xfId="5471"/>
    <cellStyle name="Comma 13 9 4 2" xfId="5472"/>
    <cellStyle name="Comma 13 9 4 2 2" xfId="5473"/>
    <cellStyle name="Comma 13 9 4 2 3" xfId="5474"/>
    <cellStyle name="Comma 13 9 4 3" xfId="5475"/>
    <cellStyle name="Comma 13 9 4 4" xfId="5476"/>
    <cellStyle name="Comma 13 9 4 5" xfId="5477"/>
    <cellStyle name="Comma 13 9 5" xfId="5478"/>
    <cellStyle name="Comma 13 9 5 2" xfId="5479"/>
    <cellStyle name="Comma 13 9 5 3" xfId="5480"/>
    <cellStyle name="Comma 13 9 6" xfId="5481"/>
    <cellStyle name="Comma 13 9 7" xfId="5482"/>
    <cellStyle name="Comma 13 9 8" xfId="5483"/>
    <cellStyle name="Comma 14" xfId="506"/>
    <cellStyle name="Comma 14 10" xfId="5485"/>
    <cellStyle name="Comma 14 10 2" xfId="5486"/>
    <cellStyle name="Comma 14 10 2 2" xfId="5487"/>
    <cellStyle name="Comma 14 10 2 2 2" xfId="5488"/>
    <cellStyle name="Comma 14 10 2 2 2 2" xfId="5489"/>
    <cellStyle name="Comma 14 10 2 2 2 3" xfId="5490"/>
    <cellStyle name="Comma 14 10 2 2 3" xfId="5491"/>
    <cellStyle name="Comma 14 10 2 2 4" xfId="5492"/>
    <cellStyle name="Comma 14 10 2 2 5" xfId="5493"/>
    <cellStyle name="Comma 14 10 2 3" xfId="5494"/>
    <cellStyle name="Comma 14 10 2 3 2" xfId="5495"/>
    <cellStyle name="Comma 14 10 2 3 3" xfId="5496"/>
    <cellStyle name="Comma 14 10 2 4" xfId="5497"/>
    <cellStyle name="Comma 14 10 2 5" xfId="5498"/>
    <cellStyle name="Comma 14 10 2 6" xfId="5499"/>
    <cellStyle name="Comma 14 10 3" xfId="5500"/>
    <cellStyle name="Comma 14 10 3 2" xfId="5501"/>
    <cellStyle name="Comma 14 10 3 2 2" xfId="5502"/>
    <cellStyle name="Comma 14 10 3 2 2 2" xfId="5503"/>
    <cellStyle name="Comma 14 10 3 2 2 3" xfId="5504"/>
    <cellStyle name="Comma 14 10 3 2 3" xfId="5505"/>
    <cellStyle name="Comma 14 10 3 2 4" xfId="5506"/>
    <cellStyle name="Comma 14 10 3 2 5" xfId="5507"/>
    <cellStyle name="Comma 14 10 3 3" xfId="5508"/>
    <cellStyle name="Comma 14 10 3 3 2" xfId="5509"/>
    <cellStyle name="Comma 14 10 3 3 3" xfId="5510"/>
    <cellStyle name="Comma 14 10 3 4" xfId="5511"/>
    <cellStyle name="Comma 14 10 3 5" xfId="5512"/>
    <cellStyle name="Comma 14 10 3 6" xfId="5513"/>
    <cellStyle name="Comma 14 10 4" xfId="5514"/>
    <cellStyle name="Comma 14 10 4 2" xfId="5515"/>
    <cellStyle name="Comma 14 10 4 2 2" xfId="5516"/>
    <cellStyle name="Comma 14 10 4 2 3" xfId="5517"/>
    <cellStyle name="Comma 14 10 4 3" xfId="5518"/>
    <cellStyle name="Comma 14 10 4 4" xfId="5519"/>
    <cellStyle name="Comma 14 10 4 5" xfId="5520"/>
    <cellStyle name="Comma 14 10 5" xfId="5521"/>
    <cellStyle name="Comma 14 10 5 2" xfId="5522"/>
    <cellStyle name="Comma 14 10 5 3" xfId="5523"/>
    <cellStyle name="Comma 14 10 6" xfId="5524"/>
    <cellStyle name="Comma 14 10 7" xfId="5525"/>
    <cellStyle name="Comma 14 10 8" xfId="5526"/>
    <cellStyle name="Comma 14 11" xfId="5527"/>
    <cellStyle name="Comma 14 11 2" xfId="5528"/>
    <cellStyle name="Comma 14 11 2 2" xfId="5529"/>
    <cellStyle name="Comma 14 11 2 2 2" xfId="5530"/>
    <cellStyle name="Comma 14 11 2 2 2 2" xfId="5531"/>
    <cellStyle name="Comma 14 11 2 2 2 3" xfId="5532"/>
    <cellStyle name="Comma 14 11 2 2 3" xfId="5533"/>
    <cellStyle name="Comma 14 11 2 2 4" xfId="5534"/>
    <cellStyle name="Comma 14 11 2 2 5" xfId="5535"/>
    <cellStyle name="Comma 14 11 2 3" xfId="5536"/>
    <cellStyle name="Comma 14 11 2 3 2" xfId="5537"/>
    <cellStyle name="Comma 14 11 2 3 3" xfId="5538"/>
    <cellStyle name="Comma 14 11 2 4" xfId="5539"/>
    <cellStyle name="Comma 14 11 2 5" xfId="5540"/>
    <cellStyle name="Comma 14 11 2 6" xfId="5541"/>
    <cellStyle name="Comma 14 11 3" xfId="5542"/>
    <cellStyle name="Comma 14 11 3 2" xfId="5543"/>
    <cellStyle name="Comma 14 11 3 2 2" xfId="5544"/>
    <cellStyle name="Comma 14 11 3 2 2 2" xfId="5545"/>
    <cellStyle name="Comma 14 11 3 2 2 3" xfId="5546"/>
    <cellStyle name="Comma 14 11 3 2 3" xfId="5547"/>
    <cellStyle name="Comma 14 11 3 2 4" xfId="5548"/>
    <cellStyle name="Comma 14 11 3 2 5" xfId="5549"/>
    <cellStyle name="Comma 14 11 3 3" xfId="5550"/>
    <cellStyle name="Comma 14 11 3 3 2" xfId="5551"/>
    <cellStyle name="Comma 14 11 3 3 3" xfId="5552"/>
    <cellStyle name="Comma 14 11 3 4" xfId="5553"/>
    <cellStyle name="Comma 14 11 3 5" xfId="5554"/>
    <cellStyle name="Comma 14 11 3 6" xfId="5555"/>
    <cellStyle name="Comma 14 11 4" xfId="5556"/>
    <cellStyle name="Comma 14 11 4 2" xfId="5557"/>
    <cellStyle name="Comma 14 11 4 2 2" xfId="5558"/>
    <cellStyle name="Comma 14 11 4 2 3" xfId="5559"/>
    <cellStyle name="Comma 14 11 4 3" xfId="5560"/>
    <cellStyle name="Comma 14 11 4 4" xfId="5561"/>
    <cellStyle name="Comma 14 11 4 5" xfId="5562"/>
    <cellStyle name="Comma 14 11 5" xfId="5563"/>
    <cellStyle name="Comma 14 11 5 2" xfId="5564"/>
    <cellStyle name="Comma 14 11 5 3" xfId="5565"/>
    <cellStyle name="Comma 14 11 6" xfId="5566"/>
    <cellStyle name="Comma 14 11 7" xfId="5567"/>
    <cellStyle name="Comma 14 11 8" xfId="5568"/>
    <cellStyle name="Comma 14 12" xfId="5569"/>
    <cellStyle name="Comma 14 12 2" xfId="5570"/>
    <cellStyle name="Comma 14 12 2 2" xfId="5571"/>
    <cellStyle name="Comma 14 12 2 2 2" xfId="5572"/>
    <cellStyle name="Comma 14 12 2 2 3" xfId="5573"/>
    <cellStyle name="Comma 14 12 2 3" xfId="5574"/>
    <cellStyle name="Comma 14 12 2 4" xfId="5575"/>
    <cellStyle name="Comma 14 12 2 5" xfId="5576"/>
    <cellStyle name="Comma 14 12 3" xfId="5577"/>
    <cellStyle name="Comma 14 12 3 2" xfId="5578"/>
    <cellStyle name="Comma 14 12 3 3" xfId="5579"/>
    <cellStyle name="Comma 14 12 4" xfId="5580"/>
    <cellStyle name="Comma 14 12 5" xfId="5581"/>
    <cellStyle name="Comma 14 12 6" xfId="5582"/>
    <cellStyle name="Comma 14 13" xfId="5583"/>
    <cellStyle name="Comma 14 13 2" xfId="5584"/>
    <cellStyle name="Comma 14 13 2 2" xfId="5585"/>
    <cellStyle name="Comma 14 13 2 2 2" xfId="5586"/>
    <cellStyle name="Comma 14 13 2 2 3" xfId="5587"/>
    <cellStyle name="Comma 14 13 2 3" xfId="5588"/>
    <cellStyle name="Comma 14 13 2 4" xfId="5589"/>
    <cellStyle name="Comma 14 13 2 5" xfId="5590"/>
    <cellStyle name="Comma 14 13 3" xfId="5591"/>
    <cellStyle name="Comma 14 13 3 2" xfId="5592"/>
    <cellStyle name="Comma 14 13 3 3" xfId="5593"/>
    <cellStyle name="Comma 14 13 4" xfId="5594"/>
    <cellStyle name="Comma 14 13 5" xfId="5595"/>
    <cellStyle name="Comma 14 13 6" xfId="5596"/>
    <cellStyle name="Comma 14 14" xfId="5597"/>
    <cellStyle name="Comma 14 14 2" xfId="5598"/>
    <cellStyle name="Comma 14 14 2 2" xfId="5599"/>
    <cellStyle name="Comma 14 14 2 3" xfId="5600"/>
    <cellStyle name="Comma 14 14 3" xfId="5601"/>
    <cellStyle name="Comma 14 14 4" xfId="5602"/>
    <cellStyle name="Comma 14 14 5" xfId="5603"/>
    <cellStyle name="Comma 14 15" xfId="5604"/>
    <cellStyle name="Comma 14 15 2" xfId="5605"/>
    <cellStyle name="Comma 14 15 3" xfId="5606"/>
    <cellStyle name="Comma 14 16" xfId="5607"/>
    <cellStyle name="Comma 14 17" xfId="5608"/>
    <cellStyle name="Comma 14 18" xfId="5609"/>
    <cellStyle name="Comma 14 19" xfId="5484"/>
    <cellStyle name="Comma 14 2" xfId="5610"/>
    <cellStyle name="Comma 14 2 10" xfId="5611"/>
    <cellStyle name="Comma 14 2 11" xfId="5612"/>
    <cellStyle name="Comma 14 2 2" xfId="5613"/>
    <cellStyle name="Comma 14 2 2 2" xfId="5614"/>
    <cellStyle name="Comma 14 2 2 2 2" xfId="5615"/>
    <cellStyle name="Comma 14 2 2 2 2 2" xfId="5616"/>
    <cellStyle name="Comma 14 2 2 2 2 2 2" xfId="5617"/>
    <cellStyle name="Comma 14 2 2 2 2 2 3" xfId="5618"/>
    <cellStyle name="Comma 14 2 2 2 2 3" xfId="5619"/>
    <cellStyle name="Comma 14 2 2 2 2 4" xfId="5620"/>
    <cellStyle name="Comma 14 2 2 2 2 5" xfId="5621"/>
    <cellStyle name="Comma 14 2 2 2 3" xfId="5622"/>
    <cellStyle name="Comma 14 2 2 2 3 2" xfId="5623"/>
    <cellStyle name="Comma 14 2 2 2 3 3" xfId="5624"/>
    <cellStyle name="Comma 14 2 2 2 4" xfId="5625"/>
    <cellStyle name="Comma 14 2 2 2 5" xfId="5626"/>
    <cellStyle name="Comma 14 2 2 2 6" xfId="5627"/>
    <cellStyle name="Comma 14 2 2 3" xfId="5628"/>
    <cellStyle name="Comma 14 2 2 3 2" xfId="5629"/>
    <cellStyle name="Comma 14 2 2 3 2 2" xfId="5630"/>
    <cellStyle name="Comma 14 2 2 3 2 2 2" xfId="5631"/>
    <cellStyle name="Comma 14 2 2 3 2 2 3" xfId="5632"/>
    <cellStyle name="Comma 14 2 2 3 2 3" xfId="5633"/>
    <cellStyle name="Comma 14 2 2 3 2 4" xfId="5634"/>
    <cellStyle name="Comma 14 2 2 3 2 5" xfId="5635"/>
    <cellStyle name="Comma 14 2 2 3 3" xfId="5636"/>
    <cellStyle name="Comma 14 2 2 3 3 2" xfId="5637"/>
    <cellStyle name="Comma 14 2 2 3 3 3" xfId="5638"/>
    <cellStyle name="Comma 14 2 2 3 4" xfId="5639"/>
    <cellStyle name="Comma 14 2 2 3 5" xfId="5640"/>
    <cellStyle name="Comma 14 2 2 3 6" xfId="5641"/>
    <cellStyle name="Comma 14 2 2 4" xfId="5642"/>
    <cellStyle name="Comma 14 2 2 4 2" xfId="5643"/>
    <cellStyle name="Comma 14 2 2 4 2 2" xfId="5644"/>
    <cellStyle name="Comma 14 2 2 4 2 3" xfId="5645"/>
    <cellStyle name="Comma 14 2 2 4 3" xfId="5646"/>
    <cellStyle name="Comma 14 2 2 4 4" xfId="5647"/>
    <cellStyle name="Comma 14 2 2 4 5" xfId="5648"/>
    <cellStyle name="Comma 14 2 2 5" xfId="5649"/>
    <cellStyle name="Comma 14 2 2 5 2" xfId="5650"/>
    <cellStyle name="Comma 14 2 2 5 3" xfId="5651"/>
    <cellStyle name="Comma 14 2 2 6" xfId="5652"/>
    <cellStyle name="Comma 14 2 2 7" xfId="5653"/>
    <cellStyle name="Comma 14 2 2 8" xfId="5654"/>
    <cellStyle name="Comma 14 2 3" xfId="5655"/>
    <cellStyle name="Comma 14 2 3 2" xfId="5656"/>
    <cellStyle name="Comma 14 2 3 2 2" xfId="5657"/>
    <cellStyle name="Comma 14 2 3 2 2 2" xfId="5658"/>
    <cellStyle name="Comma 14 2 3 2 2 2 2" xfId="5659"/>
    <cellStyle name="Comma 14 2 3 2 2 2 3" xfId="5660"/>
    <cellStyle name="Comma 14 2 3 2 2 3" xfId="5661"/>
    <cellStyle name="Comma 14 2 3 2 2 4" xfId="5662"/>
    <cellStyle name="Comma 14 2 3 2 2 5" xfId="5663"/>
    <cellStyle name="Comma 14 2 3 2 3" xfId="5664"/>
    <cellStyle name="Comma 14 2 3 2 3 2" xfId="5665"/>
    <cellStyle name="Comma 14 2 3 2 3 3" xfId="5666"/>
    <cellStyle name="Comma 14 2 3 2 4" xfId="5667"/>
    <cellStyle name="Comma 14 2 3 2 5" xfId="5668"/>
    <cellStyle name="Comma 14 2 3 2 6" xfId="5669"/>
    <cellStyle name="Comma 14 2 3 3" xfId="5670"/>
    <cellStyle name="Comma 14 2 3 3 2" xfId="5671"/>
    <cellStyle name="Comma 14 2 3 3 2 2" xfId="5672"/>
    <cellStyle name="Comma 14 2 3 3 2 2 2" xfId="5673"/>
    <cellStyle name="Comma 14 2 3 3 2 2 3" xfId="5674"/>
    <cellStyle name="Comma 14 2 3 3 2 3" xfId="5675"/>
    <cellStyle name="Comma 14 2 3 3 2 4" xfId="5676"/>
    <cellStyle name="Comma 14 2 3 3 2 5" xfId="5677"/>
    <cellStyle name="Comma 14 2 3 3 3" xfId="5678"/>
    <cellStyle name="Comma 14 2 3 3 3 2" xfId="5679"/>
    <cellStyle name="Comma 14 2 3 3 3 3" xfId="5680"/>
    <cellStyle name="Comma 14 2 3 3 4" xfId="5681"/>
    <cellStyle name="Comma 14 2 3 3 5" xfId="5682"/>
    <cellStyle name="Comma 14 2 3 3 6" xfId="5683"/>
    <cellStyle name="Comma 14 2 3 4" xfId="5684"/>
    <cellStyle name="Comma 14 2 3 4 2" xfId="5685"/>
    <cellStyle name="Comma 14 2 3 4 2 2" xfId="5686"/>
    <cellStyle name="Comma 14 2 3 4 2 3" xfId="5687"/>
    <cellStyle name="Comma 14 2 3 4 3" xfId="5688"/>
    <cellStyle name="Comma 14 2 3 4 4" xfId="5689"/>
    <cellStyle name="Comma 14 2 3 4 5" xfId="5690"/>
    <cellStyle name="Comma 14 2 3 5" xfId="5691"/>
    <cellStyle name="Comma 14 2 3 5 2" xfId="5692"/>
    <cellStyle name="Comma 14 2 3 5 3" xfId="5693"/>
    <cellStyle name="Comma 14 2 3 6" xfId="5694"/>
    <cellStyle name="Comma 14 2 3 7" xfId="5695"/>
    <cellStyle name="Comma 14 2 3 8" xfId="5696"/>
    <cellStyle name="Comma 14 2 4" xfId="5697"/>
    <cellStyle name="Comma 14 2 4 2" xfId="5698"/>
    <cellStyle name="Comma 14 2 4 2 2" xfId="5699"/>
    <cellStyle name="Comma 14 2 4 2 2 2" xfId="5700"/>
    <cellStyle name="Comma 14 2 4 2 2 2 2" xfId="5701"/>
    <cellStyle name="Comma 14 2 4 2 2 2 3" xfId="5702"/>
    <cellStyle name="Comma 14 2 4 2 2 3" xfId="5703"/>
    <cellStyle name="Comma 14 2 4 2 2 4" xfId="5704"/>
    <cellStyle name="Comma 14 2 4 2 2 5" xfId="5705"/>
    <cellStyle name="Comma 14 2 4 2 3" xfId="5706"/>
    <cellStyle name="Comma 14 2 4 2 3 2" xfId="5707"/>
    <cellStyle name="Comma 14 2 4 2 3 3" xfId="5708"/>
    <cellStyle name="Comma 14 2 4 2 4" xfId="5709"/>
    <cellStyle name="Comma 14 2 4 2 5" xfId="5710"/>
    <cellStyle name="Comma 14 2 4 2 6" xfId="5711"/>
    <cellStyle name="Comma 14 2 4 3" xfId="5712"/>
    <cellStyle name="Comma 14 2 4 3 2" xfId="5713"/>
    <cellStyle name="Comma 14 2 4 3 2 2" xfId="5714"/>
    <cellStyle name="Comma 14 2 4 3 2 2 2" xfId="5715"/>
    <cellStyle name="Comma 14 2 4 3 2 2 3" xfId="5716"/>
    <cellStyle name="Comma 14 2 4 3 2 3" xfId="5717"/>
    <cellStyle name="Comma 14 2 4 3 2 4" xfId="5718"/>
    <cellStyle name="Comma 14 2 4 3 2 5" xfId="5719"/>
    <cellStyle name="Comma 14 2 4 3 3" xfId="5720"/>
    <cellStyle name="Comma 14 2 4 3 3 2" xfId="5721"/>
    <cellStyle name="Comma 14 2 4 3 3 3" xfId="5722"/>
    <cellStyle name="Comma 14 2 4 3 4" xfId="5723"/>
    <cellStyle name="Comma 14 2 4 3 5" xfId="5724"/>
    <cellStyle name="Comma 14 2 4 3 6" xfId="5725"/>
    <cellStyle name="Comma 14 2 4 4" xfId="5726"/>
    <cellStyle name="Comma 14 2 4 4 2" xfId="5727"/>
    <cellStyle name="Comma 14 2 4 4 2 2" xfId="5728"/>
    <cellStyle name="Comma 14 2 4 4 2 3" xfId="5729"/>
    <cellStyle name="Comma 14 2 4 4 3" xfId="5730"/>
    <cellStyle name="Comma 14 2 4 4 4" xfId="5731"/>
    <cellStyle name="Comma 14 2 4 4 5" xfId="5732"/>
    <cellStyle name="Comma 14 2 4 5" xfId="5733"/>
    <cellStyle name="Comma 14 2 4 5 2" xfId="5734"/>
    <cellStyle name="Comma 14 2 4 5 3" xfId="5735"/>
    <cellStyle name="Comma 14 2 4 6" xfId="5736"/>
    <cellStyle name="Comma 14 2 4 7" xfId="5737"/>
    <cellStyle name="Comma 14 2 4 8" xfId="5738"/>
    <cellStyle name="Comma 14 2 5" xfId="5739"/>
    <cellStyle name="Comma 14 2 5 2" xfId="5740"/>
    <cellStyle name="Comma 14 2 5 2 2" xfId="5741"/>
    <cellStyle name="Comma 14 2 5 2 2 2" xfId="5742"/>
    <cellStyle name="Comma 14 2 5 2 2 3" xfId="5743"/>
    <cellStyle name="Comma 14 2 5 2 3" xfId="5744"/>
    <cellStyle name="Comma 14 2 5 2 4" xfId="5745"/>
    <cellStyle name="Comma 14 2 5 2 5" xfId="5746"/>
    <cellStyle name="Comma 14 2 5 3" xfId="5747"/>
    <cellStyle name="Comma 14 2 5 3 2" xfId="5748"/>
    <cellStyle name="Comma 14 2 5 3 3" xfId="5749"/>
    <cellStyle name="Comma 14 2 5 4" xfId="5750"/>
    <cellStyle name="Comma 14 2 5 5" xfId="5751"/>
    <cellStyle name="Comma 14 2 5 6" xfId="5752"/>
    <cellStyle name="Comma 14 2 6" xfId="5753"/>
    <cellStyle name="Comma 14 2 6 2" xfId="5754"/>
    <cellStyle name="Comma 14 2 6 2 2" xfId="5755"/>
    <cellStyle name="Comma 14 2 6 2 2 2" xfId="5756"/>
    <cellStyle name="Comma 14 2 6 2 2 3" xfId="5757"/>
    <cellStyle name="Comma 14 2 6 2 3" xfId="5758"/>
    <cellStyle name="Comma 14 2 6 2 4" xfId="5759"/>
    <cellStyle name="Comma 14 2 6 2 5" xfId="5760"/>
    <cellStyle name="Comma 14 2 6 3" xfId="5761"/>
    <cellStyle name="Comma 14 2 6 3 2" xfId="5762"/>
    <cellStyle name="Comma 14 2 6 3 3" xfId="5763"/>
    <cellStyle name="Comma 14 2 6 4" xfId="5764"/>
    <cellStyle name="Comma 14 2 6 5" xfId="5765"/>
    <cellStyle name="Comma 14 2 6 6" xfId="5766"/>
    <cellStyle name="Comma 14 2 7" xfId="5767"/>
    <cellStyle name="Comma 14 2 7 2" xfId="5768"/>
    <cellStyle name="Comma 14 2 7 2 2" xfId="5769"/>
    <cellStyle name="Comma 14 2 7 2 3" xfId="5770"/>
    <cellStyle name="Comma 14 2 7 3" xfId="5771"/>
    <cellStyle name="Comma 14 2 7 4" xfId="5772"/>
    <cellStyle name="Comma 14 2 7 5" xfId="5773"/>
    <cellStyle name="Comma 14 2 8" xfId="5774"/>
    <cellStyle name="Comma 14 2 8 2" xfId="5775"/>
    <cellStyle name="Comma 14 2 8 3" xfId="5776"/>
    <cellStyle name="Comma 14 2 9" xfId="5777"/>
    <cellStyle name="Comma 14 3" xfId="5778"/>
    <cellStyle name="Comma 14 3 10" xfId="5779"/>
    <cellStyle name="Comma 14 3 11" xfId="5780"/>
    <cellStyle name="Comma 14 3 2" xfId="5781"/>
    <cellStyle name="Comma 14 3 2 2" xfId="5782"/>
    <cellStyle name="Comma 14 3 2 2 2" xfId="5783"/>
    <cellStyle name="Comma 14 3 2 2 2 2" xfId="5784"/>
    <cellStyle name="Comma 14 3 2 2 2 2 2" xfId="5785"/>
    <cellStyle name="Comma 14 3 2 2 2 2 3" xfId="5786"/>
    <cellStyle name="Comma 14 3 2 2 2 3" xfId="5787"/>
    <cellStyle name="Comma 14 3 2 2 2 4" xfId="5788"/>
    <cellStyle name="Comma 14 3 2 2 2 5" xfId="5789"/>
    <cellStyle name="Comma 14 3 2 2 3" xfId="5790"/>
    <cellStyle name="Comma 14 3 2 2 3 2" xfId="5791"/>
    <cellStyle name="Comma 14 3 2 2 3 3" xfId="5792"/>
    <cellStyle name="Comma 14 3 2 2 4" xfId="5793"/>
    <cellStyle name="Comma 14 3 2 2 5" xfId="5794"/>
    <cellStyle name="Comma 14 3 2 2 6" xfId="5795"/>
    <cellStyle name="Comma 14 3 2 3" xfId="5796"/>
    <cellStyle name="Comma 14 3 2 3 2" xfId="5797"/>
    <cellStyle name="Comma 14 3 2 3 2 2" xfId="5798"/>
    <cellStyle name="Comma 14 3 2 3 2 2 2" xfId="5799"/>
    <cellStyle name="Comma 14 3 2 3 2 2 3" xfId="5800"/>
    <cellStyle name="Comma 14 3 2 3 2 3" xfId="5801"/>
    <cellStyle name="Comma 14 3 2 3 2 4" xfId="5802"/>
    <cellStyle name="Comma 14 3 2 3 2 5" xfId="5803"/>
    <cellStyle name="Comma 14 3 2 3 3" xfId="5804"/>
    <cellStyle name="Comma 14 3 2 3 3 2" xfId="5805"/>
    <cellStyle name="Comma 14 3 2 3 3 3" xfId="5806"/>
    <cellStyle name="Comma 14 3 2 3 4" xfId="5807"/>
    <cellStyle name="Comma 14 3 2 3 5" xfId="5808"/>
    <cellStyle name="Comma 14 3 2 3 6" xfId="5809"/>
    <cellStyle name="Comma 14 3 2 4" xfId="5810"/>
    <cellStyle name="Comma 14 3 2 4 2" xfId="5811"/>
    <cellStyle name="Comma 14 3 2 4 2 2" xfId="5812"/>
    <cellStyle name="Comma 14 3 2 4 2 3" xfId="5813"/>
    <cellStyle name="Comma 14 3 2 4 3" xfId="5814"/>
    <cellStyle name="Comma 14 3 2 4 4" xfId="5815"/>
    <cellStyle name="Comma 14 3 2 4 5" xfId="5816"/>
    <cellStyle name="Comma 14 3 2 5" xfId="5817"/>
    <cellStyle name="Comma 14 3 2 5 2" xfId="5818"/>
    <cellStyle name="Comma 14 3 2 5 3" xfId="5819"/>
    <cellStyle name="Comma 14 3 2 6" xfId="5820"/>
    <cellStyle name="Comma 14 3 2 7" xfId="5821"/>
    <cellStyle name="Comma 14 3 2 8" xfId="5822"/>
    <cellStyle name="Comma 14 3 3" xfId="5823"/>
    <cellStyle name="Comma 14 3 3 2" xfId="5824"/>
    <cellStyle name="Comma 14 3 3 2 2" xfId="5825"/>
    <cellStyle name="Comma 14 3 3 2 2 2" xfId="5826"/>
    <cellStyle name="Comma 14 3 3 2 2 2 2" xfId="5827"/>
    <cellStyle name="Comma 14 3 3 2 2 2 3" xfId="5828"/>
    <cellStyle name="Comma 14 3 3 2 2 3" xfId="5829"/>
    <cellStyle name="Comma 14 3 3 2 2 4" xfId="5830"/>
    <cellStyle name="Comma 14 3 3 2 2 5" xfId="5831"/>
    <cellStyle name="Comma 14 3 3 2 3" xfId="5832"/>
    <cellStyle name="Comma 14 3 3 2 3 2" xfId="5833"/>
    <cellStyle name="Comma 14 3 3 2 3 3" xfId="5834"/>
    <cellStyle name="Comma 14 3 3 2 4" xfId="5835"/>
    <cellStyle name="Comma 14 3 3 2 5" xfId="5836"/>
    <cellStyle name="Comma 14 3 3 2 6" xfId="5837"/>
    <cellStyle name="Comma 14 3 3 3" xfId="5838"/>
    <cellStyle name="Comma 14 3 3 3 2" xfId="5839"/>
    <cellStyle name="Comma 14 3 3 3 2 2" xfId="5840"/>
    <cellStyle name="Comma 14 3 3 3 2 2 2" xfId="5841"/>
    <cellStyle name="Comma 14 3 3 3 2 2 3" xfId="5842"/>
    <cellStyle name="Comma 14 3 3 3 2 3" xfId="5843"/>
    <cellStyle name="Comma 14 3 3 3 2 4" xfId="5844"/>
    <cellStyle name="Comma 14 3 3 3 2 5" xfId="5845"/>
    <cellStyle name="Comma 14 3 3 3 3" xfId="5846"/>
    <cellStyle name="Comma 14 3 3 3 3 2" xfId="5847"/>
    <cellStyle name="Comma 14 3 3 3 3 3" xfId="5848"/>
    <cellStyle name="Comma 14 3 3 3 4" xfId="5849"/>
    <cellStyle name="Comma 14 3 3 3 5" xfId="5850"/>
    <cellStyle name="Comma 14 3 3 3 6" xfId="5851"/>
    <cellStyle name="Comma 14 3 3 4" xfId="5852"/>
    <cellStyle name="Comma 14 3 3 4 2" xfId="5853"/>
    <cellStyle name="Comma 14 3 3 4 2 2" xfId="5854"/>
    <cellStyle name="Comma 14 3 3 4 2 3" xfId="5855"/>
    <cellStyle name="Comma 14 3 3 4 3" xfId="5856"/>
    <cellStyle name="Comma 14 3 3 4 4" xfId="5857"/>
    <cellStyle name="Comma 14 3 3 4 5" xfId="5858"/>
    <cellStyle name="Comma 14 3 3 5" xfId="5859"/>
    <cellStyle name="Comma 14 3 3 5 2" xfId="5860"/>
    <cellStyle name="Comma 14 3 3 5 3" xfId="5861"/>
    <cellStyle name="Comma 14 3 3 6" xfId="5862"/>
    <cellStyle name="Comma 14 3 3 7" xfId="5863"/>
    <cellStyle name="Comma 14 3 3 8" xfId="5864"/>
    <cellStyle name="Comma 14 3 4" xfId="5865"/>
    <cellStyle name="Comma 14 3 4 2" xfId="5866"/>
    <cellStyle name="Comma 14 3 4 2 2" xfId="5867"/>
    <cellStyle name="Comma 14 3 4 2 2 2" xfId="5868"/>
    <cellStyle name="Comma 14 3 4 2 2 2 2" xfId="5869"/>
    <cellStyle name="Comma 14 3 4 2 2 2 3" xfId="5870"/>
    <cellStyle name="Comma 14 3 4 2 2 3" xfId="5871"/>
    <cellStyle name="Comma 14 3 4 2 2 4" xfId="5872"/>
    <cellStyle name="Comma 14 3 4 2 2 5" xfId="5873"/>
    <cellStyle name="Comma 14 3 4 2 3" xfId="5874"/>
    <cellStyle name="Comma 14 3 4 2 3 2" xfId="5875"/>
    <cellStyle name="Comma 14 3 4 2 3 3" xfId="5876"/>
    <cellStyle name="Comma 14 3 4 2 4" xfId="5877"/>
    <cellStyle name="Comma 14 3 4 2 5" xfId="5878"/>
    <cellStyle name="Comma 14 3 4 2 6" xfId="5879"/>
    <cellStyle name="Comma 14 3 4 3" xfId="5880"/>
    <cellStyle name="Comma 14 3 4 3 2" xfId="5881"/>
    <cellStyle name="Comma 14 3 4 3 2 2" xfId="5882"/>
    <cellStyle name="Comma 14 3 4 3 2 2 2" xfId="5883"/>
    <cellStyle name="Comma 14 3 4 3 2 2 3" xfId="5884"/>
    <cellStyle name="Comma 14 3 4 3 2 3" xfId="5885"/>
    <cellStyle name="Comma 14 3 4 3 2 4" xfId="5886"/>
    <cellStyle name="Comma 14 3 4 3 2 5" xfId="5887"/>
    <cellStyle name="Comma 14 3 4 3 3" xfId="5888"/>
    <cellStyle name="Comma 14 3 4 3 3 2" xfId="5889"/>
    <cellStyle name="Comma 14 3 4 3 3 3" xfId="5890"/>
    <cellStyle name="Comma 14 3 4 3 4" xfId="5891"/>
    <cellStyle name="Comma 14 3 4 3 5" xfId="5892"/>
    <cellStyle name="Comma 14 3 4 3 6" xfId="5893"/>
    <cellStyle name="Comma 14 3 4 4" xfId="5894"/>
    <cellStyle name="Comma 14 3 4 4 2" xfId="5895"/>
    <cellStyle name="Comma 14 3 4 4 2 2" xfId="5896"/>
    <cellStyle name="Comma 14 3 4 4 2 3" xfId="5897"/>
    <cellStyle name="Comma 14 3 4 4 3" xfId="5898"/>
    <cellStyle name="Comma 14 3 4 4 4" xfId="5899"/>
    <cellStyle name="Comma 14 3 4 4 5" xfId="5900"/>
    <cellStyle name="Comma 14 3 4 5" xfId="5901"/>
    <cellStyle name="Comma 14 3 4 5 2" xfId="5902"/>
    <cellStyle name="Comma 14 3 4 5 3" xfId="5903"/>
    <cellStyle name="Comma 14 3 4 6" xfId="5904"/>
    <cellStyle name="Comma 14 3 4 7" xfId="5905"/>
    <cellStyle name="Comma 14 3 4 8" xfId="5906"/>
    <cellStyle name="Comma 14 3 5" xfId="5907"/>
    <cellStyle name="Comma 14 3 5 2" xfId="5908"/>
    <cellStyle name="Comma 14 3 5 2 2" xfId="5909"/>
    <cellStyle name="Comma 14 3 5 2 2 2" xfId="5910"/>
    <cellStyle name="Comma 14 3 5 2 2 3" xfId="5911"/>
    <cellStyle name="Comma 14 3 5 2 3" xfId="5912"/>
    <cellStyle name="Comma 14 3 5 2 4" xfId="5913"/>
    <cellStyle name="Comma 14 3 5 2 5" xfId="5914"/>
    <cellStyle name="Comma 14 3 5 3" xfId="5915"/>
    <cellStyle name="Comma 14 3 5 3 2" xfId="5916"/>
    <cellStyle name="Comma 14 3 5 3 3" xfId="5917"/>
    <cellStyle name="Comma 14 3 5 4" xfId="5918"/>
    <cellStyle name="Comma 14 3 5 5" xfId="5919"/>
    <cellStyle name="Comma 14 3 5 6" xfId="5920"/>
    <cellStyle name="Comma 14 3 6" xfId="5921"/>
    <cellStyle name="Comma 14 3 6 2" xfId="5922"/>
    <cellStyle name="Comma 14 3 6 2 2" xfId="5923"/>
    <cellStyle name="Comma 14 3 6 2 2 2" xfId="5924"/>
    <cellStyle name="Comma 14 3 6 2 2 3" xfId="5925"/>
    <cellStyle name="Comma 14 3 6 2 3" xfId="5926"/>
    <cellStyle name="Comma 14 3 6 2 4" xfId="5927"/>
    <cellStyle name="Comma 14 3 6 2 5" xfId="5928"/>
    <cellStyle name="Comma 14 3 6 3" xfId="5929"/>
    <cellStyle name="Comma 14 3 6 3 2" xfId="5930"/>
    <cellStyle name="Comma 14 3 6 3 3" xfId="5931"/>
    <cellStyle name="Comma 14 3 6 4" xfId="5932"/>
    <cellStyle name="Comma 14 3 6 5" xfId="5933"/>
    <cellStyle name="Comma 14 3 6 6" xfId="5934"/>
    <cellStyle name="Comma 14 3 7" xfId="5935"/>
    <cellStyle name="Comma 14 3 7 2" xfId="5936"/>
    <cellStyle name="Comma 14 3 7 2 2" xfId="5937"/>
    <cellStyle name="Comma 14 3 7 2 3" xfId="5938"/>
    <cellStyle name="Comma 14 3 7 3" xfId="5939"/>
    <cellStyle name="Comma 14 3 7 4" xfId="5940"/>
    <cellStyle name="Comma 14 3 7 5" xfId="5941"/>
    <cellStyle name="Comma 14 3 8" xfId="5942"/>
    <cellStyle name="Comma 14 3 8 2" xfId="5943"/>
    <cellStyle name="Comma 14 3 8 3" xfId="5944"/>
    <cellStyle name="Comma 14 3 9" xfId="5945"/>
    <cellStyle name="Comma 14 4" xfId="5946"/>
    <cellStyle name="Comma 14 4 10" xfId="5947"/>
    <cellStyle name="Comma 14 4 11" xfId="5948"/>
    <cellStyle name="Comma 14 4 2" xfId="5949"/>
    <cellStyle name="Comma 14 4 2 2" xfId="5950"/>
    <cellStyle name="Comma 14 4 2 2 2" xfId="5951"/>
    <cellStyle name="Comma 14 4 2 2 2 2" xfId="5952"/>
    <cellStyle name="Comma 14 4 2 2 2 2 2" xfId="5953"/>
    <cellStyle name="Comma 14 4 2 2 2 2 3" xfId="5954"/>
    <cellStyle name="Comma 14 4 2 2 2 3" xfId="5955"/>
    <cellStyle name="Comma 14 4 2 2 2 4" xfId="5956"/>
    <cellStyle name="Comma 14 4 2 2 2 5" xfId="5957"/>
    <cellStyle name="Comma 14 4 2 2 3" xfId="5958"/>
    <cellStyle name="Comma 14 4 2 2 3 2" xfId="5959"/>
    <cellStyle name="Comma 14 4 2 2 3 3" xfId="5960"/>
    <cellStyle name="Comma 14 4 2 2 4" xfId="5961"/>
    <cellStyle name="Comma 14 4 2 2 5" xfId="5962"/>
    <cellStyle name="Comma 14 4 2 2 6" xfId="5963"/>
    <cellStyle name="Comma 14 4 2 3" xfId="5964"/>
    <cellStyle name="Comma 14 4 2 3 2" xfId="5965"/>
    <cellStyle name="Comma 14 4 2 3 2 2" xfId="5966"/>
    <cellStyle name="Comma 14 4 2 3 2 2 2" xfId="5967"/>
    <cellStyle name="Comma 14 4 2 3 2 2 3" xfId="5968"/>
    <cellStyle name="Comma 14 4 2 3 2 3" xfId="5969"/>
    <cellStyle name="Comma 14 4 2 3 2 4" xfId="5970"/>
    <cellStyle name="Comma 14 4 2 3 2 5" xfId="5971"/>
    <cellStyle name="Comma 14 4 2 3 3" xfId="5972"/>
    <cellStyle name="Comma 14 4 2 3 3 2" xfId="5973"/>
    <cellStyle name="Comma 14 4 2 3 3 3" xfId="5974"/>
    <cellStyle name="Comma 14 4 2 3 4" xfId="5975"/>
    <cellStyle name="Comma 14 4 2 3 5" xfId="5976"/>
    <cellStyle name="Comma 14 4 2 3 6" xfId="5977"/>
    <cellStyle name="Comma 14 4 2 4" xfId="5978"/>
    <cellStyle name="Comma 14 4 2 4 2" xfId="5979"/>
    <cellStyle name="Comma 14 4 2 4 2 2" xfId="5980"/>
    <cellStyle name="Comma 14 4 2 4 2 3" xfId="5981"/>
    <cellStyle name="Comma 14 4 2 4 3" xfId="5982"/>
    <cellStyle name="Comma 14 4 2 4 4" xfId="5983"/>
    <cellStyle name="Comma 14 4 2 4 5" xfId="5984"/>
    <cellStyle name="Comma 14 4 2 5" xfId="5985"/>
    <cellStyle name="Comma 14 4 2 5 2" xfId="5986"/>
    <cellStyle name="Comma 14 4 2 5 3" xfId="5987"/>
    <cellStyle name="Comma 14 4 2 6" xfId="5988"/>
    <cellStyle name="Comma 14 4 2 7" xfId="5989"/>
    <cellStyle name="Comma 14 4 2 8" xfId="5990"/>
    <cellStyle name="Comma 14 4 3" xfId="5991"/>
    <cellStyle name="Comma 14 4 3 2" xfId="5992"/>
    <cellStyle name="Comma 14 4 3 2 2" xfId="5993"/>
    <cellStyle name="Comma 14 4 3 2 2 2" xfId="5994"/>
    <cellStyle name="Comma 14 4 3 2 2 2 2" xfId="5995"/>
    <cellStyle name="Comma 14 4 3 2 2 2 3" xfId="5996"/>
    <cellStyle name="Comma 14 4 3 2 2 3" xfId="5997"/>
    <cellStyle name="Comma 14 4 3 2 2 4" xfId="5998"/>
    <cellStyle name="Comma 14 4 3 2 2 5" xfId="5999"/>
    <cellStyle name="Comma 14 4 3 2 3" xfId="6000"/>
    <cellStyle name="Comma 14 4 3 2 3 2" xfId="6001"/>
    <cellStyle name="Comma 14 4 3 2 3 3" xfId="6002"/>
    <cellStyle name="Comma 14 4 3 2 4" xfId="6003"/>
    <cellStyle name="Comma 14 4 3 2 5" xfId="6004"/>
    <cellStyle name="Comma 14 4 3 2 6" xfId="6005"/>
    <cellStyle name="Comma 14 4 3 3" xfId="6006"/>
    <cellStyle name="Comma 14 4 3 3 2" xfId="6007"/>
    <cellStyle name="Comma 14 4 3 3 2 2" xfId="6008"/>
    <cellStyle name="Comma 14 4 3 3 2 2 2" xfId="6009"/>
    <cellStyle name="Comma 14 4 3 3 2 2 3" xfId="6010"/>
    <cellStyle name="Comma 14 4 3 3 2 3" xfId="6011"/>
    <cellStyle name="Comma 14 4 3 3 2 4" xfId="6012"/>
    <cellStyle name="Comma 14 4 3 3 2 5" xfId="6013"/>
    <cellStyle name="Comma 14 4 3 3 3" xfId="6014"/>
    <cellStyle name="Comma 14 4 3 3 3 2" xfId="6015"/>
    <cellStyle name="Comma 14 4 3 3 3 3" xfId="6016"/>
    <cellStyle name="Comma 14 4 3 3 4" xfId="6017"/>
    <cellStyle name="Comma 14 4 3 3 5" xfId="6018"/>
    <cellStyle name="Comma 14 4 3 3 6" xfId="6019"/>
    <cellStyle name="Comma 14 4 3 4" xfId="6020"/>
    <cellStyle name="Comma 14 4 3 4 2" xfId="6021"/>
    <cellStyle name="Comma 14 4 3 4 2 2" xfId="6022"/>
    <cellStyle name="Comma 14 4 3 4 2 3" xfId="6023"/>
    <cellStyle name="Comma 14 4 3 4 3" xfId="6024"/>
    <cellStyle name="Comma 14 4 3 4 4" xfId="6025"/>
    <cellStyle name="Comma 14 4 3 4 5" xfId="6026"/>
    <cellStyle name="Comma 14 4 3 5" xfId="6027"/>
    <cellStyle name="Comma 14 4 3 5 2" xfId="6028"/>
    <cellStyle name="Comma 14 4 3 5 3" xfId="6029"/>
    <cellStyle name="Comma 14 4 3 6" xfId="6030"/>
    <cellStyle name="Comma 14 4 3 7" xfId="6031"/>
    <cellStyle name="Comma 14 4 3 8" xfId="6032"/>
    <cellStyle name="Comma 14 4 4" xfId="6033"/>
    <cellStyle name="Comma 14 4 4 2" xfId="6034"/>
    <cellStyle name="Comma 14 4 4 2 2" xfId="6035"/>
    <cellStyle name="Comma 14 4 4 2 2 2" xfId="6036"/>
    <cellStyle name="Comma 14 4 4 2 2 2 2" xfId="6037"/>
    <cellStyle name="Comma 14 4 4 2 2 2 3" xfId="6038"/>
    <cellStyle name="Comma 14 4 4 2 2 3" xfId="6039"/>
    <cellStyle name="Comma 14 4 4 2 2 4" xfId="6040"/>
    <cellStyle name="Comma 14 4 4 2 2 5" xfId="6041"/>
    <cellStyle name="Comma 14 4 4 2 3" xfId="6042"/>
    <cellStyle name="Comma 14 4 4 2 3 2" xfId="6043"/>
    <cellStyle name="Comma 14 4 4 2 3 3" xfId="6044"/>
    <cellStyle name="Comma 14 4 4 2 4" xfId="6045"/>
    <cellStyle name="Comma 14 4 4 2 5" xfId="6046"/>
    <cellStyle name="Comma 14 4 4 2 6" xfId="6047"/>
    <cellStyle name="Comma 14 4 4 3" xfId="6048"/>
    <cellStyle name="Comma 14 4 4 3 2" xfId="6049"/>
    <cellStyle name="Comma 14 4 4 3 2 2" xfId="6050"/>
    <cellStyle name="Comma 14 4 4 3 2 2 2" xfId="6051"/>
    <cellStyle name="Comma 14 4 4 3 2 2 3" xfId="6052"/>
    <cellStyle name="Comma 14 4 4 3 2 3" xfId="6053"/>
    <cellStyle name="Comma 14 4 4 3 2 4" xfId="6054"/>
    <cellStyle name="Comma 14 4 4 3 2 5" xfId="6055"/>
    <cellStyle name="Comma 14 4 4 3 3" xfId="6056"/>
    <cellStyle name="Comma 14 4 4 3 3 2" xfId="6057"/>
    <cellStyle name="Comma 14 4 4 3 3 3" xfId="6058"/>
    <cellStyle name="Comma 14 4 4 3 4" xfId="6059"/>
    <cellStyle name="Comma 14 4 4 3 5" xfId="6060"/>
    <cellStyle name="Comma 14 4 4 3 6" xfId="6061"/>
    <cellStyle name="Comma 14 4 4 4" xfId="6062"/>
    <cellStyle name="Comma 14 4 4 4 2" xfId="6063"/>
    <cellStyle name="Comma 14 4 4 4 2 2" xfId="6064"/>
    <cellStyle name="Comma 14 4 4 4 2 3" xfId="6065"/>
    <cellStyle name="Comma 14 4 4 4 3" xfId="6066"/>
    <cellStyle name="Comma 14 4 4 4 4" xfId="6067"/>
    <cellStyle name="Comma 14 4 4 4 5" xfId="6068"/>
    <cellStyle name="Comma 14 4 4 5" xfId="6069"/>
    <cellStyle name="Comma 14 4 4 5 2" xfId="6070"/>
    <cellStyle name="Comma 14 4 4 5 3" xfId="6071"/>
    <cellStyle name="Comma 14 4 4 6" xfId="6072"/>
    <cellStyle name="Comma 14 4 4 7" xfId="6073"/>
    <cellStyle name="Comma 14 4 4 8" xfId="6074"/>
    <cellStyle name="Comma 14 4 5" xfId="6075"/>
    <cellStyle name="Comma 14 4 5 2" xfId="6076"/>
    <cellStyle name="Comma 14 4 5 2 2" xfId="6077"/>
    <cellStyle name="Comma 14 4 5 2 2 2" xfId="6078"/>
    <cellStyle name="Comma 14 4 5 2 2 3" xfId="6079"/>
    <cellStyle name="Comma 14 4 5 2 3" xfId="6080"/>
    <cellStyle name="Comma 14 4 5 2 4" xfId="6081"/>
    <cellStyle name="Comma 14 4 5 2 5" xfId="6082"/>
    <cellStyle name="Comma 14 4 5 3" xfId="6083"/>
    <cellStyle name="Comma 14 4 5 3 2" xfId="6084"/>
    <cellStyle name="Comma 14 4 5 3 3" xfId="6085"/>
    <cellStyle name="Comma 14 4 5 4" xfId="6086"/>
    <cellStyle name="Comma 14 4 5 5" xfId="6087"/>
    <cellStyle name="Comma 14 4 5 6" xfId="6088"/>
    <cellStyle name="Comma 14 4 6" xfId="6089"/>
    <cellStyle name="Comma 14 4 6 2" xfId="6090"/>
    <cellStyle name="Comma 14 4 6 2 2" xfId="6091"/>
    <cellStyle name="Comma 14 4 6 2 2 2" xfId="6092"/>
    <cellStyle name="Comma 14 4 6 2 2 3" xfId="6093"/>
    <cellStyle name="Comma 14 4 6 2 3" xfId="6094"/>
    <cellStyle name="Comma 14 4 6 2 4" xfId="6095"/>
    <cellStyle name="Comma 14 4 6 2 5" xfId="6096"/>
    <cellStyle name="Comma 14 4 6 3" xfId="6097"/>
    <cellStyle name="Comma 14 4 6 3 2" xfId="6098"/>
    <cellStyle name="Comma 14 4 6 3 3" xfId="6099"/>
    <cellStyle name="Comma 14 4 6 4" xfId="6100"/>
    <cellStyle name="Comma 14 4 6 5" xfId="6101"/>
    <cellStyle name="Comma 14 4 6 6" xfId="6102"/>
    <cellStyle name="Comma 14 4 7" xfId="6103"/>
    <cellStyle name="Comma 14 4 7 2" xfId="6104"/>
    <cellStyle name="Comma 14 4 7 2 2" xfId="6105"/>
    <cellStyle name="Comma 14 4 7 2 3" xfId="6106"/>
    <cellStyle name="Comma 14 4 7 3" xfId="6107"/>
    <cellStyle name="Comma 14 4 7 4" xfId="6108"/>
    <cellStyle name="Comma 14 4 7 5" xfId="6109"/>
    <cellStyle name="Comma 14 4 8" xfId="6110"/>
    <cellStyle name="Comma 14 4 8 2" xfId="6111"/>
    <cellStyle name="Comma 14 4 8 3" xfId="6112"/>
    <cellStyle name="Comma 14 4 9" xfId="6113"/>
    <cellStyle name="Comma 14 5" xfId="6114"/>
    <cellStyle name="Comma 14 5 10" xfId="6115"/>
    <cellStyle name="Comma 14 5 11" xfId="6116"/>
    <cellStyle name="Comma 14 5 2" xfId="6117"/>
    <cellStyle name="Comma 14 5 2 2" xfId="6118"/>
    <cellStyle name="Comma 14 5 2 2 2" xfId="6119"/>
    <cellStyle name="Comma 14 5 2 2 2 2" xfId="6120"/>
    <cellStyle name="Comma 14 5 2 2 2 2 2" xfId="6121"/>
    <cellStyle name="Comma 14 5 2 2 2 2 3" xfId="6122"/>
    <cellStyle name="Comma 14 5 2 2 2 3" xfId="6123"/>
    <cellStyle name="Comma 14 5 2 2 2 4" xfId="6124"/>
    <cellStyle name="Comma 14 5 2 2 2 5" xfId="6125"/>
    <cellStyle name="Comma 14 5 2 2 3" xfId="6126"/>
    <cellStyle name="Comma 14 5 2 2 3 2" xfId="6127"/>
    <cellStyle name="Comma 14 5 2 2 3 3" xfId="6128"/>
    <cellStyle name="Comma 14 5 2 2 4" xfId="6129"/>
    <cellStyle name="Comma 14 5 2 2 5" xfId="6130"/>
    <cellStyle name="Comma 14 5 2 2 6" xfId="6131"/>
    <cellStyle name="Comma 14 5 2 3" xfId="6132"/>
    <cellStyle name="Comma 14 5 2 3 2" xfId="6133"/>
    <cellStyle name="Comma 14 5 2 3 2 2" xfId="6134"/>
    <cellStyle name="Comma 14 5 2 3 2 2 2" xfId="6135"/>
    <cellStyle name="Comma 14 5 2 3 2 2 3" xfId="6136"/>
    <cellStyle name="Comma 14 5 2 3 2 3" xfId="6137"/>
    <cellStyle name="Comma 14 5 2 3 2 4" xfId="6138"/>
    <cellStyle name="Comma 14 5 2 3 2 5" xfId="6139"/>
    <cellStyle name="Comma 14 5 2 3 3" xfId="6140"/>
    <cellStyle name="Comma 14 5 2 3 3 2" xfId="6141"/>
    <cellStyle name="Comma 14 5 2 3 3 3" xfId="6142"/>
    <cellStyle name="Comma 14 5 2 3 4" xfId="6143"/>
    <cellStyle name="Comma 14 5 2 3 5" xfId="6144"/>
    <cellStyle name="Comma 14 5 2 3 6" xfId="6145"/>
    <cellStyle name="Comma 14 5 2 4" xfId="6146"/>
    <cellStyle name="Comma 14 5 2 4 2" xfId="6147"/>
    <cellStyle name="Comma 14 5 2 4 2 2" xfId="6148"/>
    <cellStyle name="Comma 14 5 2 4 2 3" xfId="6149"/>
    <cellStyle name="Comma 14 5 2 4 3" xfId="6150"/>
    <cellStyle name="Comma 14 5 2 4 4" xfId="6151"/>
    <cellStyle name="Comma 14 5 2 4 5" xfId="6152"/>
    <cellStyle name="Comma 14 5 2 5" xfId="6153"/>
    <cellStyle name="Comma 14 5 2 5 2" xfId="6154"/>
    <cellStyle name="Comma 14 5 2 5 3" xfId="6155"/>
    <cellStyle name="Comma 14 5 2 6" xfId="6156"/>
    <cellStyle name="Comma 14 5 2 7" xfId="6157"/>
    <cellStyle name="Comma 14 5 2 8" xfId="6158"/>
    <cellStyle name="Comma 14 5 3" xfId="6159"/>
    <cellStyle name="Comma 14 5 3 2" xfId="6160"/>
    <cellStyle name="Comma 14 5 3 2 2" xfId="6161"/>
    <cellStyle name="Comma 14 5 3 2 2 2" xfId="6162"/>
    <cellStyle name="Comma 14 5 3 2 2 2 2" xfId="6163"/>
    <cellStyle name="Comma 14 5 3 2 2 2 3" xfId="6164"/>
    <cellStyle name="Comma 14 5 3 2 2 3" xfId="6165"/>
    <cellStyle name="Comma 14 5 3 2 2 4" xfId="6166"/>
    <cellStyle name="Comma 14 5 3 2 2 5" xfId="6167"/>
    <cellStyle name="Comma 14 5 3 2 3" xfId="6168"/>
    <cellStyle name="Comma 14 5 3 2 3 2" xfId="6169"/>
    <cellStyle name="Comma 14 5 3 2 3 3" xfId="6170"/>
    <cellStyle name="Comma 14 5 3 2 4" xfId="6171"/>
    <cellStyle name="Comma 14 5 3 2 5" xfId="6172"/>
    <cellStyle name="Comma 14 5 3 2 6" xfId="6173"/>
    <cellStyle name="Comma 14 5 3 3" xfId="6174"/>
    <cellStyle name="Comma 14 5 3 3 2" xfId="6175"/>
    <cellStyle name="Comma 14 5 3 3 2 2" xfId="6176"/>
    <cellStyle name="Comma 14 5 3 3 2 2 2" xfId="6177"/>
    <cellStyle name="Comma 14 5 3 3 2 2 3" xfId="6178"/>
    <cellStyle name="Comma 14 5 3 3 2 3" xfId="6179"/>
    <cellStyle name="Comma 14 5 3 3 2 4" xfId="6180"/>
    <cellStyle name="Comma 14 5 3 3 2 5" xfId="6181"/>
    <cellStyle name="Comma 14 5 3 3 3" xfId="6182"/>
    <cellStyle name="Comma 14 5 3 3 3 2" xfId="6183"/>
    <cellStyle name="Comma 14 5 3 3 3 3" xfId="6184"/>
    <cellStyle name="Comma 14 5 3 3 4" xfId="6185"/>
    <cellStyle name="Comma 14 5 3 3 5" xfId="6186"/>
    <cellStyle name="Comma 14 5 3 3 6" xfId="6187"/>
    <cellStyle name="Comma 14 5 3 4" xfId="6188"/>
    <cellStyle name="Comma 14 5 3 4 2" xfId="6189"/>
    <cellStyle name="Comma 14 5 3 4 2 2" xfId="6190"/>
    <cellStyle name="Comma 14 5 3 4 2 3" xfId="6191"/>
    <cellStyle name="Comma 14 5 3 4 3" xfId="6192"/>
    <cellStyle name="Comma 14 5 3 4 4" xfId="6193"/>
    <cellStyle name="Comma 14 5 3 4 5" xfId="6194"/>
    <cellStyle name="Comma 14 5 3 5" xfId="6195"/>
    <cellStyle name="Comma 14 5 3 5 2" xfId="6196"/>
    <cellStyle name="Comma 14 5 3 5 3" xfId="6197"/>
    <cellStyle name="Comma 14 5 3 6" xfId="6198"/>
    <cellStyle name="Comma 14 5 3 7" xfId="6199"/>
    <cellStyle name="Comma 14 5 3 8" xfId="6200"/>
    <cellStyle name="Comma 14 5 4" xfId="6201"/>
    <cellStyle name="Comma 14 5 4 2" xfId="6202"/>
    <cellStyle name="Comma 14 5 4 2 2" xfId="6203"/>
    <cellStyle name="Comma 14 5 4 2 2 2" xfId="6204"/>
    <cellStyle name="Comma 14 5 4 2 2 2 2" xfId="6205"/>
    <cellStyle name="Comma 14 5 4 2 2 2 3" xfId="6206"/>
    <cellStyle name="Comma 14 5 4 2 2 3" xfId="6207"/>
    <cellStyle name="Comma 14 5 4 2 2 4" xfId="6208"/>
    <cellStyle name="Comma 14 5 4 2 2 5" xfId="6209"/>
    <cellStyle name="Comma 14 5 4 2 3" xfId="6210"/>
    <cellStyle name="Comma 14 5 4 2 3 2" xfId="6211"/>
    <cellStyle name="Comma 14 5 4 2 3 3" xfId="6212"/>
    <cellStyle name="Comma 14 5 4 2 4" xfId="6213"/>
    <cellStyle name="Comma 14 5 4 2 5" xfId="6214"/>
    <cellStyle name="Comma 14 5 4 2 6" xfId="6215"/>
    <cellStyle name="Comma 14 5 4 3" xfId="6216"/>
    <cellStyle name="Comma 14 5 4 3 2" xfId="6217"/>
    <cellStyle name="Comma 14 5 4 3 2 2" xfId="6218"/>
    <cellStyle name="Comma 14 5 4 3 2 2 2" xfId="6219"/>
    <cellStyle name="Comma 14 5 4 3 2 2 3" xfId="6220"/>
    <cellStyle name="Comma 14 5 4 3 2 3" xfId="6221"/>
    <cellStyle name="Comma 14 5 4 3 2 4" xfId="6222"/>
    <cellStyle name="Comma 14 5 4 3 2 5" xfId="6223"/>
    <cellStyle name="Comma 14 5 4 3 3" xfId="6224"/>
    <cellStyle name="Comma 14 5 4 3 3 2" xfId="6225"/>
    <cellStyle name="Comma 14 5 4 3 3 3" xfId="6226"/>
    <cellStyle name="Comma 14 5 4 3 4" xfId="6227"/>
    <cellStyle name="Comma 14 5 4 3 5" xfId="6228"/>
    <cellStyle name="Comma 14 5 4 3 6" xfId="6229"/>
    <cellStyle name="Comma 14 5 4 4" xfId="6230"/>
    <cellStyle name="Comma 14 5 4 4 2" xfId="6231"/>
    <cellStyle name="Comma 14 5 4 4 2 2" xfId="6232"/>
    <cellStyle name="Comma 14 5 4 4 2 3" xfId="6233"/>
    <cellStyle name="Comma 14 5 4 4 3" xfId="6234"/>
    <cellStyle name="Comma 14 5 4 4 4" xfId="6235"/>
    <cellStyle name="Comma 14 5 4 4 5" xfId="6236"/>
    <cellStyle name="Comma 14 5 4 5" xfId="6237"/>
    <cellStyle name="Comma 14 5 4 5 2" xfId="6238"/>
    <cellStyle name="Comma 14 5 4 5 3" xfId="6239"/>
    <cellStyle name="Comma 14 5 4 6" xfId="6240"/>
    <cellStyle name="Comma 14 5 4 7" xfId="6241"/>
    <cellStyle name="Comma 14 5 4 8" xfId="6242"/>
    <cellStyle name="Comma 14 5 5" xfId="6243"/>
    <cellStyle name="Comma 14 5 5 2" xfId="6244"/>
    <cellStyle name="Comma 14 5 5 2 2" xfId="6245"/>
    <cellStyle name="Comma 14 5 5 2 2 2" xfId="6246"/>
    <cellStyle name="Comma 14 5 5 2 2 3" xfId="6247"/>
    <cellStyle name="Comma 14 5 5 2 3" xfId="6248"/>
    <cellStyle name="Comma 14 5 5 2 4" xfId="6249"/>
    <cellStyle name="Comma 14 5 5 2 5" xfId="6250"/>
    <cellStyle name="Comma 14 5 5 3" xfId="6251"/>
    <cellStyle name="Comma 14 5 5 3 2" xfId="6252"/>
    <cellStyle name="Comma 14 5 5 3 3" xfId="6253"/>
    <cellStyle name="Comma 14 5 5 4" xfId="6254"/>
    <cellStyle name="Comma 14 5 5 5" xfId="6255"/>
    <cellStyle name="Comma 14 5 5 6" xfId="6256"/>
    <cellStyle name="Comma 14 5 6" xfId="6257"/>
    <cellStyle name="Comma 14 5 6 2" xfId="6258"/>
    <cellStyle name="Comma 14 5 6 2 2" xfId="6259"/>
    <cellStyle name="Comma 14 5 6 2 2 2" xfId="6260"/>
    <cellStyle name="Comma 14 5 6 2 2 3" xfId="6261"/>
    <cellStyle name="Comma 14 5 6 2 3" xfId="6262"/>
    <cellStyle name="Comma 14 5 6 2 4" xfId="6263"/>
    <cellStyle name="Comma 14 5 6 2 5" xfId="6264"/>
    <cellStyle name="Comma 14 5 6 3" xfId="6265"/>
    <cellStyle name="Comma 14 5 6 3 2" xfId="6266"/>
    <cellStyle name="Comma 14 5 6 3 3" xfId="6267"/>
    <cellStyle name="Comma 14 5 6 4" xfId="6268"/>
    <cellStyle name="Comma 14 5 6 5" xfId="6269"/>
    <cellStyle name="Comma 14 5 6 6" xfId="6270"/>
    <cellStyle name="Comma 14 5 7" xfId="6271"/>
    <cellStyle name="Comma 14 5 7 2" xfId="6272"/>
    <cellStyle name="Comma 14 5 7 2 2" xfId="6273"/>
    <cellStyle name="Comma 14 5 7 2 3" xfId="6274"/>
    <cellStyle name="Comma 14 5 7 3" xfId="6275"/>
    <cellStyle name="Comma 14 5 7 4" xfId="6276"/>
    <cellStyle name="Comma 14 5 7 5" xfId="6277"/>
    <cellStyle name="Comma 14 5 8" xfId="6278"/>
    <cellStyle name="Comma 14 5 8 2" xfId="6279"/>
    <cellStyle name="Comma 14 5 8 3" xfId="6280"/>
    <cellStyle name="Comma 14 5 9" xfId="6281"/>
    <cellStyle name="Comma 14 6" xfId="6282"/>
    <cellStyle name="Comma 14 6 10" xfId="6283"/>
    <cellStyle name="Comma 14 6 11" xfId="6284"/>
    <cellStyle name="Comma 14 6 2" xfId="6285"/>
    <cellStyle name="Comma 14 6 2 2" xfId="6286"/>
    <cellStyle name="Comma 14 6 2 2 2" xfId="6287"/>
    <cellStyle name="Comma 14 6 2 2 2 2" xfId="6288"/>
    <cellStyle name="Comma 14 6 2 2 2 2 2" xfId="6289"/>
    <cellStyle name="Comma 14 6 2 2 2 2 3" xfId="6290"/>
    <cellStyle name="Comma 14 6 2 2 2 3" xfId="6291"/>
    <cellStyle name="Comma 14 6 2 2 2 4" xfId="6292"/>
    <cellStyle name="Comma 14 6 2 2 2 5" xfId="6293"/>
    <cellStyle name="Comma 14 6 2 2 3" xfId="6294"/>
    <cellStyle name="Comma 14 6 2 2 3 2" xfId="6295"/>
    <cellStyle name="Comma 14 6 2 2 3 3" xfId="6296"/>
    <cellStyle name="Comma 14 6 2 2 4" xfId="6297"/>
    <cellStyle name="Comma 14 6 2 2 5" xfId="6298"/>
    <cellStyle name="Comma 14 6 2 2 6" xfId="6299"/>
    <cellStyle name="Comma 14 6 2 3" xfId="6300"/>
    <cellStyle name="Comma 14 6 2 3 2" xfId="6301"/>
    <cellStyle name="Comma 14 6 2 3 2 2" xfId="6302"/>
    <cellStyle name="Comma 14 6 2 3 2 2 2" xfId="6303"/>
    <cellStyle name="Comma 14 6 2 3 2 2 3" xfId="6304"/>
    <cellStyle name="Comma 14 6 2 3 2 3" xfId="6305"/>
    <cellStyle name="Comma 14 6 2 3 2 4" xfId="6306"/>
    <cellStyle name="Comma 14 6 2 3 2 5" xfId="6307"/>
    <cellStyle name="Comma 14 6 2 3 3" xfId="6308"/>
    <cellStyle name="Comma 14 6 2 3 3 2" xfId="6309"/>
    <cellStyle name="Comma 14 6 2 3 3 3" xfId="6310"/>
    <cellStyle name="Comma 14 6 2 3 4" xfId="6311"/>
    <cellStyle name="Comma 14 6 2 3 5" xfId="6312"/>
    <cellStyle name="Comma 14 6 2 3 6" xfId="6313"/>
    <cellStyle name="Comma 14 6 2 4" xfId="6314"/>
    <cellStyle name="Comma 14 6 2 4 2" xfId="6315"/>
    <cellStyle name="Comma 14 6 2 4 2 2" xfId="6316"/>
    <cellStyle name="Comma 14 6 2 4 2 3" xfId="6317"/>
    <cellStyle name="Comma 14 6 2 4 3" xfId="6318"/>
    <cellStyle name="Comma 14 6 2 4 4" xfId="6319"/>
    <cellStyle name="Comma 14 6 2 4 5" xfId="6320"/>
    <cellStyle name="Comma 14 6 2 5" xfId="6321"/>
    <cellStyle name="Comma 14 6 2 5 2" xfId="6322"/>
    <cellStyle name="Comma 14 6 2 5 3" xfId="6323"/>
    <cellStyle name="Comma 14 6 2 6" xfId="6324"/>
    <cellStyle name="Comma 14 6 2 7" xfId="6325"/>
    <cellStyle name="Comma 14 6 2 8" xfId="6326"/>
    <cellStyle name="Comma 14 6 3" xfId="6327"/>
    <cellStyle name="Comma 14 6 3 2" xfId="6328"/>
    <cellStyle name="Comma 14 6 3 2 2" xfId="6329"/>
    <cellStyle name="Comma 14 6 3 2 2 2" xfId="6330"/>
    <cellStyle name="Comma 14 6 3 2 2 2 2" xfId="6331"/>
    <cellStyle name="Comma 14 6 3 2 2 2 3" xfId="6332"/>
    <cellStyle name="Comma 14 6 3 2 2 3" xfId="6333"/>
    <cellStyle name="Comma 14 6 3 2 2 4" xfId="6334"/>
    <cellStyle name="Comma 14 6 3 2 2 5" xfId="6335"/>
    <cellStyle name="Comma 14 6 3 2 3" xfId="6336"/>
    <cellStyle name="Comma 14 6 3 2 3 2" xfId="6337"/>
    <cellStyle name="Comma 14 6 3 2 3 3" xfId="6338"/>
    <cellStyle name="Comma 14 6 3 2 4" xfId="6339"/>
    <cellStyle name="Comma 14 6 3 2 5" xfId="6340"/>
    <cellStyle name="Comma 14 6 3 2 6" xfId="6341"/>
    <cellStyle name="Comma 14 6 3 3" xfId="6342"/>
    <cellStyle name="Comma 14 6 3 3 2" xfId="6343"/>
    <cellStyle name="Comma 14 6 3 3 2 2" xfId="6344"/>
    <cellStyle name="Comma 14 6 3 3 2 2 2" xfId="6345"/>
    <cellStyle name="Comma 14 6 3 3 2 2 3" xfId="6346"/>
    <cellStyle name="Comma 14 6 3 3 2 3" xfId="6347"/>
    <cellStyle name="Comma 14 6 3 3 2 4" xfId="6348"/>
    <cellStyle name="Comma 14 6 3 3 2 5" xfId="6349"/>
    <cellStyle name="Comma 14 6 3 3 3" xfId="6350"/>
    <cellStyle name="Comma 14 6 3 3 3 2" xfId="6351"/>
    <cellStyle name="Comma 14 6 3 3 3 3" xfId="6352"/>
    <cellStyle name="Comma 14 6 3 3 4" xfId="6353"/>
    <cellStyle name="Comma 14 6 3 3 5" xfId="6354"/>
    <cellStyle name="Comma 14 6 3 3 6" xfId="6355"/>
    <cellStyle name="Comma 14 6 3 4" xfId="6356"/>
    <cellStyle name="Comma 14 6 3 4 2" xfId="6357"/>
    <cellStyle name="Comma 14 6 3 4 2 2" xfId="6358"/>
    <cellStyle name="Comma 14 6 3 4 2 3" xfId="6359"/>
    <cellStyle name="Comma 14 6 3 4 3" xfId="6360"/>
    <cellStyle name="Comma 14 6 3 4 4" xfId="6361"/>
    <cellStyle name="Comma 14 6 3 4 5" xfId="6362"/>
    <cellStyle name="Comma 14 6 3 5" xfId="6363"/>
    <cellStyle name="Comma 14 6 3 5 2" xfId="6364"/>
    <cellStyle name="Comma 14 6 3 5 3" xfId="6365"/>
    <cellStyle name="Comma 14 6 3 6" xfId="6366"/>
    <cellStyle name="Comma 14 6 3 7" xfId="6367"/>
    <cellStyle name="Comma 14 6 3 8" xfId="6368"/>
    <cellStyle name="Comma 14 6 4" xfId="6369"/>
    <cellStyle name="Comma 14 6 4 2" xfId="6370"/>
    <cellStyle name="Comma 14 6 4 2 2" xfId="6371"/>
    <cellStyle name="Comma 14 6 4 2 2 2" xfId="6372"/>
    <cellStyle name="Comma 14 6 4 2 2 2 2" xfId="6373"/>
    <cellStyle name="Comma 14 6 4 2 2 2 3" xfId="6374"/>
    <cellStyle name="Comma 14 6 4 2 2 3" xfId="6375"/>
    <cellStyle name="Comma 14 6 4 2 2 4" xfId="6376"/>
    <cellStyle name="Comma 14 6 4 2 2 5" xfId="6377"/>
    <cellStyle name="Comma 14 6 4 2 3" xfId="6378"/>
    <cellStyle name="Comma 14 6 4 2 3 2" xfId="6379"/>
    <cellStyle name="Comma 14 6 4 2 3 3" xfId="6380"/>
    <cellStyle name="Comma 14 6 4 2 4" xfId="6381"/>
    <cellStyle name="Comma 14 6 4 2 5" xfId="6382"/>
    <cellStyle name="Comma 14 6 4 2 6" xfId="6383"/>
    <cellStyle name="Comma 14 6 4 3" xfId="6384"/>
    <cellStyle name="Comma 14 6 4 3 2" xfId="6385"/>
    <cellStyle name="Comma 14 6 4 3 2 2" xfId="6386"/>
    <cellStyle name="Comma 14 6 4 3 2 2 2" xfId="6387"/>
    <cellStyle name="Comma 14 6 4 3 2 2 3" xfId="6388"/>
    <cellStyle name="Comma 14 6 4 3 2 3" xfId="6389"/>
    <cellStyle name="Comma 14 6 4 3 2 4" xfId="6390"/>
    <cellStyle name="Comma 14 6 4 3 2 5" xfId="6391"/>
    <cellStyle name="Comma 14 6 4 3 3" xfId="6392"/>
    <cellStyle name="Comma 14 6 4 3 3 2" xfId="6393"/>
    <cellStyle name="Comma 14 6 4 3 3 3" xfId="6394"/>
    <cellStyle name="Comma 14 6 4 3 4" xfId="6395"/>
    <cellStyle name="Comma 14 6 4 3 5" xfId="6396"/>
    <cellStyle name="Comma 14 6 4 3 6" xfId="6397"/>
    <cellStyle name="Comma 14 6 4 4" xfId="6398"/>
    <cellStyle name="Comma 14 6 4 4 2" xfId="6399"/>
    <cellStyle name="Comma 14 6 4 4 2 2" xfId="6400"/>
    <cellStyle name="Comma 14 6 4 4 2 3" xfId="6401"/>
    <cellStyle name="Comma 14 6 4 4 3" xfId="6402"/>
    <cellStyle name="Comma 14 6 4 4 4" xfId="6403"/>
    <cellStyle name="Comma 14 6 4 4 5" xfId="6404"/>
    <cellStyle name="Comma 14 6 4 5" xfId="6405"/>
    <cellStyle name="Comma 14 6 4 5 2" xfId="6406"/>
    <cellStyle name="Comma 14 6 4 5 3" xfId="6407"/>
    <cellStyle name="Comma 14 6 4 6" xfId="6408"/>
    <cellStyle name="Comma 14 6 4 7" xfId="6409"/>
    <cellStyle name="Comma 14 6 4 8" xfId="6410"/>
    <cellStyle name="Comma 14 6 5" xfId="6411"/>
    <cellStyle name="Comma 14 6 5 2" xfId="6412"/>
    <cellStyle name="Comma 14 6 5 2 2" xfId="6413"/>
    <cellStyle name="Comma 14 6 5 2 2 2" xfId="6414"/>
    <cellStyle name="Comma 14 6 5 2 2 3" xfId="6415"/>
    <cellStyle name="Comma 14 6 5 2 3" xfId="6416"/>
    <cellStyle name="Comma 14 6 5 2 4" xfId="6417"/>
    <cellStyle name="Comma 14 6 5 2 5" xfId="6418"/>
    <cellStyle name="Comma 14 6 5 3" xfId="6419"/>
    <cellStyle name="Comma 14 6 5 3 2" xfId="6420"/>
    <cellStyle name="Comma 14 6 5 3 3" xfId="6421"/>
    <cellStyle name="Comma 14 6 5 4" xfId="6422"/>
    <cellStyle name="Comma 14 6 5 5" xfId="6423"/>
    <cellStyle name="Comma 14 6 5 6" xfId="6424"/>
    <cellStyle name="Comma 14 6 6" xfId="6425"/>
    <cellStyle name="Comma 14 6 6 2" xfId="6426"/>
    <cellStyle name="Comma 14 6 6 2 2" xfId="6427"/>
    <cellStyle name="Comma 14 6 6 2 2 2" xfId="6428"/>
    <cellStyle name="Comma 14 6 6 2 2 3" xfId="6429"/>
    <cellStyle name="Comma 14 6 6 2 3" xfId="6430"/>
    <cellStyle name="Comma 14 6 6 2 4" xfId="6431"/>
    <cellStyle name="Comma 14 6 6 2 5" xfId="6432"/>
    <cellStyle name="Comma 14 6 6 3" xfId="6433"/>
    <cellStyle name="Comma 14 6 6 3 2" xfId="6434"/>
    <cellStyle name="Comma 14 6 6 3 3" xfId="6435"/>
    <cellStyle name="Comma 14 6 6 4" xfId="6436"/>
    <cellStyle name="Comma 14 6 6 5" xfId="6437"/>
    <cellStyle name="Comma 14 6 6 6" xfId="6438"/>
    <cellStyle name="Comma 14 6 7" xfId="6439"/>
    <cellStyle name="Comma 14 6 7 2" xfId="6440"/>
    <cellStyle name="Comma 14 6 7 2 2" xfId="6441"/>
    <cellStyle name="Comma 14 6 7 2 3" xfId="6442"/>
    <cellStyle name="Comma 14 6 7 3" xfId="6443"/>
    <cellStyle name="Comma 14 6 7 4" xfId="6444"/>
    <cellStyle name="Comma 14 6 7 5" xfId="6445"/>
    <cellStyle name="Comma 14 6 8" xfId="6446"/>
    <cellStyle name="Comma 14 6 8 2" xfId="6447"/>
    <cellStyle name="Comma 14 6 8 3" xfId="6448"/>
    <cellStyle name="Comma 14 6 9" xfId="6449"/>
    <cellStyle name="Comma 14 7" xfId="6450"/>
    <cellStyle name="Comma 14 7 10" xfId="6451"/>
    <cellStyle name="Comma 14 7 11" xfId="6452"/>
    <cellStyle name="Comma 14 7 2" xfId="6453"/>
    <cellStyle name="Comma 14 7 2 2" xfId="6454"/>
    <cellStyle name="Comma 14 7 2 2 2" xfId="6455"/>
    <cellStyle name="Comma 14 7 2 2 2 2" xfId="6456"/>
    <cellStyle name="Comma 14 7 2 2 2 2 2" xfId="6457"/>
    <cellStyle name="Comma 14 7 2 2 2 2 3" xfId="6458"/>
    <cellStyle name="Comma 14 7 2 2 2 3" xfId="6459"/>
    <cellStyle name="Comma 14 7 2 2 2 4" xfId="6460"/>
    <cellStyle name="Comma 14 7 2 2 2 5" xfId="6461"/>
    <cellStyle name="Comma 14 7 2 2 3" xfId="6462"/>
    <cellStyle name="Comma 14 7 2 2 3 2" xfId="6463"/>
    <cellStyle name="Comma 14 7 2 2 3 3" xfId="6464"/>
    <cellStyle name="Comma 14 7 2 2 4" xfId="6465"/>
    <cellStyle name="Comma 14 7 2 2 5" xfId="6466"/>
    <cellStyle name="Comma 14 7 2 2 6" xfId="6467"/>
    <cellStyle name="Comma 14 7 2 3" xfId="6468"/>
    <cellStyle name="Comma 14 7 2 3 2" xfId="6469"/>
    <cellStyle name="Comma 14 7 2 3 2 2" xfId="6470"/>
    <cellStyle name="Comma 14 7 2 3 2 2 2" xfId="6471"/>
    <cellStyle name="Comma 14 7 2 3 2 2 3" xfId="6472"/>
    <cellStyle name="Comma 14 7 2 3 2 3" xfId="6473"/>
    <cellStyle name="Comma 14 7 2 3 2 4" xfId="6474"/>
    <cellStyle name="Comma 14 7 2 3 2 5" xfId="6475"/>
    <cellStyle name="Comma 14 7 2 3 3" xfId="6476"/>
    <cellStyle name="Comma 14 7 2 3 3 2" xfId="6477"/>
    <cellStyle name="Comma 14 7 2 3 3 3" xfId="6478"/>
    <cellStyle name="Comma 14 7 2 3 4" xfId="6479"/>
    <cellStyle name="Comma 14 7 2 3 5" xfId="6480"/>
    <cellStyle name="Comma 14 7 2 3 6" xfId="6481"/>
    <cellStyle name="Comma 14 7 2 4" xfId="6482"/>
    <cellStyle name="Comma 14 7 2 4 2" xfId="6483"/>
    <cellStyle name="Comma 14 7 2 4 2 2" xfId="6484"/>
    <cellStyle name="Comma 14 7 2 4 2 3" xfId="6485"/>
    <cellStyle name="Comma 14 7 2 4 3" xfId="6486"/>
    <cellStyle name="Comma 14 7 2 4 4" xfId="6487"/>
    <cellStyle name="Comma 14 7 2 4 5" xfId="6488"/>
    <cellStyle name="Comma 14 7 2 5" xfId="6489"/>
    <cellStyle name="Comma 14 7 2 5 2" xfId="6490"/>
    <cellStyle name="Comma 14 7 2 5 3" xfId="6491"/>
    <cellStyle name="Comma 14 7 2 6" xfId="6492"/>
    <cellStyle name="Comma 14 7 2 7" xfId="6493"/>
    <cellStyle name="Comma 14 7 2 8" xfId="6494"/>
    <cellStyle name="Comma 14 7 3" xfId="6495"/>
    <cellStyle name="Comma 14 7 3 2" xfId="6496"/>
    <cellStyle name="Comma 14 7 3 2 2" xfId="6497"/>
    <cellStyle name="Comma 14 7 3 2 2 2" xfId="6498"/>
    <cellStyle name="Comma 14 7 3 2 2 2 2" xfId="6499"/>
    <cellStyle name="Comma 14 7 3 2 2 2 3" xfId="6500"/>
    <cellStyle name="Comma 14 7 3 2 2 3" xfId="6501"/>
    <cellStyle name="Comma 14 7 3 2 2 4" xfId="6502"/>
    <cellStyle name="Comma 14 7 3 2 2 5" xfId="6503"/>
    <cellStyle name="Comma 14 7 3 2 3" xfId="6504"/>
    <cellStyle name="Comma 14 7 3 2 3 2" xfId="6505"/>
    <cellStyle name="Comma 14 7 3 2 3 3" xfId="6506"/>
    <cellStyle name="Comma 14 7 3 2 4" xfId="6507"/>
    <cellStyle name="Comma 14 7 3 2 5" xfId="6508"/>
    <cellStyle name="Comma 14 7 3 2 6" xfId="6509"/>
    <cellStyle name="Comma 14 7 3 3" xfId="6510"/>
    <cellStyle name="Comma 14 7 3 3 2" xfId="6511"/>
    <cellStyle name="Comma 14 7 3 3 2 2" xfId="6512"/>
    <cellStyle name="Comma 14 7 3 3 2 2 2" xfId="6513"/>
    <cellStyle name="Comma 14 7 3 3 2 2 3" xfId="6514"/>
    <cellStyle name="Comma 14 7 3 3 2 3" xfId="6515"/>
    <cellStyle name="Comma 14 7 3 3 2 4" xfId="6516"/>
    <cellStyle name="Comma 14 7 3 3 2 5" xfId="6517"/>
    <cellStyle name="Comma 14 7 3 3 3" xfId="6518"/>
    <cellStyle name="Comma 14 7 3 3 3 2" xfId="6519"/>
    <cellStyle name="Comma 14 7 3 3 3 3" xfId="6520"/>
    <cellStyle name="Comma 14 7 3 3 4" xfId="6521"/>
    <cellStyle name="Comma 14 7 3 3 5" xfId="6522"/>
    <cellStyle name="Comma 14 7 3 3 6" xfId="6523"/>
    <cellStyle name="Comma 14 7 3 4" xfId="6524"/>
    <cellStyle name="Comma 14 7 3 4 2" xfId="6525"/>
    <cellStyle name="Comma 14 7 3 4 2 2" xfId="6526"/>
    <cellStyle name="Comma 14 7 3 4 2 3" xfId="6527"/>
    <cellStyle name="Comma 14 7 3 4 3" xfId="6528"/>
    <cellStyle name="Comma 14 7 3 4 4" xfId="6529"/>
    <cellStyle name="Comma 14 7 3 4 5" xfId="6530"/>
    <cellStyle name="Comma 14 7 3 5" xfId="6531"/>
    <cellStyle name="Comma 14 7 3 5 2" xfId="6532"/>
    <cellStyle name="Comma 14 7 3 5 3" xfId="6533"/>
    <cellStyle name="Comma 14 7 3 6" xfId="6534"/>
    <cellStyle name="Comma 14 7 3 7" xfId="6535"/>
    <cellStyle name="Comma 14 7 3 8" xfId="6536"/>
    <cellStyle name="Comma 14 7 4" xfId="6537"/>
    <cellStyle name="Comma 14 7 4 2" xfId="6538"/>
    <cellStyle name="Comma 14 7 4 2 2" xfId="6539"/>
    <cellStyle name="Comma 14 7 4 2 2 2" xfId="6540"/>
    <cellStyle name="Comma 14 7 4 2 2 2 2" xfId="6541"/>
    <cellStyle name="Comma 14 7 4 2 2 2 3" xfId="6542"/>
    <cellStyle name="Comma 14 7 4 2 2 3" xfId="6543"/>
    <cellStyle name="Comma 14 7 4 2 2 4" xfId="6544"/>
    <cellStyle name="Comma 14 7 4 2 2 5" xfId="6545"/>
    <cellStyle name="Comma 14 7 4 2 3" xfId="6546"/>
    <cellStyle name="Comma 14 7 4 2 3 2" xfId="6547"/>
    <cellStyle name="Comma 14 7 4 2 3 3" xfId="6548"/>
    <cellStyle name="Comma 14 7 4 2 4" xfId="6549"/>
    <cellStyle name="Comma 14 7 4 2 5" xfId="6550"/>
    <cellStyle name="Comma 14 7 4 2 6" xfId="6551"/>
    <cellStyle name="Comma 14 7 4 3" xfId="6552"/>
    <cellStyle name="Comma 14 7 4 3 2" xfId="6553"/>
    <cellStyle name="Comma 14 7 4 3 2 2" xfId="6554"/>
    <cellStyle name="Comma 14 7 4 3 2 2 2" xfId="6555"/>
    <cellStyle name="Comma 14 7 4 3 2 2 3" xfId="6556"/>
    <cellStyle name="Comma 14 7 4 3 2 3" xfId="6557"/>
    <cellStyle name="Comma 14 7 4 3 2 4" xfId="6558"/>
    <cellStyle name="Comma 14 7 4 3 2 5" xfId="6559"/>
    <cellStyle name="Comma 14 7 4 3 3" xfId="6560"/>
    <cellStyle name="Comma 14 7 4 3 3 2" xfId="6561"/>
    <cellStyle name="Comma 14 7 4 3 3 3" xfId="6562"/>
    <cellStyle name="Comma 14 7 4 3 4" xfId="6563"/>
    <cellStyle name="Comma 14 7 4 3 5" xfId="6564"/>
    <cellStyle name="Comma 14 7 4 3 6" xfId="6565"/>
    <cellStyle name="Comma 14 7 4 4" xfId="6566"/>
    <cellStyle name="Comma 14 7 4 4 2" xfId="6567"/>
    <cellStyle name="Comma 14 7 4 4 2 2" xfId="6568"/>
    <cellStyle name="Comma 14 7 4 4 2 3" xfId="6569"/>
    <cellStyle name="Comma 14 7 4 4 3" xfId="6570"/>
    <cellStyle name="Comma 14 7 4 4 4" xfId="6571"/>
    <cellStyle name="Comma 14 7 4 4 5" xfId="6572"/>
    <cellStyle name="Comma 14 7 4 5" xfId="6573"/>
    <cellStyle name="Comma 14 7 4 5 2" xfId="6574"/>
    <cellStyle name="Comma 14 7 4 5 3" xfId="6575"/>
    <cellStyle name="Comma 14 7 4 6" xfId="6576"/>
    <cellStyle name="Comma 14 7 4 7" xfId="6577"/>
    <cellStyle name="Comma 14 7 4 8" xfId="6578"/>
    <cellStyle name="Comma 14 7 5" xfId="6579"/>
    <cellStyle name="Comma 14 7 5 2" xfId="6580"/>
    <cellStyle name="Comma 14 7 5 2 2" xfId="6581"/>
    <cellStyle name="Comma 14 7 5 2 2 2" xfId="6582"/>
    <cellStyle name="Comma 14 7 5 2 2 3" xfId="6583"/>
    <cellStyle name="Comma 14 7 5 2 3" xfId="6584"/>
    <cellStyle name="Comma 14 7 5 2 4" xfId="6585"/>
    <cellStyle name="Comma 14 7 5 2 5" xfId="6586"/>
    <cellStyle name="Comma 14 7 5 3" xfId="6587"/>
    <cellStyle name="Comma 14 7 5 3 2" xfId="6588"/>
    <cellStyle name="Comma 14 7 5 3 3" xfId="6589"/>
    <cellStyle name="Comma 14 7 5 4" xfId="6590"/>
    <cellStyle name="Comma 14 7 5 5" xfId="6591"/>
    <cellStyle name="Comma 14 7 5 6" xfId="6592"/>
    <cellStyle name="Comma 14 7 6" xfId="6593"/>
    <cellStyle name="Comma 14 7 6 2" xfId="6594"/>
    <cellStyle name="Comma 14 7 6 2 2" xfId="6595"/>
    <cellStyle name="Comma 14 7 6 2 2 2" xfId="6596"/>
    <cellStyle name="Comma 14 7 6 2 2 3" xfId="6597"/>
    <cellStyle name="Comma 14 7 6 2 3" xfId="6598"/>
    <cellStyle name="Comma 14 7 6 2 4" xfId="6599"/>
    <cellStyle name="Comma 14 7 6 2 5" xfId="6600"/>
    <cellStyle name="Comma 14 7 6 3" xfId="6601"/>
    <cellStyle name="Comma 14 7 6 3 2" xfId="6602"/>
    <cellStyle name="Comma 14 7 6 3 3" xfId="6603"/>
    <cellStyle name="Comma 14 7 6 4" xfId="6604"/>
    <cellStyle name="Comma 14 7 6 5" xfId="6605"/>
    <cellStyle name="Comma 14 7 6 6" xfId="6606"/>
    <cellStyle name="Comma 14 7 7" xfId="6607"/>
    <cellStyle name="Comma 14 7 7 2" xfId="6608"/>
    <cellStyle name="Comma 14 7 7 2 2" xfId="6609"/>
    <cellStyle name="Comma 14 7 7 2 3" xfId="6610"/>
    <cellStyle name="Comma 14 7 7 3" xfId="6611"/>
    <cellStyle name="Comma 14 7 7 4" xfId="6612"/>
    <cellStyle name="Comma 14 7 7 5" xfId="6613"/>
    <cellStyle name="Comma 14 7 8" xfId="6614"/>
    <cellStyle name="Comma 14 7 8 2" xfId="6615"/>
    <cellStyle name="Comma 14 7 8 3" xfId="6616"/>
    <cellStyle name="Comma 14 7 9" xfId="6617"/>
    <cellStyle name="Comma 14 8" xfId="6618"/>
    <cellStyle name="Comma 14 8 2" xfId="6619"/>
    <cellStyle name="Comma 14 8 2 2" xfId="6620"/>
    <cellStyle name="Comma 14 8 2 2 2" xfId="6621"/>
    <cellStyle name="Comma 14 8 2 2 2 2" xfId="6622"/>
    <cellStyle name="Comma 14 8 2 2 2 3" xfId="6623"/>
    <cellStyle name="Comma 14 8 2 2 3" xfId="6624"/>
    <cellStyle name="Comma 14 8 2 2 4" xfId="6625"/>
    <cellStyle name="Comma 14 8 2 2 5" xfId="6626"/>
    <cellStyle name="Comma 14 8 2 3" xfId="6627"/>
    <cellStyle name="Comma 14 8 2 3 2" xfId="6628"/>
    <cellStyle name="Comma 14 8 2 3 3" xfId="6629"/>
    <cellStyle name="Comma 14 8 2 4" xfId="6630"/>
    <cellStyle name="Comma 14 8 2 5" xfId="6631"/>
    <cellStyle name="Comma 14 8 2 6" xfId="6632"/>
    <cellStyle name="Comma 14 8 3" xfId="6633"/>
    <cellStyle name="Comma 14 8 3 2" xfId="6634"/>
    <cellStyle name="Comma 14 8 3 2 2" xfId="6635"/>
    <cellStyle name="Comma 14 8 3 2 2 2" xfId="6636"/>
    <cellStyle name="Comma 14 8 3 2 2 3" xfId="6637"/>
    <cellStyle name="Comma 14 8 3 2 3" xfId="6638"/>
    <cellStyle name="Comma 14 8 3 2 4" xfId="6639"/>
    <cellStyle name="Comma 14 8 3 2 5" xfId="6640"/>
    <cellStyle name="Comma 14 8 3 3" xfId="6641"/>
    <cellStyle name="Comma 14 8 3 3 2" xfId="6642"/>
    <cellStyle name="Comma 14 8 3 3 3" xfId="6643"/>
    <cellStyle name="Comma 14 8 3 4" xfId="6644"/>
    <cellStyle name="Comma 14 8 3 5" xfId="6645"/>
    <cellStyle name="Comma 14 8 3 6" xfId="6646"/>
    <cellStyle name="Comma 14 8 4" xfId="6647"/>
    <cellStyle name="Comma 14 8 4 2" xfId="6648"/>
    <cellStyle name="Comma 14 8 4 2 2" xfId="6649"/>
    <cellStyle name="Comma 14 8 4 2 3" xfId="6650"/>
    <cellStyle name="Comma 14 8 4 3" xfId="6651"/>
    <cellStyle name="Comma 14 8 4 4" xfId="6652"/>
    <cellStyle name="Comma 14 8 4 5" xfId="6653"/>
    <cellStyle name="Comma 14 8 5" xfId="6654"/>
    <cellStyle name="Comma 14 8 5 2" xfId="6655"/>
    <cellStyle name="Comma 14 8 5 3" xfId="6656"/>
    <cellStyle name="Comma 14 8 6" xfId="6657"/>
    <cellStyle name="Comma 14 8 7" xfId="6658"/>
    <cellStyle name="Comma 14 8 8" xfId="6659"/>
    <cellStyle name="Comma 14 9" xfId="6660"/>
    <cellStyle name="Comma 14 9 2" xfId="6661"/>
    <cellStyle name="Comma 14 9 2 2" xfId="6662"/>
    <cellStyle name="Comma 14 9 2 2 2" xfId="6663"/>
    <cellStyle name="Comma 14 9 2 2 2 2" xfId="6664"/>
    <cellStyle name="Comma 14 9 2 2 2 3" xfId="6665"/>
    <cellStyle name="Comma 14 9 2 2 3" xfId="6666"/>
    <cellStyle name="Comma 14 9 2 2 4" xfId="6667"/>
    <cellStyle name="Comma 14 9 2 2 5" xfId="6668"/>
    <cellStyle name="Comma 14 9 2 3" xfId="6669"/>
    <cellStyle name="Comma 14 9 2 3 2" xfId="6670"/>
    <cellStyle name="Comma 14 9 2 3 3" xfId="6671"/>
    <cellStyle name="Comma 14 9 2 4" xfId="6672"/>
    <cellStyle name="Comma 14 9 2 5" xfId="6673"/>
    <cellStyle name="Comma 14 9 2 6" xfId="6674"/>
    <cellStyle name="Comma 14 9 3" xfId="6675"/>
    <cellStyle name="Comma 14 9 3 2" xfId="6676"/>
    <cellStyle name="Comma 14 9 3 2 2" xfId="6677"/>
    <cellStyle name="Comma 14 9 3 2 2 2" xfId="6678"/>
    <cellStyle name="Comma 14 9 3 2 2 3" xfId="6679"/>
    <cellStyle name="Comma 14 9 3 2 3" xfId="6680"/>
    <cellStyle name="Comma 14 9 3 2 4" xfId="6681"/>
    <cellStyle name="Comma 14 9 3 2 5" xfId="6682"/>
    <cellStyle name="Comma 14 9 3 3" xfId="6683"/>
    <cellStyle name="Comma 14 9 3 3 2" xfId="6684"/>
    <cellStyle name="Comma 14 9 3 3 3" xfId="6685"/>
    <cellStyle name="Comma 14 9 3 4" xfId="6686"/>
    <cellStyle name="Comma 14 9 3 5" xfId="6687"/>
    <cellStyle name="Comma 14 9 3 6" xfId="6688"/>
    <cellStyle name="Comma 14 9 4" xfId="6689"/>
    <cellStyle name="Comma 14 9 4 2" xfId="6690"/>
    <cellStyle name="Comma 14 9 4 2 2" xfId="6691"/>
    <cellStyle name="Comma 14 9 4 2 3" xfId="6692"/>
    <cellStyle name="Comma 14 9 4 3" xfId="6693"/>
    <cellStyle name="Comma 14 9 4 4" xfId="6694"/>
    <cellStyle name="Comma 14 9 4 5" xfId="6695"/>
    <cellStyle name="Comma 14 9 5" xfId="6696"/>
    <cellStyle name="Comma 14 9 5 2" xfId="6697"/>
    <cellStyle name="Comma 14 9 5 3" xfId="6698"/>
    <cellStyle name="Comma 14 9 6" xfId="6699"/>
    <cellStyle name="Comma 14 9 7" xfId="6700"/>
    <cellStyle name="Comma 14 9 8" xfId="6701"/>
    <cellStyle name="Comma 15" xfId="6702"/>
    <cellStyle name="Comma 15 10" xfId="6703"/>
    <cellStyle name="Comma 15 10 2" xfId="6704"/>
    <cellStyle name="Comma 15 10 2 2" xfId="6705"/>
    <cellStyle name="Comma 15 10 2 2 2" xfId="6706"/>
    <cellStyle name="Comma 15 10 2 2 2 2" xfId="6707"/>
    <cellStyle name="Comma 15 10 2 2 2 3" xfId="6708"/>
    <cellStyle name="Comma 15 10 2 2 3" xfId="6709"/>
    <cellStyle name="Comma 15 10 2 2 4" xfId="6710"/>
    <cellStyle name="Comma 15 10 2 2 5" xfId="6711"/>
    <cellStyle name="Comma 15 10 2 3" xfId="6712"/>
    <cellStyle name="Comma 15 10 2 3 2" xfId="6713"/>
    <cellStyle name="Comma 15 10 2 3 3" xfId="6714"/>
    <cellStyle name="Comma 15 10 2 4" xfId="6715"/>
    <cellStyle name="Comma 15 10 2 5" xfId="6716"/>
    <cellStyle name="Comma 15 10 2 6" xfId="6717"/>
    <cellStyle name="Comma 15 10 3" xfId="6718"/>
    <cellStyle name="Comma 15 10 3 2" xfId="6719"/>
    <cellStyle name="Comma 15 10 3 2 2" xfId="6720"/>
    <cellStyle name="Comma 15 10 3 2 2 2" xfId="6721"/>
    <cellStyle name="Comma 15 10 3 2 2 3" xfId="6722"/>
    <cellStyle name="Comma 15 10 3 2 3" xfId="6723"/>
    <cellStyle name="Comma 15 10 3 2 4" xfId="6724"/>
    <cellStyle name="Comma 15 10 3 2 5" xfId="6725"/>
    <cellStyle name="Comma 15 10 3 3" xfId="6726"/>
    <cellStyle name="Comma 15 10 3 3 2" xfId="6727"/>
    <cellStyle name="Comma 15 10 3 3 3" xfId="6728"/>
    <cellStyle name="Comma 15 10 3 4" xfId="6729"/>
    <cellStyle name="Comma 15 10 3 5" xfId="6730"/>
    <cellStyle name="Comma 15 10 3 6" xfId="6731"/>
    <cellStyle name="Comma 15 10 4" xfId="6732"/>
    <cellStyle name="Comma 15 10 4 2" xfId="6733"/>
    <cellStyle name="Comma 15 10 4 2 2" xfId="6734"/>
    <cellStyle name="Comma 15 10 4 2 3" xfId="6735"/>
    <cellStyle name="Comma 15 10 4 3" xfId="6736"/>
    <cellStyle name="Comma 15 10 4 4" xfId="6737"/>
    <cellStyle name="Comma 15 10 4 5" xfId="6738"/>
    <cellStyle name="Comma 15 10 5" xfId="6739"/>
    <cellStyle name="Comma 15 10 5 2" xfId="6740"/>
    <cellStyle name="Comma 15 10 5 3" xfId="6741"/>
    <cellStyle name="Comma 15 10 6" xfId="6742"/>
    <cellStyle name="Comma 15 10 7" xfId="6743"/>
    <cellStyle name="Comma 15 10 8" xfId="6744"/>
    <cellStyle name="Comma 15 11" xfId="6745"/>
    <cellStyle name="Comma 15 11 2" xfId="6746"/>
    <cellStyle name="Comma 15 11 2 2" xfId="6747"/>
    <cellStyle name="Comma 15 11 2 2 2" xfId="6748"/>
    <cellStyle name="Comma 15 11 2 2 2 2" xfId="6749"/>
    <cellStyle name="Comma 15 11 2 2 2 3" xfId="6750"/>
    <cellStyle name="Comma 15 11 2 2 3" xfId="6751"/>
    <cellStyle name="Comma 15 11 2 2 4" xfId="6752"/>
    <cellStyle name="Comma 15 11 2 2 5" xfId="6753"/>
    <cellStyle name="Comma 15 11 2 3" xfId="6754"/>
    <cellStyle name="Comma 15 11 2 3 2" xfId="6755"/>
    <cellStyle name="Comma 15 11 2 3 3" xfId="6756"/>
    <cellStyle name="Comma 15 11 2 4" xfId="6757"/>
    <cellStyle name="Comma 15 11 2 5" xfId="6758"/>
    <cellStyle name="Comma 15 11 2 6" xfId="6759"/>
    <cellStyle name="Comma 15 11 3" xfId="6760"/>
    <cellStyle name="Comma 15 11 3 2" xfId="6761"/>
    <cellStyle name="Comma 15 11 3 2 2" xfId="6762"/>
    <cellStyle name="Comma 15 11 3 2 2 2" xfId="6763"/>
    <cellStyle name="Comma 15 11 3 2 2 3" xfId="6764"/>
    <cellStyle name="Comma 15 11 3 2 3" xfId="6765"/>
    <cellStyle name="Comma 15 11 3 2 4" xfId="6766"/>
    <cellStyle name="Comma 15 11 3 2 5" xfId="6767"/>
    <cellStyle name="Comma 15 11 3 3" xfId="6768"/>
    <cellStyle name="Comma 15 11 3 3 2" xfId="6769"/>
    <cellStyle name="Comma 15 11 3 3 3" xfId="6770"/>
    <cellStyle name="Comma 15 11 3 4" xfId="6771"/>
    <cellStyle name="Comma 15 11 3 5" xfId="6772"/>
    <cellStyle name="Comma 15 11 3 6" xfId="6773"/>
    <cellStyle name="Comma 15 11 4" xfId="6774"/>
    <cellStyle name="Comma 15 11 4 2" xfId="6775"/>
    <cellStyle name="Comma 15 11 4 2 2" xfId="6776"/>
    <cellStyle name="Comma 15 11 4 2 3" xfId="6777"/>
    <cellStyle name="Comma 15 11 4 3" xfId="6778"/>
    <cellStyle name="Comma 15 11 4 4" xfId="6779"/>
    <cellStyle name="Comma 15 11 4 5" xfId="6780"/>
    <cellStyle name="Comma 15 11 5" xfId="6781"/>
    <cellStyle name="Comma 15 11 5 2" xfId="6782"/>
    <cellStyle name="Comma 15 11 5 3" xfId="6783"/>
    <cellStyle name="Comma 15 11 6" xfId="6784"/>
    <cellStyle name="Comma 15 11 7" xfId="6785"/>
    <cellStyle name="Comma 15 11 8" xfId="6786"/>
    <cellStyle name="Comma 15 12" xfId="6787"/>
    <cellStyle name="Comma 15 12 2" xfId="6788"/>
    <cellStyle name="Comma 15 12 2 2" xfId="6789"/>
    <cellStyle name="Comma 15 12 2 2 2" xfId="6790"/>
    <cellStyle name="Comma 15 12 2 2 3" xfId="6791"/>
    <cellStyle name="Comma 15 12 2 3" xfId="6792"/>
    <cellStyle name="Comma 15 12 2 4" xfId="6793"/>
    <cellStyle name="Comma 15 12 2 5" xfId="6794"/>
    <cellStyle name="Comma 15 12 3" xfId="6795"/>
    <cellStyle name="Comma 15 12 3 2" xfId="6796"/>
    <cellStyle name="Comma 15 12 3 3" xfId="6797"/>
    <cellStyle name="Comma 15 12 4" xfId="6798"/>
    <cellStyle name="Comma 15 12 5" xfId="6799"/>
    <cellStyle name="Comma 15 12 6" xfId="6800"/>
    <cellStyle name="Comma 15 13" xfId="6801"/>
    <cellStyle name="Comma 15 13 2" xfId="6802"/>
    <cellStyle name="Comma 15 13 2 2" xfId="6803"/>
    <cellStyle name="Comma 15 13 2 2 2" xfId="6804"/>
    <cellStyle name="Comma 15 13 2 2 3" xfId="6805"/>
    <cellStyle name="Comma 15 13 2 3" xfId="6806"/>
    <cellStyle name="Comma 15 13 2 4" xfId="6807"/>
    <cellStyle name="Comma 15 13 2 5" xfId="6808"/>
    <cellStyle name="Comma 15 13 3" xfId="6809"/>
    <cellStyle name="Comma 15 13 3 2" xfId="6810"/>
    <cellStyle name="Comma 15 13 3 3" xfId="6811"/>
    <cellStyle name="Comma 15 13 4" xfId="6812"/>
    <cellStyle name="Comma 15 13 5" xfId="6813"/>
    <cellStyle name="Comma 15 13 6" xfId="6814"/>
    <cellStyle name="Comma 15 14" xfId="6815"/>
    <cellStyle name="Comma 15 14 2" xfId="6816"/>
    <cellStyle name="Comma 15 14 2 2" xfId="6817"/>
    <cellStyle name="Comma 15 14 2 3" xfId="6818"/>
    <cellStyle name="Comma 15 14 3" xfId="6819"/>
    <cellStyle name="Comma 15 14 4" xfId="6820"/>
    <cellStyle name="Comma 15 14 5" xfId="6821"/>
    <cellStyle name="Comma 15 15" xfId="6822"/>
    <cellStyle name="Comma 15 15 2" xfId="6823"/>
    <cellStyle name="Comma 15 15 3" xfId="6824"/>
    <cellStyle name="Comma 15 16" xfId="6825"/>
    <cellStyle name="Comma 15 17" xfId="6826"/>
    <cellStyle name="Comma 15 18" xfId="6827"/>
    <cellStyle name="Comma 15 2" xfId="6828"/>
    <cellStyle name="Comma 15 2 10" xfId="6829"/>
    <cellStyle name="Comma 15 2 11" xfId="6830"/>
    <cellStyle name="Comma 15 2 2" xfId="6831"/>
    <cellStyle name="Comma 15 2 2 2" xfId="6832"/>
    <cellStyle name="Comma 15 2 2 2 2" xfId="6833"/>
    <cellStyle name="Comma 15 2 2 2 2 2" xfId="6834"/>
    <cellStyle name="Comma 15 2 2 2 2 2 2" xfId="6835"/>
    <cellStyle name="Comma 15 2 2 2 2 2 3" xfId="6836"/>
    <cellStyle name="Comma 15 2 2 2 2 3" xfId="6837"/>
    <cellStyle name="Comma 15 2 2 2 2 4" xfId="6838"/>
    <cellStyle name="Comma 15 2 2 2 2 5" xfId="6839"/>
    <cellStyle name="Comma 15 2 2 2 3" xfId="6840"/>
    <cellStyle name="Comma 15 2 2 2 3 2" xfId="6841"/>
    <cellStyle name="Comma 15 2 2 2 3 3" xfId="6842"/>
    <cellStyle name="Comma 15 2 2 2 4" xfId="6843"/>
    <cellStyle name="Comma 15 2 2 2 5" xfId="6844"/>
    <cellStyle name="Comma 15 2 2 2 6" xfId="6845"/>
    <cellStyle name="Comma 15 2 2 3" xfId="6846"/>
    <cellStyle name="Comma 15 2 2 3 2" xfId="6847"/>
    <cellStyle name="Comma 15 2 2 3 2 2" xfId="6848"/>
    <cellStyle name="Comma 15 2 2 3 2 2 2" xfId="6849"/>
    <cellStyle name="Comma 15 2 2 3 2 2 3" xfId="6850"/>
    <cellStyle name="Comma 15 2 2 3 2 3" xfId="6851"/>
    <cellStyle name="Comma 15 2 2 3 2 4" xfId="6852"/>
    <cellStyle name="Comma 15 2 2 3 2 5" xfId="6853"/>
    <cellStyle name="Comma 15 2 2 3 3" xfId="6854"/>
    <cellStyle name="Comma 15 2 2 3 3 2" xfId="6855"/>
    <cellStyle name="Comma 15 2 2 3 3 3" xfId="6856"/>
    <cellStyle name="Comma 15 2 2 3 4" xfId="6857"/>
    <cellStyle name="Comma 15 2 2 3 5" xfId="6858"/>
    <cellStyle name="Comma 15 2 2 3 6" xfId="6859"/>
    <cellStyle name="Comma 15 2 2 4" xfId="6860"/>
    <cellStyle name="Comma 15 2 2 4 2" xfId="6861"/>
    <cellStyle name="Comma 15 2 2 4 2 2" xfId="6862"/>
    <cellStyle name="Comma 15 2 2 4 2 3" xfId="6863"/>
    <cellStyle name="Comma 15 2 2 4 3" xfId="6864"/>
    <cellStyle name="Comma 15 2 2 4 4" xfId="6865"/>
    <cellStyle name="Comma 15 2 2 4 5" xfId="6866"/>
    <cellStyle name="Comma 15 2 2 5" xfId="6867"/>
    <cellStyle name="Comma 15 2 2 5 2" xfId="6868"/>
    <cellStyle name="Comma 15 2 2 5 3" xfId="6869"/>
    <cellStyle name="Comma 15 2 2 6" xfId="6870"/>
    <cellStyle name="Comma 15 2 2 7" xfId="6871"/>
    <cellStyle name="Comma 15 2 2 8" xfId="6872"/>
    <cellStyle name="Comma 15 2 3" xfId="6873"/>
    <cellStyle name="Comma 15 2 3 2" xfId="6874"/>
    <cellStyle name="Comma 15 2 3 2 2" xfId="6875"/>
    <cellStyle name="Comma 15 2 3 2 2 2" xfId="6876"/>
    <cellStyle name="Comma 15 2 3 2 2 2 2" xfId="6877"/>
    <cellStyle name="Comma 15 2 3 2 2 2 3" xfId="6878"/>
    <cellStyle name="Comma 15 2 3 2 2 3" xfId="6879"/>
    <cellStyle name="Comma 15 2 3 2 2 4" xfId="6880"/>
    <cellStyle name="Comma 15 2 3 2 2 5" xfId="6881"/>
    <cellStyle name="Comma 15 2 3 2 3" xfId="6882"/>
    <cellStyle name="Comma 15 2 3 2 3 2" xfId="6883"/>
    <cellStyle name="Comma 15 2 3 2 3 3" xfId="6884"/>
    <cellStyle name="Comma 15 2 3 2 4" xfId="6885"/>
    <cellStyle name="Comma 15 2 3 2 5" xfId="6886"/>
    <cellStyle name="Comma 15 2 3 2 6" xfId="6887"/>
    <cellStyle name="Comma 15 2 3 3" xfId="6888"/>
    <cellStyle name="Comma 15 2 3 3 2" xfId="6889"/>
    <cellStyle name="Comma 15 2 3 3 2 2" xfId="6890"/>
    <cellStyle name="Comma 15 2 3 3 2 2 2" xfId="6891"/>
    <cellStyle name="Comma 15 2 3 3 2 2 3" xfId="6892"/>
    <cellStyle name="Comma 15 2 3 3 2 3" xfId="6893"/>
    <cellStyle name="Comma 15 2 3 3 2 4" xfId="6894"/>
    <cellStyle name="Comma 15 2 3 3 2 5" xfId="6895"/>
    <cellStyle name="Comma 15 2 3 3 3" xfId="6896"/>
    <cellStyle name="Comma 15 2 3 3 3 2" xfId="6897"/>
    <cellStyle name="Comma 15 2 3 3 3 3" xfId="6898"/>
    <cellStyle name="Comma 15 2 3 3 4" xfId="6899"/>
    <cellStyle name="Comma 15 2 3 3 5" xfId="6900"/>
    <cellStyle name="Comma 15 2 3 3 6" xfId="6901"/>
    <cellStyle name="Comma 15 2 3 4" xfId="6902"/>
    <cellStyle name="Comma 15 2 3 4 2" xfId="6903"/>
    <cellStyle name="Comma 15 2 3 4 2 2" xfId="6904"/>
    <cellStyle name="Comma 15 2 3 4 2 3" xfId="6905"/>
    <cellStyle name="Comma 15 2 3 4 3" xfId="6906"/>
    <cellStyle name="Comma 15 2 3 4 4" xfId="6907"/>
    <cellStyle name="Comma 15 2 3 4 5" xfId="6908"/>
    <cellStyle name="Comma 15 2 3 5" xfId="6909"/>
    <cellStyle name="Comma 15 2 3 5 2" xfId="6910"/>
    <cellStyle name="Comma 15 2 3 5 3" xfId="6911"/>
    <cellStyle name="Comma 15 2 3 6" xfId="6912"/>
    <cellStyle name="Comma 15 2 3 7" xfId="6913"/>
    <cellStyle name="Comma 15 2 3 8" xfId="6914"/>
    <cellStyle name="Comma 15 2 4" xfId="6915"/>
    <cellStyle name="Comma 15 2 4 2" xfId="6916"/>
    <cellStyle name="Comma 15 2 4 2 2" xfId="6917"/>
    <cellStyle name="Comma 15 2 4 2 2 2" xfId="6918"/>
    <cellStyle name="Comma 15 2 4 2 2 2 2" xfId="6919"/>
    <cellStyle name="Comma 15 2 4 2 2 2 3" xfId="6920"/>
    <cellStyle name="Comma 15 2 4 2 2 3" xfId="6921"/>
    <cellStyle name="Comma 15 2 4 2 2 4" xfId="6922"/>
    <cellStyle name="Comma 15 2 4 2 2 5" xfId="6923"/>
    <cellStyle name="Comma 15 2 4 2 3" xfId="6924"/>
    <cellStyle name="Comma 15 2 4 2 3 2" xfId="6925"/>
    <cellStyle name="Comma 15 2 4 2 3 3" xfId="6926"/>
    <cellStyle name="Comma 15 2 4 2 4" xfId="6927"/>
    <cellStyle name="Comma 15 2 4 2 5" xfId="6928"/>
    <cellStyle name="Comma 15 2 4 2 6" xfId="6929"/>
    <cellStyle name="Comma 15 2 4 3" xfId="6930"/>
    <cellStyle name="Comma 15 2 4 3 2" xfId="6931"/>
    <cellStyle name="Comma 15 2 4 3 2 2" xfId="6932"/>
    <cellStyle name="Comma 15 2 4 3 2 2 2" xfId="6933"/>
    <cellStyle name="Comma 15 2 4 3 2 2 3" xfId="6934"/>
    <cellStyle name="Comma 15 2 4 3 2 3" xfId="6935"/>
    <cellStyle name="Comma 15 2 4 3 2 4" xfId="6936"/>
    <cellStyle name="Comma 15 2 4 3 2 5" xfId="6937"/>
    <cellStyle name="Comma 15 2 4 3 3" xfId="6938"/>
    <cellStyle name="Comma 15 2 4 3 3 2" xfId="6939"/>
    <cellStyle name="Comma 15 2 4 3 3 3" xfId="6940"/>
    <cellStyle name="Comma 15 2 4 3 4" xfId="6941"/>
    <cellStyle name="Comma 15 2 4 3 5" xfId="6942"/>
    <cellStyle name="Comma 15 2 4 3 6" xfId="6943"/>
    <cellStyle name="Comma 15 2 4 4" xfId="6944"/>
    <cellStyle name="Comma 15 2 4 4 2" xfId="6945"/>
    <cellStyle name="Comma 15 2 4 4 2 2" xfId="6946"/>
    <cellStyle name="Comma 15 2 4 4 2 3" xfId="6947"/>
    <cellStyle name="Comma 15 2 4 4 3" xfId="6948"/>
    <cellStyle name="Comma 15 2 4 4 4" xfId="6949"/>
    <cellStyle name="Comma 15 2 4 4 5" xfId="6950"/>
    <cellStyle name="Comma 15 2 4 5" xfId="6951"/>
    <cellStyle name="Comma 15 2 4 5 2" xfId="6952"/>
    <cellStyle name="Comma 15 2 4 5 3" xfId="6953"/>
    <cellStyle name="Comma 15 2 4 6" xfId="6954"/>
    <cellStyle name="Comma 15 2 4 7" xfId="6955"/>
    <cellStyle name="Comma 15 2 4 8" xfId="6956"/>
    <cellStyle name="Comma 15 2 5" xfId="6957"/>
    <cellStyle name="Comma 15 2 5 2" xfId="6958"/>
    <cellStyle name="Comma 15 2 5 2 2" xfId="6959"/>
    <cellStyle name="Comma 15 2 5 2 2 2" xfId="6960"/>
    <cellStyle name="Comma 15 2 5 2 2 3" xfId="6961"/>
    <cellStyle name="Comma 15 2 5 2 3" xfId="6962"/>
    <cellStyle name="Comma 15 2 5 2 4" xfId="6963"/>
    <cellStyle name="Comma 15 2 5 2 5" xfId="6964"/>
    <cellStyle name="Comma 15 2 5 3" xfId="6965"/>
    <cellStyle name="Comma 15 2 5 3 2" xfId="6966"/>
    <cellStyle name="Comma 15 2 5 3 3" xfId="6967"/>
    <cellStyle name="Comma 15 2 5 4" xfId="6968"/>
    <cellStyle name="Comma 15 2 5 5" xfId="6969"/>
    <cellStyle name="Comma 15 2 5 6" xfId="6970"/>
    <cellStyle name="Comma 15 2 6" xfId="6971"/>
    <cellStyle name="Comma 15 2 6 2" xfId="6972"/>
    <cellStyle name="Comma 15 2 6 2 2" xfId="6973"/>
    <cellStyle name="Comma 15 2 6 2 2 2" xfId="6974"/>
    <cellStyle name="Comma 15 2 6 2 2 3" xfId="6975"/>
    <cellStyle name="Comma 15 2 6 2 3" xfId="6976"/>
    <cellStyle name="Comma 15 2 6 2 4" xfId="6977"/>
    <cellStyle name="Comma 15 2 6 2 5" xfId="6978"/>
    <cellStyle name="Comma 15 2 6 3" xfId="6979"/>
    <cellStyle name="Comma 15 2 6 3 2" xfId="6980"/>
    <cellStyle name="Comma 15 2 6 3 3" xfId="6981"/>
    <cellStyle name="Comma 15 2 6 4" xfId="6982"/>
    <cellStyle name="Comma 15 2 6 5" xfId="6983"/>
    <cellStyle name="Comma 15 2 6 6" xfId="6984"/>
    <cellStyle name="Comma 15 2 7" xfId="6985"/>
    <cellStyle name="Comma 15 2 7 2" xfId="6986"/>
    <cellStyle name="Comma 15 2 7 2 2" xfId="6987"/>
    <cellStyle name="Comma 15 2 7 2 3" xfId="6988"/>
    <cellStyle name="Comma 15 2 7 3" xfId="6989"/>
    <cellStyle name="Comma 15 2 7 4" xfId="6990"/>
    <cellStyle name="Comma 15 2 7 5" xfId="6991"/>
    <cellStyle name="Comma 15 2 8" xfId="6992"/>
    <cellStyle name="Comma 15 2 8 2" xfId="6993"/>
    <cellStyle name="Comma 15 2 8 3" xfId="6994"/>
    <cellStyle name="Comma 15 2 9" xfId="6995"/>
    <cellStyle name="Comma 15 3" xfId="6996"/>
    <cellStyle name="Comma 15 3 10" xfId="6997"/>
    <cellStyle name="Comma 15 3 11" xfId="6998"/>
    <cellStyle name="Comma 15 3 2" xfId="6999"/>
    <cellStyle name="Comma 15 3 2 2" xfId="7000"/>
    <cellStyle name="Comma 15 3 2 2 2" xfId="7001"/>
    <cellStyle name="Comma 15 3 2 2 2 2" xfId="7002"/>
    <cellStyle name="Comma 15 3 2 2 2 2 2" xfId="7003"/>
    <cellStyle name="Comma 15 3 2 2 2 2 3" xfId="7004"/>
    <cellStyle name="Comma 15 3 2 2 2 3" xfId="7005"/>
    <cellStyle name="Comma 15 3 2 2 2 4" xfId="7006"/>
    <cellStyle name="Comma 15 3 2 2 2 5" xfId="7007"/>
    <cellStyle name="Comma 15 3 2 2 3" xfId="7008"/>
    <cellStyle name="Comma 15 3 2 2 3 2" xfId="7009"/>
    <cellStyle name="Comma 15 3 2 2 3 3" xfId="7010"/>
    <cellStyle name="Comma 15 3 2 2 4" xfId="7011"/>
    <cellStyle name="Comma 15 3 2 2 5" xfId="7012"/>
    <cellStyle name="Comma 15 3 2 2 6" xfId="7013"/>
    <cellStyle name="Comma 15 3 2 3" xfId="7014"/>
    <cellStyle name="Comma 15 3 2 3 2" xfId="7015"/>
    <cellStyle name="Comma 15 3 2 3 2 2" xfId="7016"/>
    <cellStyle name="Comma 15 3 2 3 2 2 2" xfId="7017"/>
    <cellStyle name="Comma 15 3 2 3 2 2 3" xfId="7018"/>
    <cellStyle name="Comma 15 3 2 3 2 3" xfId="7019"/>
    <cellStyle name="Comma 15 3 2 3 2 4" xfId="7020"/>
    <cellStyle name="Comma 15 3 2 3 2 5" xfId="7021"/>
    <cellStyle name="Comma 15 3 2 3 3" xfId="7022"/>
    <cellStyle name="Comma 15 3 2 3 3 2" xfId="7023"/>
    <cellStyle name="Comma 15 3 2 3 3 3" xfId="7024"/>
    <cellStyle name="Comma 15 3 2 3 4" xfId="7025"/>
    <cellStyle name="Comma 15 3 2 3 5" xfId="7026"/>
    <cellStyle name="Comma 15 3 2 3 6" xfId="7027"/>
    <cellStyle name="Comma 15 3 2 4" xfId="7028"/>
    <cellStyle name="Comma 15 3 2 4 2" xfId="7029"/>
    <cellStyle name="Comma 15 3 2 4 2 2" xfId="7030"/>
    <cellStyle name="Comma 15 3 2 4 2 3" xfId="7031"/>
    <cellStyle name="Comma 15 3 2 4 3" xfId="7032"/>
    <cellStyle name="Comma 15 3 2 4 4" xfId="7033"/>
    <cellStyle name="Comma 15 3 2 4 5" xfId="7034"/>
    <cellStyle name="Comma 15 3 2 5" xfId="7035"/>
    <cellStyle name="Comma 15 3 2 5 2" xfId="7036"/>
    <cellStyle name="Comma 15 3 2 5 3" xfId="7037"/>
    <cellStyle name="Comma 15 3 2 6" xfId="7038"/>
    <cellStyle name="Comma 15 3 2 7" xfId="7039"/>
    <cellStyle name="Comma 15 3 2 8" xfId="7040"/>
    <cellStyle name="Comma 15 3 3" xfId="7041"/>
    <cellStyle name="Comma 15 3 3 2" xfId="7042"/>
    <cellStyle name="Comma 15 3 3 2 2" xfId="7043"/>
    <cellStyle name="Comma 15 3 3 2 2 2" xfId="7044"/>
    <cellStyle name="Comma 15 3 3 2 2 2 2" xfId="7045"/>
    <cellStyle name="Comma 15 3 3 2 2 2 3" xfId="7046"/>
    <cellStyle name="Comma 15 3 3 2 2 3" xfId="7047"/>
    <cellStyle name="Comma 15 3 3 2 2 4" xfId="7048"/>
    <cellStyle name="Comma 15 3 3 2 2 5" xfId="7049"/>
    <cellStyle name="Comma 15 3 3 2 3" xfId="7050"/>
    <cellStyle name="Comma 15 3 3 2 3 2" xfId="7051"/>
    <cellStyle name="Comma 15 3 3 2 3 3" xfId="7052"/>
    <cellStyle name="Comma 15 3 3 2 4" xfId="7053"/>
    <cellStyle name="Comma 15 3 3 2 5" xfId="7054"/>
    <cellStyle name="Comma 15 3 3 2 6" xfId="7055"/>
    <cellStyle name="Comma 15 3 3 3" xfId="7056"/>
    <cellStyle name="Comma 15 3 3 3 2" xfId="7057"/>
    <cellStyle name="Comma 15 3 3 3 2 2" xfId="7058"/>
    <cellStyle name="Comma 15 3 3 3 2 2 2" xfId="7059"/>
    <cellStyle name="Comma 15 3 3 3 2 2 3" xfId="7060"/>
    <cellStyle name="Comma 15 3 3 3 2 3" xfId="7061"/>
    <cellStyle name="Comma 15 3 3 3 2 4" xfId="7062"/>
    <cellStyle name="Comma 15 3 3 3 2 5" xfId="7063"/>
    <cellStyle name="Comma 15 3 3 3 3" xfId="7064"/>
    <cellStyle name="Comma 15 3 3 3 3 2" xfId="7065"/>
    <cellStyle name="Comma 15 3 3 3 3 3" xfId="7066"/>
    <cellStyle name="Comma 15 3 3 3 4" xfId="7067"/>
    <cellStyle name="Comma 15 3 3 3 5" xfId="7068"/>
    <cellStyle name="Comma 15 3 3 3 6" xfId="7069"/>
    <cellStyle name="Comma 15 3 3 4" xfId="7070"/>
    <cellStyle name="Comma 15 3 3 4 2" xfId="7071"/>
    <cellStyle name="Comma 15 3 3 4 2 2" xfId="7072"/>
    <cellStyle name="Comma 15 3 3 4 2 3" xfId="7073"/>
    <cellStyle name="Comma 15 3 3 4 3" xfId="7074"/>
    <cellStyle name="Comma 15 3 3 4 4" xfId="7075"/>
    <cellStyle name="Comma 15 3 3 4 5" xfId="7076"/>
    <cellStyle name="Comma 15 3 3 5" xfId="7077"/>
    <cellStyle name="Comma 15 3 3 5 2" xfId="7078"/>
    <cellStyle name="Comma 15 3 3 5 3" xfId="7079"/>
    <cellStyle name="Comma 15 3 3 6" xfId="7080"/>
    <cellStyle name="Comma 15 3 3 7" xfId="7081"/>
    <cellStyle name="Comma 15 3 3 8" xfId="7082"/>
    <cellStyle name="Comma 15 3 4" xfId="7083"/>
    <cellStyle name="Comma 15 3 4 2" xfId="7084"/>
    <cellStyle name="Comma 15 3 4 2 2" xfId="7085"/>
    <cellStyle name="Comma 15 3 4 2 2 2" xfId="7086"/>
    <cellStyle name="Comma 15 3 4 2 2 2 2" xfId="7087"/>
    <cellStyle name="Comma 15 3 4 2 2 2 3" xfId="7088"/>
    <cellStyle name="Comma 15 3 4 2 2 3" xfId="7089"/>
    <cellStyle name="Comma 15 3 4 2 2 4" xfId="7090"/>
    <cellStyle name="Comma 15 3 4 2 2 5" xfId="7091"/>
    <cellStyle name="Comma 15 3 4 2 3" xfId="7092"/>
    <cellStyle name="Comma 15 3 4 2 3 2" xfId="7093"/>
    <cellStyle name="Comma 15 3 4 2 3 3" xfId="7094"/>
    <cellStyle name="Comma 15 3 4 2 4" xfId="7095"/>
    <cellStyle name="Comma 15 3 4 2 5" xfId="7096"/>
    <cellStyle name="Comma 15 3 4 2 6" xfId="7097"/>
    <cellStyle name="Comma 15 3 4 3" xfId="7098"/>
    <cellStyle name="Comma 15 3 4 3 2" xfId="7099"/>
    <cellStyle name="Comma 15 3 4 3 2 2" xfId="7100"/>
    <cellStyle name="Comma 15 3 4 3 2 2 2" xfId="7101"/>
    <cellStyle name="Comma 15 3 4 3 2 2 3" xfId="7102"/>
    <cellStyle name="Comma 15 3 4 3 2 3" xfId="7103"/>
    <cellStyle name="Comma 15 3 4 3 2 4" xfId="7104"/>
    <cellStyle name="Comma 15 3 4 3 2 5" xfId="7105"/>
    <cellStyle name="Comma 15 3 4 3 3" xfId="7106"/>
    <cellStyle name="Comma 15 3 4 3 3 2" xfId="7107"/>
    <cellStyle name="Comma 15 3 4 3 3 3" xfId="7108"/>
    <cellStyle name="Comma 15 3 4 3 4" xfId="7109"/>
    <cellStyle name="Comma 15 3 4 3 5" xfId="7110"/>
    <cellStyle name="Comma 15 3 4 3 6" xfId="7111"/>
    <cellStyle name="Comma 15 3 4 4" xfId="7112"/>
    <cellStyle name="Comma 15 3 4 4 2" xfId="7113"/>
    <cellStyle name="Comma 15 3 4 4 2 2" xfId="7114"/>
    <cellStyle name="Comma 15 3 4 4 2 3" xfId="7115"/>
    <cellStyle name="Comma 15 3 4 4 3" xfId="7116"/>
    <cellStyle name="Comma 15 3 4 4 4" xfId="7117"/>
    <cellStyle name="Comma 15 3 4 4 5" xfId="7118"/>
    <cellStyle name="Comma 15 3 4 5" xfId="7119"/>
    <cellStyle name="Comma 15 3 4 5 2" xfId="7120"/>
    <cellStyle name="Comma 15 3 4 5 3" xfId="7121"/>
    <cellStyle name="Comma 15 3 4 6" xfId="7122"/>
    <cellStyle name="Comma 15 3 4 7" xfId="7123"/>
    <cellStyle name="Comma 15 3 4 8" xfId="7124"/>
    <cellStyle name="Comma 15 3 5" xfId="7125"/>
    <cellStyle name="Comma 15 3 5 2" xfId="7126"/>
    <cellStyle name="Comma 15 3 5 2 2" xfId="7127"/>
    <cellStyle name="Comma 15 3 5 2 2 2" xfId="7128"/>
    <cellStyle name="Comma 15 3 5 2 2 3" xfId="7129"/>
    <cellStyle name="Comma 15 3 5 2 3" xfId="7130"/>
    <cellStyle name="Comma 15 3 5 2 4" xfId="7131"/>
    <cellStyle name="Comma 15 3 5 2 5" xfId="7132"/>
    <cellStyle name="Comma 15 3 5 3" xfId="7133"/>
    <cellStyle name="Comma 15 3 5 3 2" xfId="7134"/>
    <cellStyle name="Comma 15 3 5 3 3" xfId="7135"/>
    <cellStyle name="Comma 15 3 5 4" xfId="7136"/>
    <cellStyle name="Comma 15 3 5 5" xfId="7137"/>
    <cellStyle name="Comma 15 3 5 6" xfId="7138"/>
    <cellStyle name="Comma 15 3 6" xfId="7139"/>
    <cellStyle name="Comma 15 3 6 2" xfId="7140"/>
    <cellStyle name="Comma 15 3 6 2 2" xfId="7141"/>
    <cellStyle name="Comma 15 3 6 2 2 2" xfId="7142"/>
    <cellStyle name="Comma 15 3 6 2 2 3" xfId="7143"/>
    <cellStyle name="Comma 15 3 6 2 3" xfId="7144"/>
    <cellStyle name="Comma 15 3 6 2 4" xfId="7145"/>
    <cellStyle name="Comma 15 3 6 2 5" xfId="7146"/>
    <cellStyle name="Comma 15 3 6 3" xfId="7147"/>
    <cellStyle name="Comma 15 3 6 3 2" xfId="7148"/>
    <cellStyle name="Comma 15 3 6 3 3" xfId="7149"/>
    <cellStyle name="Comma 15 3 6 4" xfId="7150"/>
    <cellStyle name="Comma 15 3 6 5" xfId="7151"/>
    <cellStyle name="Comma 15 3 6 6" xfId="7152"/>
    <cellStyle name="Comma 15 3 7" xfId="7153"/>
    <cellStyle name="Comma 15 3 7 2" xfId="7154"/>
    <cellStyle name="Comma 15 3 7 2 2" xfId="7155"/>
    <cellStyle name="Comma 15 3 7 2 3" xfId="7156"/>
    <cellStyle name="Comma 15 3 7 3" xfId="7157"/>
    <cellStyle name="Comma 15 3 7 4" xfId="7158"/>
    <cellStyle name="Comma 15 3 7 5" xfId="7159"/>
    <cellStyle name="Comma 15 3 8" xfId="7160"/>
    <cellStyle name="Comma 15 3 8 2" xfId="7161"/>
    <cellStyle name="Comma 15 3 8 3" xfId="7162"/>
    <cellStyle name="Comma 15 3 9" xfId="7163"/>
    <cellStyle name="Comma 15 4" xfId="7164"/>
    <cellStyle name="Comma 15 4 10" xfId="7165"/>
    <cellStyle name="Comma 15 4 11" xfId="7166"/>
    <cellStyle name="Comma 15 4 2" xfId="7167"/>
    <cellStyle name="Comma 15 4 2 2" xfId="7168"/>
    <cellStyle name="Comma 15 4 2 2 2" xfId="7169"/>
    <cellStyle name="Comma 15 4 2 2 2 2" xfId="7170"/>
    <cellStyle name="Comma 15 4 2 2 2 2 2" xfId="7171"/>
    <cellStyle name="Comma 15 4 2 2 2 2 3" xfId="7172"/>
    <cellStyle name="Comma 15 4 2 2 2 3" xfId="7173"/>
    <cellStyle name="Comma 15 4 2 2 2 4" xfId="7174"/>
    <cellStyle name="Comma 15 4 2 2 2 5" xfId="7175"/>
    <cellStyle name="Comma 15 4 2 2 3" xfId="7176"/>
    <cellStyle name="Comma 15 4 2 2 3 2" xfId="7177"/>
    <cellStyle name="Comma 15 4 2 2 3 3" xfId="7178"/>
    <cellStyle name="Comma 15 4 2 2 4" xfId="7179"/>
    <cellStyle name="Comma 15 4 2 2 5" xfId="7180"/>
    <cellStyle name="Comma 15 4 2 2 6" xfId="7181"/>
    <cellStyle name="Comma 15 4 2 3" xfId="7182"/>
    <cellStyle name="Comma 15 4 2 3 2" xfId="7183"/>
    <cellStyle name="Comma 15 4 2 3 2 2" xfId="7184"/>
    <cellStyle name="Comma 15 4 2 3 2 2 2" xfId="7185"/>
    <cellStyle name="Comma 15 4 2 3 2 2 3" xfId="7186"/>
    <cellStyle name="Comma 15 4 2 3 2 3" xfId="7187"/>
    <cellStyle name="Comma 15 4 2 3 2 4" xfId="7188"/>
    <cellStyle name="Comma 15 4 2 3 2 5" xfId="7189"/>
    <cellStyle name="Comma 15 4 2 3 3" xfId="7190"/>
    <cellStyle name="Comma 15 4 2 3 3 2" xfId="7191"/>
    <cellStyle name="Comma 15 4 2 3 3 3" xfId="7192"/>
    <cellStyle name="Comma 15 4 2 3 4" xfId="7193"/>
    <cellStyle name="Comma 15 4 2 3 5" xfId="7194"/>
    <cellStyle name="Comma 15 4 2 3 6" xfId="7195"/>
    <cellStyle name="Comma 15 4 2 4" xfId="7196"/>
    <cellStyle name="Comma 15 4 2 4 2" xfId="7197"/>
    <cellStyle name="Comma 15 4 2 4 2 2" xfId="7198"/>
    <cellStyle name="Comma 15 4 2 4 2 3" xfId="7199"/>
    <cellStyle name="Comma 15 4 2 4 3" xfId="7200"/>
    <cellStyle name="Comma 15 4 2 4 4" xfId="7201"/>
    <cellStyle name="Comma 15 4 2 4 5" xfId="7202"/>
    <cellStyle name="Comma 15 4 2 5" xfId="7203"/>
    <cellStyle name="Comma 15 4 2 5 2" xfId="7204"/>
    <cellStyle name="Comma 15 4 2 5 3" xfId="7205"/>
    <cellStyle name="Comma 15 4 2 6" xfId="7206"/>
    <cellStyle name="Comma 15 4 2 7" xfId="7207"/>
    <cellStyle name="Comma 15 4 2 8" xfId="7208"/>
    <cellStyle name="Comma 15 4 3" xfId="7209"/>
    <cellStyle name="Comma 15 4 3 2" xfId="7210"/>
    <cellStyle name="Comma 15 4 3 2 2" xfId="7211"/>
    <cellStyle name="Comma 15 4 3 2 2 2" xfId="7212"/>
    <cellStyle name="Comma 15 4 3 2 2 2 2" xfId="7213"/>
    <cellStyle name="Comma 15 4 3 2 2 2 3" xfId="7214"/>
    <cellStyle name="Comma 15 4 3 2 2 3" xfId="7215"/>
    <cellStyle name="Comma 15 4 3 2 2 4" xfId="7216"/>
    <cellStyle name="Comma 15 4 3 2 2 5" xfId="7217"/>
    <cellStyle name="Comma 15 4 3 2 3" xfId="7218"/>
    <cellStyle name="Comma 15 4 3 2 3 2" xfId="7219"/>
    <cellStyle name="Comma 15 4 3 2 3 3" xfId="7220"/>
    <cellStyle name="Comma 15 4 3 2 4" xfId="7221"/>
    <cellStyle name="Comma 15 4 3 2 5" xfId="7222"/>
    <cellStyle name="Comma 15 4 3 2 6" xfId="7223"/>
    <cellStyle name="Comma 15 4 3 3" xfId="7224"/>
    <cellStyle name="Comma 15 4 3 3 2" xfId="7225"/>
    <cellStyle name="Comma 15 4 3 3 2 2" xfId="7226"/>
    <cellStyle name="Comma 15 4 3 3 2 2 2" xfId="7227"/>
    <cellStyle name="Comma 15 4 3 3 2 2 3" xfId="7228"/>
    <cellStyle name="Comma 15 4 3 3 2 3" xfId="7229"/>
    <cellStyle name="Comma 15 4 3 3 2 4" xfId="7230"/>
    <cellStyle name="Comma 15 4 3 3 2 5" xfId="7231"/>
    <cellStyle name="Comma 15 4 3 3 3" xfId="7232"/>
    <cellStyle name="Comma 15 4 3 3 3 2" xfId="7233"/>
    <cellStyle name="Comma 15 4 3 3 3 3" xfId="7234"/>
    <cellStyle name="Comma 15 4 3 3 4" xfId="7235"/>
    <cellStyle name="Comma 15 4 3 3 5" xfId="7236"/>
    <cellStyle name="Comma 15 4 3 3 6" xfId="7237"/>
    <cellStyle name="Comma 15 4 3 4" xfId="7238"/>
    <cellStyle name="Comma 15 4 3 4 2" xfId="7239"/>
    <cellStyle name="Comma 15 4 3 4 2 2" xfId="7240"/>
    <cellStyle name="Comma 15 4 3 4 2 3" xfId="7241"/>
    <cellStyle name="Comma 15 4 3 4 3" xfId="7242"/>
    <cellStyle name="Comma 15 4 3 4 4" xfId="7243"/>
    <cellStyle name="Comma 15 4 3 4 5" xfId="7244"/>
    <cellStyle name="Comma 15 4 3 5" xfId="7245"/>
    <cellStyle name="Comma 15 4 3 5 2" xfId="7246"/>
    <cellStyle name="Comma 15 4 3 5 3" xfId="7247"/>
    <cellStyle name="Comma 15 4 3 6" xfId="7248"/>
    <cellStyle name="Comma 15 4 3 7" xfId="7249"/>
    <cellStyle name="Comma 15 4 3 8" xfId="7250"/>
    <cellStyle name="Comma 15 4 4" xfId="7251"/>
    <cellStyle name="Comma 15 4 4 2" xfId="7252"/>
    <cellStyle name="Comma 15 4 4 2 2" xfId="7253"/>
    <cellStyle name="Comma 15 4 4 2 2 2" xfId="7254"/>
    <cellStyle name="Comma 15 4 4 2 2 2 2" xfId="7255"/>
    <cellStyle name="Comma 15 4 4 2 2 2 3" xfId="7256"/>
    <cellStyle name="Comma 15 4 4 2 2 3" xfId="7257"/>
    <cellStyle name="Comma 15 4 4 2 2 4" xfId="7258"/>
    <cellStyle name="Comma 15 4 4 2 2 5" xfId="7259"/>
    <cellStyle name="Comma 15 4 4 2 3" xfId="7260"/>
    <cellStyle name="Comma 15 4 4 2 3 2" xfId="7261"/>
    <cellStyle name="Comma 15 4 4 2 3 3" xfId="7262"/>
    <cellStyle name="Comma 15 4 4 2 4" xfId="7263"/>
    <cellStyle name="Comma 15 4 4 2 5" xfId="7264"/>
    <cellStyle name="Comma 15 4 4 2 6" xfId="7265"/>
    <cellStyle name="Comma 15 4 4 3" xfId="7266"/>
    <cellStyle name="Comma 15 4 4 3 2" xfId="7267"/>
    <cellStyle name="Comma 15 4 4 3 2 2" xfId="7268"/>
    <cellStyle name="Comma 15 4 4 3 2 2 2" xfId="7269"/>
    <cellStyle name="Comma 15 4 4 3 2 2 3" xfId="7270"/>
    <cellStyle name="Comma 15 4 4 3 2 3" xfId="7271"/>
    <cellStyle name="Comma 15 4 4 3 2 4" xfId="7272"/>
    <cellStyle name="Comma 15 4 4 3 2 5" xfId="7273"/>
    <cellStyle name="Comma 15 4 4 3 3" xfId="7274"/>
    <cellStyle name="Comma 15 4 4 3 3 2" xfId="7275"/>
    <cellStyle name="Comma 15 4 4 3 3 3" xfId="7276"/>
    <cellStyle name="Comma 15 4 4 3 4" xfId="7277"/>
    <cellStyle name="Comma 15 4 4 3 5" xfId="7278"/>
    <cellStyle name="Comma 15 4 4 3 6" xfId="7279"/>
    <cellStyle name="Comma 15 4 4 4" xfId="7280"/>
    <cellStyle name="Comma 15 4 4 4 2" xfId="7281"/>
    <cellStyle name="Comma 15 4 4 4 2 2" xfId="7282"/>
    <cellStyle name="Comma 15 4 4 4 2 3" xfId="7283"/>
    <cellStyle name="Comma 15 4 4 4 3" xfId="7284"/>
    <cellStyle name="Comma 15 4 4 4 4" xfId="7285"/>
    <cellStyle name="Comma 15 4 4 4 5" xfId="7286"/>
    <cellStyle name="Comma 15 4 4 5" xfId="7287"/>
    <cellStyle name="Comma 15 4 4 5 2" xfId="7288"/>
    <cellStyle name="Comma 15 4 4 5 3" xfId="7289"/>
    <cellStyle name="Comma 15 4 4 6" xfId="7290"/>
    <cellStyle name="Comma 15 4 4 7" xfId="7291"/>
    <cellStyle name="Comma 15 4 4 8" xfId="7292"/>
    <cellStyle name="Comma 15 4 5" xfId="7293"/>
    <cellStyle name="Comma 15 4 5 2" xfId="7294"/>
    <cellStyle name="Comma 15 4 5 2 2" xfId="7295"/>
    <cellStyle name="Comma 15 4 5 2 2 2" xfId="7296"/>
    <cellStyle name="Comma 15 4 5 2 2 3" xfId="7297"/>
    <cellStyle name="Comma 15 4 5 2 3" xfId="7298"/>
    <cellStyle name="Comma 15 4 5 2 4" xfId="7299"/>
    <cellStyle name="Comma 15 4 5 2 5" xfId="7300"/>
    <cellStyle name="Comma 15 4 5 3" xfId="7301"/>
    <cellStyle name="Comma 15 4 5 3 2" xfId="7302"/>
    <cellStyle name="Comma 15 4 5 3 3" xfId="7303"/>
    <cellStyle name="Comma 15 4 5 4" xfId="7304"/>
    <cellStyle name="Comma 15 4 5 5" xfId="7305"/>
    <cellStyle name="Comma 15 4 5 6" xfId="7306"/>
    <cellStyle name="Comma 15 4 6" xfId="7307"/>
    <cellStyle name="Comma 15 4 6 2" xfId="7308"/>
    <cellStyle name="Comma 15 4 6 2 2" xfId="7309"/>
    <cellStyle name="Comma 15 4 6 2 2 2" xfId="7310"/>
    <cellStyle name="Comma 15 4 6 2 2 3" xfId="7311"/>
    <cellStyle name="Comma 15 4 6 2 3" xfId="7312"/>
    <cellStyle name="Comma 15 4 6 2 4" xfId="7313"/>
    <cellStyle name="Comma 15 4 6 2 5" xfId="7314"/>
    <cellStyle name="Comma 15 4 6 3" xfId="7315"/>
    <cellStyle name="Comma 15 4 6 3 2" xfId="7316"/>
    <cellStyle name="Comma 15 4 6 3 3" xfId="7317"/>
    <cellStyle name="Comma 15 4 6 4" xfId="7318"/>
    <cellStyle name="Comma 15 4 6 5" xfId="7319"/>
    <cellStyle name="Comma 15 4 6 6" xfId="7320"/>
    <cellStyle name="Comma 15 4 7" xfId="7321"/>
    <cellStyle name="Comma 15 4 7 2" xfId="7322"/>
    <cellStyle name="Comma 15 4 7 2 2" xfId="7323"/>
    <cellStyle name="Comma 15 4 7 2 3" xfId="7324"/>
    <cellStyle name="Comma 15 4 7 3" xfId="7325"/>
    <cellStyle name="Comma 15 4 7 4" xfId="7326"/>
    <cellStyle name="Comma 15 4 7 5" xfId="7327"/>
    <cellStyle name="Comma 15 4 8" xfId="7328"/>
    <cellStyle name="Comma 15 4 8 2" xfId="7329"/>
    <cellStyle name="Comma 15 4 8 3" xfId="7330"/>
    <cellStyle name="Comma 15 4 9" xfId="7331"/>
    <cellStyle name="Comma 15 5" xfId="7332"/>
    <cellStyle name="Comma 15 5 10" xfId="7333"/>
    <cellStyle name="Comma 15 5 11" xfId="7334"/>
    <cellStyle name="Comma 15 5 2" xfId="7335"/>
    <cellStyle name="Comma 15 5 2 2" xfId="7336"/>
    <cellStyle name="Comma 15 5 2 2 2" xfId="7337"/>
    <cellStyle name="Comma 15 5 2 2 2 2" xfId="7338"/>
    <cellStyle name="Comma 15 5 2 2 2 2 2" xfId="7339"/>
    <cellStyle name="Comma 15 5 2 2 2 2 3" xfId="7340"/>
    <cellStyle name="Comma 15 5 2 2 2 3" xfId="7341"/>
    <cellStyle name="Comma 15 5 2 2 2 4" xfId="7342"/>
    <cellStyle name="Comma 15 5 2 2 2 5" xfId="7343"/>
    <cellStyle name="Comma 15 5 2 2 3" xfId="7344"/>
    <cellStyle name="Comma 15 5 2 2 3 2" xfId="7345"/>
    <cellStyle name="Comma 15 5 2 2 3 3" xfId="7346"/>
    <cellStyle name="Comma 15 5 2 2 4" xfId="7347"/>
    <cellStyle name="Comma 15 5 2 2 5" xfId="7348"/>
    <cellStyle name="Comma 15 5 2 2 6" xfId="7349"/>
    <cellStyle name="Comma 15 5 2 3" xfId="7350"/>
    <cellStyle name="Comma 15 5 2 3 2" xfId="7351"/>
    <cellStyle name="Comma 15 5 2 3 2 2" xfId="7352"/>
    <cellStyle name="Comma 15 5 2 3 2 2 2" xfId="7353"/>
    <cellStyle name="Comma 15 5 2 3 2 2 3" xfId="7354"/>
    <cellStyle name="Comma 15 5 2 3 2 3" xfId="7355"/>
    <cellStyle name="Comma 15 5 2 3 2 4" xfId="7356"/>
    <cellStyle name="Comma 15 5 2 3 2 5" xfId="7357"/>
    <cellStyle name="Comma 15 5 2 3 3" xfId="7358"/>
    <cellStyle name="Comma 15 5 2 3 3 2" xfId="7359"/>
    <cellStyle name="Comma 15 5 2 3 3 3" xfId="7360"/>
    <cellStyle name="Comma 15 5 2 3 4" xfId="7361"/>
    <cellStyle name="Comma 15 5 2 3 5" xfId="7362"/>
    <cellStyle name="Comma 15 5 2 3 6" xfId="7363"/>
    <cellStyle name="Comma 15 5 2 4" xfId="7364"/>
    <cellStyle name="Comma 15 5 2 4 2" xfId="7365"/>
    <cellStyle name="Comma 15 5 2 4 2 2" xfId="7366"/>
    <cellStyle name="Comma 15 5 2 4 2 3" xfId="7367"/>
    <cellStyle name="Comma 15 5 2 4 3" xfId="7368"/>
    <cellStyle name="Comma 15 5 2 4 4" xfId="7369"/>
    <cellStyle name="Comma 15 5 2 4 5" xfId="7370"/>
    <cellStyle name="Comma 15 5 2 5" xfId="7371"/>
    <cellStyle name="Comma 15 5 2 5 2" xfId="7372"/>
    <cellStyle name="Comma 15 5 2 5 3" xfId="7373"/>
    <cellStyle name="Comma 15 5 2 6" xfId="7374"/>
    <cellStyle name="Comma 15 5 2 7" xfId="7375"/>
    <cellStyle name="Comma 15 5 2 8" xfId="7376"/>
    <cellStyle name="Comma 15 5 3" xfId="7377"/>
    <cellStyle name="Comma 15 5 3 2" xfId="7378"/>
    <cellStyle name="Comma 15 5 3 2 2" xfId="7379"/>
    <cellStyle name="Comma 15 5 3 2 2 2" xfId="7380"/>
    <cellStyle name="Comma 15 5 3 2 2 2 2" xfId="7381"/>
    <cellStyle name="Comma 15 5 3 2 2 2 3" xfId="7382"/>
    <cellStyle name="Comma 15 5 3 2 2 3" xfId="7383"/>
    <cellStyle name="Comma 15 5 3 2 2 4" xfId="7384"/>
    <cellStyle name="Comma 15 5 3 2 2 5" xfId="7385"/>
    <cellStyle name="Comma 15 5 3 2 3" xfId="7386"/>
    <cellStyle name="Comma 15 5 3 2 3 2" xfId="7387"/>
    <cellStyle name="Comma 15 5 3 2 3 3" xfId="7388"/>
    <cellStyle name="Comma 15 5 3 2 4" xfId="7389"/>
    <cellStyle name="Comma 15 5 3 2 5" xfId="7390"/>
    <cellStyle name="Comma 15 5 3 2 6" xfId="7391"/>
    <cellStyle name="Comma 15 5 3 3" xfId="7392"/>
    <cellStyle name="Comma 15 5 3 3 2" xfId="7393"/>
    <cellStyle name="Comma 15 5 3 3 2 2" xfId="7394"/>
    <cellStyle name="Comma 15 5 3 3 2 2 2" xfId="7395"/>
    <cellStyle name="Comma 15 5 3 3 2 2 3" xfId="7396"/>
    <cellStyle name="Comma 15 5 3 3 2 3" xfId="7397"/>
    <cellStyle name="Comma 15 5 3 3 2 4" xfId="7398"/>
    <cellStyle name="Comma 15 5 3 3 2 5" xfId="7399"/>
    <cellStyle name="Comma 15 5 3 3 3" xfId="7400"/>
    <cellStyle name="Comma 15 5 3 3 3 2" xfId="7401"/>
    <cellStyle name="Comma 15 5 3 3 3 3" xfId="7402"/>
    <cellStyle name="Comma 15 5 3 3 4" xfId="7403"/>
    <cellStyle name="Comma 15 5 3 3 5" xfId="7404"/>
    <cellStyle name="Comma 15 5 3 3 6" xfId="7405"/>
    <cellStyle name="Comma 15 5 3 4" xfId="7406"/>
    <cellStyle name="Comma 15 5 3 4 2" xfId="7407"/>
    <cellStyle name="Comma 15 5 3 4 2 2" xfId="7408"/>
    <cellStyle name="Comma 15 5 3 4 2 3" xfId="7409"/>
    <cellStyle name="Comma 15 5 3 4 3" xfId="7410"/>
    <cellStyle name="Comma 15 5 3 4 4" xfId="7411"/>
    <cellStyle name="Comma 15 5 3 4 5" xfId="7412"/>
    <cellStyle name="Comma 15 5 3 5" xfId="7413"/>
    <cellStyle name="Comma 15 5 3 5 2" xfId="7414"/>
    <cellStyle name="Comma 15 5 3 5 3" xfId="7415"/>
    <cellStyle name="Comma 15 5 3 6" xfId="7416"/>
    <cellStyle name="Comma 15 5 3 7" xfId="7417"/>
    <cellStyle name="Comma 15 5 3 8" xfId="7418"/>
    <cellStyle name="Comma 15 5 4" xfId="7419"/>
    <cellStyle name="Comma 15 5 4 2" xfId="7420"/>
    <cellStyle name="Comma 15 5 4 2 2" xfId="7421"/>
    <cellStyle name="Comma 15 5 4 2 2 2" xfId="7422"/>
    <cellStyle name="Comma 15 5 4 2 2 2 2" xfId="7423"/>
    <cellStyle name="Comma 15 5 4 2 2 2 3" xfId="7424"/>
    <cellStyle name="Comma 15 5 4 2 2 3" xfId="7425"/>
    <cellStyle name="Comma 15 5 4 2 2 4" xfId="7426"/>
    <cellStyle name="Comma 15 5 4 2 2 5" xfId="7427"/>
    <cellStyle name="Comma 15 5 4 2 3" xfId="7428"/>
    <cellStyle name="Comma 15 5 4 2 3 2" xfId="7429"/>
    <cellStyle name="Comma 15 5 4 2 3 3" xfId="7430"/>
    <cellStyle name="Comma 15 5 4 2 4" xfId="7431"/>
    <cellStyle name="Comma 15 5 4 2 5" xfId="7432"/>
    <cellStyle name="Comma 15 5 4 2 6" xfId="7433"/>
    <cellStyle name="Comma 15 5 4 3" xfId="7434"/>
    <cellStyle name="Comma 15 5 4 3 2" xfId="7435"/>
    <cellStyle name="Comma 15 5 4 3 2 2" xfId="7436"/>
    <cellStyle name="Comma 15 5 4 3 2 2 2" xfId="7437"/>
    <cellStyle name="Comma 15 5 4 3 2 2 3" xfId="7438"/>
    <cellStyle name="Comma 15 5 4 3 2 3" xfId="7439"/>
    <cellStyle name="Comma 15 5 4 3 2 4" xfId="7440"/>
    <cellStyle name="Comma 15 5 4 3 2 5" xfId="7441"/>
    <cellStyle name="Comma 15 5 4 3 3" xfId="7442"/>
    <cellStyle name="Comma 15 5 4 3 3 2" xfId="7443"/>
    <cellStyle name="Comma 15 5 4 3 3 3" xfId="7444"/>
    <cellStyle name="Comma 15 5 4 3 4" xfId="7445"/>
    <cellStyle name="Comma 15 5 4 3 5" xfId="7446"/>
    <cellStyle name="Comma 15 5 4 3 6" xfId="7447"/>
    <cellStyle name="Comma 15 5 4 4" xfId="7448"/>
    <cellStyle name="Comma 15 5 4 4 2" xfId="7449"/>
    <cellStyle name="Comma 15 5 4 4 2 2" xfId="7450"/>
    <cellStyle name="Comma 15 5 4 4 2 3" xfId="7451"/>
    <cellStyle name="Comma 15 5 4 4 3" xfId="7452"/>
    <cellStyle name="Comma 15 5 4 4 4" xfId="7453"/>
    <cellStyle name="Comma 15 5 4 4 5" xfId="7454"/>
    <cellStyle name="Comma 15 5 4 5" xfId="7455"/>
    <cellStyle name="Comma 15 5 4 5 2" xfId="7456"/>
    <cellStyle name="Comma 15 5 4 5 3" xfId="7457"/>
    <cellStyle name="Comma 15 5 4 6" xfId="7458"/>
    <cellStyle name="Comma 15 5 4 7" xfId="7459"/>
    <cellStyle name="Comma 15 5 4 8" xfId="7460"/>
    <cellStyle name="Comma 15 5 5" xfId="7461"/>
    <cellStyle name="Comma 15 5 5 2" xfId="7462"/>
    <cellStyle name="Comma 15 5 5 2 2" xfId="7463"/>
    <cellStyle name="Comma 15 5 5 2 2 2" xfId="7464"/>
    <cellStyle name="Comma 15 5 5 2 2 3" xfId="7465"/>
    <cellStyle name="Comma 15 5 5 2 3" xfId="7466"/>
    <cellStyle name="Comma 15 5 5 2 4" xfId="7467"/>
    <cellStyle name="Comma 15 5 5 2 5" xfId="7468"/>
    <cellStyle name="Comma 15 5 5 3" xfId="7469"/>
    <cellStyle name="Comma 15 5 5 3 2" xfId="7470"/>
    <cellStyle name="Comma 15 5 5 3 3" xfId="7471"/>
    <cellStyle name="Comma 15 5 5 4" xfId="7472"/>
    <cellStyle name="Comma 15 5 5 5" xfId="7473"/>
    <cellStyle name="Comma 15 5 5 6" xfId="7474"/>
    <cellStyle name="Comma 15 5 6" xfId="7475"/>
    <cellStyle name="Comma 15 5 6 2" xfId="7476"/>
    <cellStyle name="Comma 15 5 6 2 2" xfId="7477"/>
    <cellStyle name="Comma 15 5 6 2 2 2" xfId="7478"/>
    <cellStyle name="Comma 15 5 6 2 2 3" xfId="7479"/>
    <cellStyle name="Comma 15 5 6 2 3" xfId="7480"/>
    <cellStyle name="Comma 15 5 6 2 4" xfId="7481"/>
    <cellStyle name="Comma 15 5 6 2 5" xfId="7482"/>
    <cellStyle name="Comma 15 5 6 3" xfId="7483"/>
    <cellStyle name="Comma 15 5 6 3 2" xfId="7484"/>
    <cellStyle name="Comma 15 5 6 3 3" xfId="7485"/>
    <cellStyle name="Comma 15 5 6 4" xfId="7486"/>
    <cellStyle name="Comma 15 5 6 5" xfId="7487"/>
    <cellStyle name="Comma 15 5 6 6" xfId="7488"/>
    <cellStyle name="Comma 15 5 7" xfId="7489"/>
    <cellStyle name="Comma 15 5 7 2" xfId="7490"/>
    <cellStyle name="Comma 15 5 7 2 2" xfId="7491"/>
    <cellStyle name="Comma 15 5 7 2 3" xfId="7492"/>
    <cellStyle name="Comma 15 5 7 3" xfId="7493"/>
    <cellStyle name="Comma 15 5 7 4" xfId="7494"/>
    <cellStyle name="Comma 15 5 7 5" xfId="7495"/>
    <cellStyle name="Comma 15 5 8" xfId="7496"/>
    <cellStyle name="Comma 15 5 8 2" xfId="7497"/>
    <cellStyle name="Comma 15 5 8 3" xfId="7498"/>
    <cellStyle name="Comma 15 5 9" xfId="7499"/>
    <cellStyle name="Comma 15 6" xfId="7500"/>
    <cellStyle name="Comma 15 6 10" xfId="7501"/>
    <cellStyle name="Comma 15 6 11" xfId="7502"/>
    <cellStyle name="Comma 15 6 2" xfId="7503"/>
    <cellStyle name="Comma 15 6 2 2" xfId="7504"/>
    <cellStyle name="Comma 15 6 2 2 2" xfId="7505"/>
    <cellStyle name="Comma 15 6 2 2 2 2" xfId="7506"/>
    <cellStyle name="Comma 15 6 2 2 2 2 2" xfId="7507"/>
    <cellStyle name="Comma 15 6 2 2 2 2 3" xfId="7508"/>
    <cellStyle name="Comma 15 6 2 2 2 3" xfId="7509"/>
    <cellStyle name="Comma 15 6 2 2 2 4" xfId="7510"/>
    <cellStyle name="Comma 15 6 2 2 2 5" xfId="7511"/>
    <cellStyle name="Comma 15 6 2 2 3" xfId="7512"/>
    <cellStyle name="Comma 15 6 2 2 3 2" xfId="7513"/>
    <cellStyle name="Comma 15 6 2 2 3 3" xfId="7514"/>
    <cellStyle name="Comma 15 6 2 2 4" xfId="7515"/>
    <cellStyle name="Comma 15 6 2 2 5" xfId="7516"/>
    <cellStyle name="Comma 15 6 2 2 6" xfId="7517"/>
    <cellStyle name="Comma 15 6 2 3" xfId="7518"/>
    <cellStyle name="Comma 15 6 2 3 2" xfId="7519"/>
    <cellStyle name="Comma 15 6 2 3 2 2" xfId="7520"/>
    <cellStyle name="Comma 15 6 2 3 2 2 2" xfId="7521"/>
    <cellStyle name="Comma 15 6 2 3 2 2 3" xfId="7522"/>
    <cellStyle name="Comma 15 6 2 3 2 3" xfId="7523"/>
    <cellStyle name="Comma 15 6 2 3 2 4" xfId="7524"/>
    <cellStyle name="Comma 15 6 2 3 2 5" xfId="7525"/>
    <cellStyle name="Comma 15 6 2 3 3" xfId="7526"/>
    <cellStyle name="Comma 15 6 2 3 3 2" xfId="7527"/>
    <cellStyle name="Comma 15 6 2 3 3 3" xfId="7528"/>
    <cellStyle name="Comma 15 6 2 3 4" xfId="7529"/>
    <cellStyle name="Comma 15 6 2 3 5" xfId="7530"/>
    <cellStyle name="Comma 15 6 2 3 6" xfId="7531"/>
    <cellStyle name="Comma 15 6 2 4" xfId="7532"/>
    <cellStyle name="Comma 15 6 2 4 2" xfId="7533"/>
    <cellStyle name="Comma 15 6 2 4 2 2" xfId="7534"/>
    <cellStyle name="Comma 15 6 2 4 2 3" xfId="7535"/>
    <cellStyle name="Comma 15 6 2 4 3" xfId="7536"/>
    <cellStyle name="Comma 15 6 2 4 4" xfId="7537"/>
    <cellStyle name="Comma 15 6 2 4 5" xfId="7538"/>
    <cellStyle name="Comma 15 6 2 5" xfId="7539"/>
    <cellStyle name="Comma 15 6 2 5 2" xfId="7540"/>
    <cellStyle name="Comma 15 6 2 5 3" xfId="7541"/>
    <cellStyle name="Comma 15 6 2 6" xfId="7542"/>
    <cellStyle name="Comma 15 6 2 7" xfId="7543"/>
    <cellStyle name="Comma 15 6 2 8" xfId="7544"/>
    <cellStyle name="Comma 15 6 3" xfId="7545"/>
    <cellStyle name="Comma 15 6 3 2" xfId="7546"/>
    <cellStyle name="Comma 15 6 3 2 2" xfId="7547"/>
    <cellStyle name="Comma 15 6 3 2 2 2" xfId="7548"/>
    <cellStyle name="Comma 15 6 3 2 2 2 2" xfId="7549"/>
    <cellStyle name="Comma 15 6 3 2 2 2 3" xfId="7550"/>
    <cellStyle name="Comma 15 6 3 2 2 3" xfId="7551"/>
    <cellStyle name="Comma 15 6 3 2 2 4" xfId="7552"/>
    <cellStyle name="Comma 15 6 3 2 2 5" xfId="7553"/>
    <cellStyle name="Comma 15 6 3 2 3" xfId="7554"/>
    <cellStyle name="Comma 15 6 3 2 3 2" xfId="7555"/>
    <cellStyle name="Comma 15 6 3 2 3 3" xfId="7556"/>
    <cellStyle name="Comma 15 6 3 2 4" xfId="7557"/>
    <cellStyle name="Comma 15 6 3 2 5" xfId="7558"/>
    <cellStyle name="Comma 15 6 3 2 6" xfId="7559"/>
    <cellStyle name="Comma 15 6 3 3" xfId="7560"/>
    <cellStyle name="Comma 15 6 3 3 2" xfId="7561"/>
    <cellStyle name="Comma 15 6 3 3 2 2" xfId="7562"/>
    <cellStyle name="Comma 15 6 3 3 2 2 2" xfId="7563"/>
    <cellStyle name="Comma 15 6 3 3 2 2 3" xfId="7564"/>
    <cellStyle name="Comma 15 6 3 3 2 3" xfId="7565"/>
    <cellStyle name="Comma 15 6 3 3 2 4" xfId="7566"/>
    <cellStyle name="Comma 15 6 3 3 2 5" xfId="7567"/>
    <cellStyle name="Comma 15 6 3 3 3" xfId="7568"/>
    <cellStyle name="Comma 15 6 3 3 3 2" xfId="7569"/>
    <cellStyle name="Comma 15 6 3 3 3 3" xfId="7570"/>
    <cellStyle name="Comma 15 6 3 3 4" xfId="7571"/>
    <cellStyle name="Comma 15 6 3 3 5" xfId="7572"/>
    <cellStyle name="Comma 15 6 3 3 6" xfId="7573"/>
    <cellStyle name="Comma 15 6 3 4" xfId="7574"/>
    <cellStyle name="Comma 15 6 3 4 2" xfId="7575"/>
    <cellStyle name="Comma 15 6 3 4 2 2" xfId="7576"/>
    <cellStyle name="Comma 15 6 3 4 2 3" xfId="7577"/>
    <cellStyle name="Comma 15 6 3 4 3" xfId="7578"/>
    <cellStyle name="Comma 15 6 3 4 4" xfId="7579"/>
    <cellStyle name="Comma 15 6 3 4 5" xfId="7580"/>
    <cellStyle name="Comma 15 6 3 5" xfId="7581"/>
    <cellStyle name="Comma 15 6 3 5 2" xfId="7582"/>
    <cellStyle name="Comma 15 6 3 5 3" xfId="7583"/>
    <cellStyle name="Comma 15 6 3 6" xfId="7584"/>
    <cellStyle name="Comma 15 6 3 7" xfId="7585"/>
    <cellStyle name="Comma 15 6 3 8" xfId="7586"/>
    <cellStyle name="Comma 15 6 4" xfId="7587"/>
    <cellStyle name="Comma 15 6 4 2" xfId="7588"/>
    <cellStyle name="Comma 15 6 4 2 2" xfId="7589"/>
    <cellStyle name="Comma 15 6 4 2 2 2" xfId="7590"/>
    <cellStyle name="Comma 15 6 4 2 2 2 2" xfId="7591"/>
    <cellStyle name="Comma 15 6 4 2 2 2 3" xfId="7592"/>
    <cellStyle name="Comma 15 6 4 2 2 3" xfId="7593"/>
    <cellStyle name="Comma 15 6 4 2 2 4" xfId="7594"/>
    <cellStyle name="Comma 15 6 4 2 2 5" xfId="7595"/>
    <cellStyle name="Comma 15 6 4 2 3" xfId="7596"/>
    <cellStyle name="Comma 15 6 4 2 3 2" xfId="7597"/>
    <cellStyle name="Comma 15 6 4 2 3 3" xfId="7598"/>
    <cellStyle name="Comma 15 6 4 2 4" xfId="7599"/>
    <cellStyle name="Comma 15 6 4 2 5" xfId="7600"/>
    <cellStyle name="Comma 15 6 4 2 6" xfId="7601"/>
    <cellStyle name="Comma 15 6 4 3" xfId="7602"/>
    <cellStyle name="Comma 15 6 4 3 2" xfId="7603"/>
    <cellStyle name="Comma 15 6 4 3 2 2" xfId="7604"/>
    <cellStyle name="Comma 15 6 4 3 2 2 2" xfId="7605"/>
    <cellStyle name="Comma 15 6 4 3 2 2 3" xfId="7606"/>
    <cellStyle name="Comma 15 6 4 3 2 3" xfId="7607"/>
    <cellStyle name="Comma 15 6 4 3 2 4" xfId="7608"/>
    <cellStyle name="Comma 15 6 4 3 2 5" xfId="7609"/>
    <cellStyle name="Comma 15 6 4 3 3" xfId="7610"/>
    <cellStyle name="Comma 15 6 4 3 3 2" xfId="7611"/>
    <cellStyle name="Comma 15 6 4 3 3 3" xfId="7612"/>
    <cellStyle name="Comma 15 6 4 3 4" xfId="7613"/>
    <cellStyle name="Comma 15 6 4 3 5" xfId="7614"/>
    <cellStyle name="Comma 15 6 4 3 6" xfId="7615"/>
    <cellStyle name="Comma 15 6 4 4" xfId="7616"/>
    <cellStyle name="Comma 15 6 4 4 2" xfId="7617"/>
    <cellStyle name="Comma 15 6 4 4 2 2" xfId="7618"/>
    <cellStyle name="Comma 15 6 4 4 2 3" xfId="7619"/>
    <cellStyle name="Comma 15 6 4 4 3" xfId="7620"/>
    <cellStyle name="Comma 15 6 4 4 4" xfId="7621"/>
    <cellStyle name="Comma 15 6 4 4 5" xfId="7622"/>
    <cellStyle name="Comma 15 6 4 5" xfId="7623"/>
    <cellStyle name="Comma 15 6 4 5 2" xfId="7624"/>
    <cellStyle name="Comma 15 6 4 5 3" xfId="7625"/>
    <cellStyle name="Comma 15 6 4 6" xfId="7626"/>
    <cellStyle name="Comma 15 6 4 7" xfId="7627"/>
    <cellStyle name="Comma 15 6 4 8" xfId="7628"/>
    <cellStyle name="Comma 15 6 5" xfId="7629"/>
    <cellStyle name="Comma 15 6 5 2" xfId="7630"/>
    <cellStyle name="Comma 15 6 5 2 2" xfId="7631"/>
    <cellStyle name="Comma 15 6 5 2 2 2" xfId="7632"/>
    <cellStyle name="Comma 15 6 5 2 2 3" xfId="7633"/>
    <cellStyle name="Comma 15 6 5 2 3" xfId="7634"/>
    <cellStyle name="Comma 15 6 5 2 4" xfId="7635"/>
    <cellStyle name="Comma 15 6 5 2 5" xfId="7636"/>
    <cellStyle name="Comma 15 6 5 3" xfId="7637"/>
    <cellStyle name="Comma 15 6 5 3 2" xfId="7638"/>
    <cellStyle name="Comma 15 6 5 3 3" xfId="7639"/>
    <cellStyle name="Comma 15 6 5 4" xfId="7640"/>
    <cellStyle name="Comma 15 6 5 5" xfId="7641"/>
    <cellStyle name="Comma 15 6 5 6" xfId="7642"/>
    <cellStyle name="Comma 15 6 6" xfId="7643"/>
    <cellStyle name="Comma 15 6 6 2" xfId="7644"/>
    <cellStyle name="Comma 15 6 6 2 2" xfId="7645"/>
    <cellStyle name="Comma 15 6 6 2 2 2" xfId="7646"/>
    <cellStyle name="Comma 15 6 6 2 2 3" xfId="7647"/>
    <cellStyle name="Comma 15 6 6 2 3" xfId="7648"/>
    <cellStyle name="Comma 15 6 6 2 4" xfId="7649"/>
    <cellStyle name="Comma 15 6 6 2 5" xfId="7650"/>
    <cellStyle name="Comma 15 6 6 3" xfId="7651"/>
    <cellStyle name="Comma 15 6 6 3 2" xfId="7652"/>
    <cellStyle name="Comma 15 6 6 3 3" xfId="7653"/>
    <cellStyle name="Comma 15 6 6 4" xfId="7654"/>
    <cellStyle name="Comma 15 6 6 5" xfId="7655"/>
    <cellStyle name="Comma 15 6 6 6" xfId="7656"/>
    <cellStyle name="Comma 15 6 7" xfId="7657"/>
    <cellStyle name="Comma 15 6 7 2" xfId="7658"/>
    <cellStyle name="Comma 15 6 7 2 2" xfId="7659"/>
    <cellStyle name="Comma 15 6 7 2 3" xfId="7660"/>
    <cellStyle name="Comma 15 6 7 3" xfId="7661"/>
    <cellStyle name="Comma 15 6 7 4" xfId="7662"/>
    <cellStyle name="Comma 15 6 7 5" xfId="7663"/>
    <cellStyle name="Comma 15 6 8" xfId="7664"/>
    <cellStyle name="Comma 15 6 8 2" xfId="7665"/>
    <cellStyle name="Comma 15 6 8 3" xfId="7666"/>
    <cellStyle name="Comma 15 6 9" xfId="7667"/>
    <cellStyle name="Comma 15 7" xfId="7668"/>
    <cellStyle name="Comma 15 7 10" xfId="7669"/>
    <cellStyle name="Comma 15 7 11" xfId="7670"/>
    <cellStyle name="Comma 15 7 2" xfId="7671"/>
    <cellStyle name="Comma 15 7 2 2" xfId="7672"/>
    <cellStyle name="Comma 15 7 2 2 2" xfId="7673"/>
    <cellStyle name="Comma 15 7 2 2 2 2" xfId="7674"/>
    <cellStyle name="Comma 15 7 2 2 2 2 2" xfId="7675"/>
    <cellStyle name="Comma 15 7 2 2 2 2 3" xfId="7676"/>
    <cellStyle name="Comma 15 7 2 2 2 3" xfId="7677"/>
    <cellStyle name="Comma 15 7 2 2 2 4" xfId="7678"/>
    <cellStyle name="Comma 15 7 2 2 2 5" xfId="7679"/>
    <cellStyle name="Comma 15 7 2 2 3" xfId="7680"/>
    <cellStyle name="Comma 15 7 2 2 3 2" xfId="7681"/>
    <cellStyle name="Comma 15 7 2 2 3 3" xfId="7682"/>
    <cellStyle name="Comma 15 7 2 2 4" xfId="7683"/>
    <cellStyle name="Comma 15 7 2 2 5" xfId="7684"/>
    <cellStyle name="Comma 15 7 2 2 6" xfId="7685"/>
    <cellStyle name="Comma 15 7 2 3" xfId="7686"/>
    <cellStyle name="Comma 15 7 2 3 2" xfId="7687"/>
    <cellStyle name="Comma 15 7 2 3 2 2" xfId="7688"/>
    <cellStyle name="Comma 15 7 2 3 2 2 2" xfId="7689"/>
    <cellStyle name="Comma 15 7 2 3 2 2 3" xfId="7690"/>
    <cellStyle name="Comma 15 7 2 3 2 3" xfId="7691"/>
    <cellStyle name="Comma 15 7 2 3 2 4" xfId="7692"/>
    <cellStyle name="Comma 15 7 2 3 2 5" xfId="7693"/>
    <cellStyle name="Comma 15 7 2 3 3" xfId="7694"/>
    <cellStyle name="Comma 15 7 2 3 3 2" xfId="7695"/>
    <cellStyle name="Comma 15 7 2 3 3 3" xfId="7696"/>
    <cellStyle name="Comma 15 7 2 3 4" xfId="7697"/>
    <cellStyle name="Comma 15 7 2 3 5" xfId="7698"/>
    <cellStyle name="Comma 15 7 2 3 6" xfId="7699"/>
    <cellStyle name="Comma 15 7 2 4" xfId="7700"/>
    <cellStyle name="Comma 15 7 2 4 2" xfId="7701"/>
    <cellStyle name="Comma 15 7 2 4 2 2" xfId="7702"/>
    <cellStyle name="Comma 15 7 2 4 2 3" xfId="7703"/>
    <cellStyle name="Comma 15 7 2 4 3" xfId="7704"/>
    <cellStyle name="Comma 15 7 2 4 4" xfId="7705"/>
    <cellStyle name="Comma 15 7 2 4 5" xfId="7706"/>
    <cellStyle name="Comma 15 7 2 5" xfId="7707"/>
    <cellStyle name="Comma 15 7 2 5 2" xfId="7708"/>
    <cellStyle name="Comma 15 7 2 5 3" xfId="7709"/>
    <cellStyle name="Comma 15 7 2 6" xfId="7710"/>
    <cellStyle name="Comma 15 7 2 7" xfId="7711"/>
    <cellStyle name="Comma 15 7 2 8" xfId="7712"/>
    <cellStyle name="Comma 15 7 3" xfId="7713"/>
    <cellStyle name="Comma 15 7 3 2" xfId="7714"/>
    <cellStyle name="Comma 15 7 3 2 2" xfId="7715"/>
    <cellStyle name="Comma 15 7 3 2 2 2" xfId="7716"/>
    <cellStyle name="Comma 15 7 3 2 2 2 2" xfId="7717"/>
    <cellStyle name="Comma 15 7 3 2 2 2 3" xfId="7718"/>
    <cellStyle name="Comma 15 7 3 2 2 3" xfId="7719"/>
    <cellStyle name="Comma 15 7 3 2 2 4" xfId="7720"/>
    <cellStyle name="Comma 15 7 3 2 2 5" xfId="7721"/>
    <cellStyle name="Comma 15 7 3 2 3" xfId="7722"/>
    <cellStyle name="Comma 15 7 3 2 3 2" xfId="7723"/>
    <cellStyle name="Comma 15 7 3 2 3 3" xfId="7724"/>
    <cellStyle name="Comma 15 7 3 2 4" xfId="7725"/>
    <cellStyle name="Comma 15 7 3 2 5" xfId="7726"/>
    <cellStyle name="Comma 15 7 3 2 6" xfId="7727"/>
    <cellStyle name="Comma 15 7 3 3" xfId="7728"/>
    <cellStyle name="Comma 15 7 3 3 2" xfId="7729"/>
    <cellStyle name="Comma 15 7 3 3 2 2" xfId="7730"/>
    <cellStyle name="Comma 15 7 3 3 2 2 2" xfId="7731"/>
    <cellStyle name="Comma 15 7 3 3 2 2 3" xfId="7732"/>
    <cellStyle name="Comma 15 7 3 3 2 3" xfId="7733"/>
    <cellStyle name="Comma 15 7 3 3 2 4" xfId="7734"/>
    <cellStyle name="Comma 15 7 3 3 2 5" xfId="7735"/>
    <cellStyle name="Comma 15 7 3 3 3" xfId="7736"/>
    <cellStyle name="Comma 15 7 3 3 3 2" xfId="7737"/>
    <cellStyle name="Comma 15 7 3 3 3 3" xfId="7738"/>
    <cellStyle name="Comma 15 7 3 3 4" xfId="7739"/>
    <cellStyle name="Comma 15 7 3 3 5" xfId="7740"/>
    <cellStyle name="Comma 15 7 3 3 6" xfId="7741"/>
    <cellStyle name="Comma 15 7 3 4" xfId="7742"/>
    <cellStyle name="Comma 15 7 3 4 2" xfId="7743"/>
    <cellStyle name="Comma 15 7 3 4 2 2" xfId="7744"/>
    <cellStyle name="Comma 15 7 3 4 2 3" xfId="7745"/>
    <cellStyle name="Comma 15 7 3 4 3" xfId="7746"/>
    <cellStyle name="Comma 15 7 3 4 4" xfId="7747"/>
    <cellStyle name="Comma 15 7 3 4 5" xfId="7748"/>
    <cellStyle name="Comma 15 7 3 5" xfId="7749"/>
    <cellStyle name="Comma 15 7 3 5 2" xfId="7750"/>
    <cellStyle name="Comma 15 7 3 5 3" xfId="7751"/>
    <cellStyle name="Comma 15 7 3 6" xfId="7752"/>
    <cellStyle name="Comma 15 7 3 7" xfId="7753"/>
    <cellStyle name="Comma 15 7 3 8" xfId="7754"/>
    <cellStyle name="Comma 15 7 4" xfId="7755"/>
    <cellStyle name="Comma 15 7 4 2" xfId="7756"/>
    <cellStyle name="Comma 15 7 4 2 2" xfId="7757"/>
    <cellStyle name="Comma 15 7 4 2 2 2" xfId="7758"/>
    <cellStyle name="Comma 15 7 4 2 2 2 2" xfId="7759"/>
    <cellStyle name="Comma 15 7 4 2 2 2 3" xfId="7760"/>
    <cellStyle name="Comma 15 7 4 2 2 3" xfId="7761"/>
    <cellStyle name="Comma 15 7 4 2 2 4" xfId="7762"/>
    <cellStyle name="Comma 15 7 4 2 2 5" xfId="7763"/>
    <cellStyle name="Comma 15 7 4 2 3" xfId="7764"/>
    <cellStyle name="Comma 15 7 4 2 3 2" xfId="7765"/>
    <cellStyle name="Comma 15 7 4 2 3 3" xfId="7766"/>
    <cellStyle name="Comma 15 7 4 2 4" xfId="7767"/>
    <cellStyle name="Comma 15 7 4 2 5" xfId="7768"/>
    <cellStyle name="Comma 15 7 4 2 6" xfId="7769"/>
    <cellStyle name="Comma 15 7 4 3" xfId="7770"/>
    <cellStyle name="Comma 15 7 4 3 2" xfId="7771"/>
    <cellStyle name="Comma 15 7 4 3 2 2" xfId="7772"/>
    <cellStyle name="Comma 15 7 4 3 2 2 2" xfId="7773"/>
    <cellStyle name="Comma 15 7 4 3 2 2 3" xfId="7774"/>
    <cellStyle name="Comma 15 7 4 3 2 3" xfId="7775"/>
    <cellStyle name="Comma 15 7 4 3 2 4" xfId="7776"/>
    <cellStyle name="Comma 15 7 4 3 2 5" xfId="7777"/>
    <cellStyle name="Comma 15 7 4 3 3" xfId="7778"/>
    <cellStyle name="Comma 15 7 4 3 3 2" xfId="7779"/>
    <cellStyle name="Comma 15 7 4 3 3 3" xfId="7780"/>
    <cellStyle name="Comma 15 7 4 3 4" xfId="7781"/>
    <cellStyle name="Comma 15 7 4 3 5" xfId="7782"/>
    <cellStyle name="Comma 15 7 4 3 6" xfId="7783"/>
    <cellStyle name="Comma 15 7 4 4" xfId="7784"/>
    <cellStyle name="Comma 15 7 4 4 2" xfId="7785"/>
    <cellStyle name="Comma 15 7 4 4 2 2" xfId="7786"/>
    <cellStyle name="Comma 15 7 4 4 2 3" xfId="7787"/>
    <cellStyle name="Comma 15 7 4 4 3" xfId="7788"/>
    <cellStyle name="Comma 15 7 4 4 4" xfId="7789"/>
    <cellStyle name="Comma 15 7 4 4 5" xfId="7790"/>
    <cellStyle name="Comma 15 7 4 5" xfId="7791"/>
    <cellStyle name="Comma 15 7 4 5 2" xfId="7792"/>
    <cellStyle name="Comma 15 7 4 5 3" xfId="7793"/>
    <cellStyle name="Comma 15 7 4 6" xfId="7794"/>
    <cellStyle name="Comma 15 7 4 7" xfId="7795"/>
    <cellStyle name="Comma 15 7 4 8" xfId="7796"/>
    <cellStyle name="Comma 15 7 5" xfId="7797"/>
    <cellStyle name="Comma 15 7 5 2" xfId="7798"/>
    <cellStyle name="Comma 15 7 5 2 2" xfId="7799"/>
    <cellStyle name="Comma 15 7 5 2 2 2" xfId="7800"/>
    <cellStyle name="Comma 15 7 5 2 2 3" xfId="7801"/>
    <cellStyle name="Comma 15 7 5 2 3" xfId="7802"/>
    <cellStyle name="Comma 15 7 5 2 4" xfId="7803"/>
    <cellStyle name="Comma 15 7 5 2 5" xfId="7804"/>
    <cellStyle name="Comma 15 7 5 3" xfId="7805"/>
    <cellStyle name="Comma 15 7 5 3 2" xfId="7806"/>
    <cellStyle name="Comma 15 7 5 3 3" xfId="7807"/>
    <cellStyle name="Comma 15 7 5 4" xfId="7808"/>
    <cellStyle name="Comma 15 7 5 5" xfId="7809"/>
    <cellStyle name="Comma 15 7 5 6" xfId="7810"/>
    <cellStyle name="Comma 15 7 6" xfId="7811"/>
    <cellStyle name="Comma 15 7 6 2" xfId="7812"/>
    <cellStyle name="Comma 15 7 6 2 2" xfId="7813"/>
    <cellStyle name="Comma 15 7 6 2 2 2" xfId="7814"/>
    <cellStyle name="Comma 15 7 6 2 2 3" xfId="7815"/>
    <cellStyle name="Comma 15 7 6 2 3" xfId="7816"/>
    <cellStyle name="Comma 15 7 6 2 4" xfId="7817"/>
    <cellStyle name="Comma 15 7 6 2 5" xfId="7818"/>
    <cellStyle name="Comma 15 7 6 3" xfId="7819"/>
    <cellStyle name="Comma 15 7 6 3 2" xfId="7820"/>
    <cellStyle name="Comma 15 7 6 3 3" xfId="7821"/>
    <cellStyle name="Comma 15 7 6 4" xfId="7822"/>
    <cellStyle name="Comma 15 7 6 5" xfId="7823"/>
    <cellStyle name="Comma 15 7 6 6" xfId="7824"/>
    <cellStyle name="Comma 15 7 7" xfId="7825"/>
    <cellStyle name="Comma 15 7 7 2" xfId="7826"/>
    <cellStyle name="Comma 15 7 7 2 2" xfId="7827"/>
    <cellStyle name="Comma 15 7 7 2 3" xfId="7828"/>
    <cellStyle name="Comma 15 7 7 3" xfId="7829"/>
    <cellStyle name="Comma 15 7 7 4" xfId="7830"/>
    <cellStyle name="Comma 15 7 7 5" xfId="7831"/>
    <cellStyle name="Comma 15 7 8" xfId="7832"/>
    <cellStyle name="Comma 15 7 8 2" xfId="7833"/>
    <cellStyle name="Comma 15 7 8 3" xfId="7834"/>
    <cellStyle name="Comma 15 7 9" xfId="7835"/>
    <cellStyle name="Comma 15 8" xfId="7836"/>
    <cellStyle name="Comma 15 8 2" xfId="7837"/>
    <cellStyle name="Comma 15 8 2 2" xfId="7838"/>
    <cellStyle name="Comma 15 8 2 2 2" xfId="7839"/>
    <cellStyle name="Comma 15 8 2 2 2 2" xfId="7840"/>
    <cellStyle name="Comma 15 8 2 2 2 3" xfId="7841"/>
    <cellStyle name="Comma 15 8 2 2 3" xfId="7842"/>
    <cellStyle name="Comma 15 8 2 2 4" xfId="7843"/>
    <cellStyle name="Comma 15 8 2 2 5" xfId="7844"/>
    <cellStyle name="Comma 15 8 2 3" xfId="7845"/>
    <cellStyle name="Comma 15 8 2 3 2" xfId="7846"/>
    <cellStyle name="Comma 15 8 2 3 3" xfId="7847"/>
    <cellStyle name="Comma 15 8 2 4" xfId="7848"/>
    <cellStyle name="Comma 15 8 2 5" xfId="7849"/>
    <cellStyle name="Comma 15 8 2 6" xfId="7850"/>
    <cellStyle name="Comma 15 8 3" xfId="7851"/>
    <cellStyle name="Comma 15 8 3 2" xfId="7852"/>
    <cellStyle name="Comma 15 8 3 2 2" xfId="7853"/>
    <cellStyle name="Comma 15 8 3 2 2 2" xfId="7854"/>
    <cellStyle name="Comma 15 8 3 2 2 3" xfId="7855"/>
    <cellStyle name="Comma 15 8 3 2 3" xfId="7856"/>
    <cellStyle name="Comma 15 8 3 2 4" xfId="7857"/>
    <cellStyle name="Comma 15 8 3 2 5" xfId="7858"/>
    <cellStyle name="Comma 15 8 3 3" xfId="7859"/>
    <cellStyle name="Comma 15 8 3 3 2" xfId="7860"/>
    <cellStyle name="Comma 15 8 3 3 3" xfId="7861"/>
    <cellStyle name="Comma 15 8 3 4" xfId="7862"/>
    <cellStyle name="Comma 15 8 3 5" xfId="7863"/>
    <cellStyle name="Comma 15 8 3 6" xfId="7864"/>
    <cellStyle name="Comma 15 8 4" xfId="7865"/>
    <cellStyle name="Comma 15 8 4 2" xfId="7866"/>
    <cellStyle name="Comma 15 8 4 2 2" xfId="7867"/>
    <cellStyle name="Comma 15 8 4 2 3" xfId="7868"/>
    <cellStyle name="Comma 15 8 4 3" xfId="7869"/>
    <cellStyle name="Comma 15 8 4 4" xfId="7870"/>
    <cellStyle name="Comma 15 8 4 5" xfId="7871"/>
    <cellStyle name="Comma 15 8 5" xfId="7872"/>
    <cellStyle name="Comma 15 8 5 2" xfId="7873"/>
    <cellStyle name="Comma 15 8 5 3" xfId="7874"/>
    <cellStyle name="Comma 15 8 6" xfId="7875"/>
    <cellStyle name="Comma 15 8 7" xfId="7876"/>
    <cellStyle name="Comma 15 8 8" xfId="7877"/>
    <cellStyle name="Comma 15 9" xfId="7878"/>
    <cellStyle name="Comma 15 9 2" xfId="7879"/>
    <cellStyle name="Comma 15 9 2 2" xfId="7880"/>
    <cellStyle name="Comma 15 9 2 2 2" xfId="7881"/>
    <cellStyle name="Comma 15 9 2 2 2 2" xfId="7882"/>
    <cellStyle name="Comma 15 9 2 2 2 3" xfId="7883"/>
    <cellStyle name="Comma 15 9 2 2 3" xfId="7884"/>
    <cellStyle name="Comma 15 9 2 2 4" xfId="7885"/>
    <cellStyle name="Comma 15 9 2 2 5" xfId="7886"/>
    <cellStyle name="Comma 15 9 2 3" xfId="7887"/>
    <cellStyle name="Comma 15 9 2 3 2" xfId="7888"/>
    <cellStyle name="Comma 15 9 2 3 3" xfId="7889"/>
    <cellStyle name="Comma 15 9 2 4" xfId="7890"/>
    <cellStyle name="Comma 15 9 2 5" xfId="7891"/>
    <cellStyle name="Comma 15 9 2 6" xfId="7892"/>
    <cellStyle name="Comma 15 9 3" xfId="7893"/>
    <cellStyle name="Comma 15 9 3 2" xfId="7894"/>
    <cellStyle name="Comma 15 9 3 2 2" xfId="7895"/>
    <cellStyle name="Comma 15 9 3 2 2 2" xfId="7896"/>
    <cellStyle name="Comma 15 9 3 2 2 3" xfId="7897"/>
    <cellStyle name="Comma 15 9 3 2 3" xfId="7898"/>
    <cellStyle name="Comma 15 9 3 2 4" xfId="7899"/>
    <cellStyle name="Comma 15 9 3 2 5" xfId="7900"/>
    <cellStyle name="Comma 15 9 3 3" xfId="7901"/>
    <cellStyle name="Comma 15 9 3 3 2" xfId="7902"/>
    <cellStyle name="Comma 15 9 3 3 3" xfId="7903"/>
    <cellStyle name="Comma 15 9 3 4" xfId="7904"/>
    <cellStyle name="Comma 15 9 3 5" xfId="7905"/>
    <cellStyle name="Comma 15 9 3 6" xfId="7906"/>
    <cellStyle name="Comma 15 9 4" xfId="7907"/>
    <cellStyle name="Comma 15 9 4 2" xfId="7908"/>
    <cellStyle name="Comma 15 9 4 2 2" xfId="7909"/>
    <cellStyle name="Comma 15 9 4 2 3" xfId="7910"/>
    <cellStyle name="Comma 15 9 4 3" xfId="7911"/>
    <cellStyle name="Comma 15 9 4 4" xfId="7912"/>
    <cellStyle name="Comma 15 9 4 5" xfId="7913"/>
    <cellStyle name="Comma 15 9 5" xfId="7914"/>
    <cellStyle name="Comma 15 9 5 2" xfId="7915"/>
    <cellStyle name="Comma 15 9 5 3" xfId="7916"/>
    <cellStyle name="Comma 15 9 6" xfId="7917"/>
    <cellStyle name="Comma 15 9 7" xfId="7918"/>
    <cellStyle name="Comma 15 9 8" xfId="7919"/>
    <cellStyle name="Comma 16" xfId="7920"/>
    <cellStyle name="Comma 16 10" xfId="7921"/>
    <cellStyle name="Comma 16 10 2" xfId="7922"/>
    <cellStyle name="Comma 16 10 2 2" xfId="7923"/>
    <cellStyle name="Comma 16 10 2 2 2" xfId="7924"/>
    <cellStyle name="Comma 16 10 2 2 2 2" xfId="7925"/>
    <cellStyle name="Comma 16 10 2 2 2 3" xfId="7926"/>
    <cellStyle name="Comma 16 10 2 2 3" xfId="7927"/>
    <cellStyle name="Comma 16 10 2 2 4" xfId="7928"/>
    <cellStyle name="Comma 16 10 2 2 5" xfId="7929"/>
    <cellStyle name="Comma 16 10 2 3" xfId="7930"/>
    <cellStyle name="Comma 16 10 2 3 2" xfId="7931"/>
    <cellStyle name="Comma 16 10 2 3 3" xfId="7932"/>
    <cellStyle name="Comma 16 10 2 4" xfId="7933"/>
    <cellStyle name="Comma 16 10 2 5" xfId="7934"/>
    <cellStyle name="Comma 16 10 2 6" xfId="7935"/>
    <cellStyle name="Comma 16 10 3" xfId="7936"/>
    <cellStyle name="Comma 16 10 3 2" xfId="7937"/>
    <cellStyle name="Comma 16 10 3 2 2" xfId="7938"/>
    <cellStyle name="Comma 16 10 3 2 2 2" xfId="7939"/>
    <cellStyle name="Comma 16 10 3 2 2 3" xfId="7940"/>
    <cellStyle name="Comma 16 10 3 2 3" xfId="7941"/>
    <cellStyle name="Comma 16 10 3 2 4" xfId="7942"/>
    <cellStyle name="Comma 16 10 3 2 5" xfId="7943"/>
    <cellStyle name="Comma 16 10 3 3" xfId="7944"/>
    <cellStyle name="Comma 16 10 3 3 2" xfId="7945"/>
    <cellStyle name="Comma 16 10 3 3 3" xfId="7946"/>
    <cellStyle name="Comma 16 10 3 4" xfId="7947"/>
    <cellStyle name="Comma 16 10 3 5" xfId="7948"/>
    <cellStyle name="Comma 16 10 3 6" xfId="7949"/>
    <cellStyle name="Comma 16 10 4" xfId="7950"/>
    <cellStyle name="Comma 16 10 4 2" xfId="7951"/>
    <cellStyle name="Comma 16 10 4 2 2" xfId="7952"/>
    <cellStyle name="Comma 16 10 4 2 3" xfId="7953"/>
    <cellStyle name="Comma 16 10 4 3" xfId="7954"/>
    <cellStyle name="Comma 16 10 4 4" xfId="7955"/>
    <cellStyle name="Comma 16 10 4 5" xfId="7956"/>
    <cellStyle name="Comma 16 10 5" xfId="7957"/>
    <cellStyle name="Comma 16 10 5 2" xfId="7958"/>
    <cellStyle name="Comma 16 10 5 3" xfId="7959"/>
    <cellStyle name="Comma 16 10 6" xfId="7960"/>
    <cellStyle name="Comma 16 10 7" xfId="7961"/>
    <cellStyle name="Comma 16 10 8" xfId="7962"/>
    <cellStyle name="Comma 16 11" xfId="7963"/>
    <cellStyle name="Comma 16 11 2" xfId="7964"/>
    <cellStyle name="Comma 16 11 2 2" xfId="7965"/>
    <cellStyle name="Comma 16 11 2 2 2" xfId="7966"/>
    <cellStyle name="Comma 16 11 2 2 2 2" xfId="7967"/>
    <cellStyle name="Comma 16 11 2 2 2 3" xfId="7968"/>
    <cellStyle name="Comma 16 11 2 2 3" xfId="7969"/>
    <cellStyle name="Comma 16 11 2 2 4" xfId="7970"/>
    <cellStyle name="Comma 16 11 2 2 5" xfId="7971"/>
    <cellStyle name="Comma 16 11 2 3" xfId="7972"/>
    <cellStyle name="Comma 16 11 2 3 2" xfId="7973"/>
    <cellStyle name="Comma 16 11 2 3 3" xfId="7974"/>
    <cellStyle name="Comma 16 11 2 4" xfId="7975"/>
    <cellStyle name="Comma 16 11 2 5" xfId="7976"/>
    <cellStyle name="Comma 16 11 2 6" xfId="7977"/>
    <cellStyle name="Comma 16 11 3" xfId="7978"/>
    <cellStyle name="Comma 16 11 3 2" xfId="7979"/>
    <cellStyle name="Comma 16 11 3 2 2" xfId="7980"/>
    <cellStyle name="Comma 16 11 3 2 2 2" xfId="7981"/>
    <cellStyle name="Comma 16 11 3 2 2 3" xfId="7982"/>
    <cellStyle name="Comma 16 11 3 2 3" xfId="7983"/>
    <cellStyle name="Comma 16 11 3 2 4" xfId="7984"/>
    <cellStyle name="Comma 16 11 3 2 5" xfId="7985"/>
    <cellStyle name="Comma 16 11 3 3" xfId="7986"/>
    <cellStyle name="Comma 16 11 3 3 2" xfId="7987"/>
    <cellStyle name="Comma 16 11 3 3 3" xfId="7988"/>
    <cellStyle name="Comma 16 11 3 4" xfId="7989"/>
    <cellStyle name="Comma 16 11 3 5" xfId="7990"/>
    <cellStyle name="Comma 16 11 3 6" xfId="7991"/>
    <cellStyle name="Comma 16 11 4" xfId="7992"/>
    <cellStyle name="Comma 16 11 4 2" xfId="7993"/>
    <cellStyle name="Comma 16 11 4 2 2" xfId="7994"/>
    <cellStyle name="Comma 16 11 4 2 3" xfId="7995"/>
    <cellStyle name="Comma 16 11 4 3" xfId="7996"/>
    <cellStyle name="Comma 16 11 4 4" xfId="7997"/>
    <cellStyle name="Comma 16 11 4 5" xfId="7998"/>
    <cellStyle name="Comma 16 11 5" xfId="7999"/>
    <cellStyle name="Comma 16 11 5 2" xfId="8000"/>
    <cellStyle name="Comma 16 11 5 3" xfId="8001"/>
    <cellStyle name="Comma 16 11 6" xfId="8002"/>
    <cellStyle name="Comma 16 11 7" xfId="8003"/>
    <cellStyle name="Comma 16 11 8" xfId="8004"/>
    <cellStyle name="Comma 16 12" xfId="8005"/>
    <cellStyle name="Comma 16 12 2" xfId="8006"/>
    <cellStyle name="Comma 16 12 2 2" xfId="8007"/>
    <cellStyle name="Comma 16 12 2 2 2" xfId="8008"/>
    <cellStyle name="Comma 16 12 2 2 3" xfId="8009"/>
    <cellStyle name="Comma 16 12 2 3" xfId="8010"/>
    <cellStyle name="Comma 16 12 2 4" xfId="8011"/>
    <cellStyle name="Comma 16 12 2 5" xfId="8012"/>
    <cellStyle name="Comma 16 12 3" xfId="8013"/>
    <cellStyle name="Comma 16 12 3 2" xfId="8014"/>
    <cellStyle name="Comma 16 12 3 3" xfId="8015"/>
    <cellStyle name="Comma 16 12 4" xfId="8016"/>
    <cellStyle name="Comma 16 12 5" xfId="8017"/>
    <cellStyle name="Comma 16 12 6" xfId="8018"/>
    <cellStyle name="Comma 16 13" xfId="8019"/>
    <cellStyle name="Comma 16 13 2" xfId="8020"/>
    <cellStyle name="Comma 16 13 2 2" xfId="8021"/>
    <cellStyle name="Comma 16 13 2 2 2" xfId="8022"/>
    <cellStyle name="Comma 16 13 2 2 3" xfId="8023"/>
    <cellStyle name="Comma 16 13 2 3" xfId="8024"/>
    <cellStyle name="Comma 16 13 2 4" xfId="8025"/>
    <cellStyle name="Comma 16 13 2 5" xfId="8026"/>
    <cellStyle name="Comma 16 13 3" xfId="8027"/>
    <cellStyle name="Comma 16 13 3 2" xfId="8028"/>
    <cellStyle name="Comma 16 13 3 3" xfId="8029"/>
    <cellStyle name="Comma 16 13 4" xfId="8030"/>
    <cellStyle name="Comma 16 13 5" xfId="8031"/>
    <cellStyle name="Comma 16 13 6" xfId="8032"/>
    <cellStyle name="Comma 16 14" xfId="8033"/>
    <cellStyle name="Comma 16 14 2" xfId="8034"/>
    <cellStyle name="Comma 16 14 2 2" xfId="8035"/>
    <cellStyle name="Comma 16 14 2 3" xfId="8036"/>
    <cellStyle name="Comma 16 14 3" xfId="8037"/>
    <cellStyle name="Comma 16 14 4" xfId="8038"/>
    <cellStyle name="Comma 16 14 5" xfId="8039"/>
    <cellStyle name="Comma 16 15" xfId="8040"/>
    <cellStyle name="Comma 16 15 2" xfId="8041"/>
    <cellStyle name="Comma 16 15 3" xfId="8042"/>
    <cellStyle name="Comma 16 16" xfId="8043"/>
    <cellStyle name="Comma 16 17" xfId="8044"/>
    <cellStyle name="Comma 16 18" xfId="8045"/>
    <cellStyle name="Comma 16 2" xfId="8046"/>
    <cellStyle name="Comma 16 2 10" xfId="8047"/>
    <cellStyle name="Comma 16 2 11" xfId="8048"/>
    <cellStyle name="Comma 16 2 2" xfId="8049"/>
    <cellStyle name="Comma 16 2 2 2" xfId="8050"/>
    <cellStyle name="Comma 16 2 2 2 2" xfId="8051"/>
    <cellStyle name="Comma 16 2 2 2 2 2" xfId="8052"/>
    <cellStyle name="Comma 16 2 2 2 2 2 2" xfId="8053"/>
    <cellStyle name="Comma 16 2 2 2 2 2 3" xfId="8054"/>
    <cellStyle name="Comma 16 2 2 2 2 3" xfId="8055"/>
    <cellStyle name="Comma 16 2 2 2 2 4" xfId="8056"/>
    <cellStyle name="Comma 16 2 2 2 2 5" xfId="8057"/>
    <cellStyle name="Comma 16 2 2 2 3" xfId="8058"/>
    <cellStyle name="Comma 16 2 2 2 3 2" xfId="8059"/>
    <cellStyle name="Comma 16 2 2 2 3 3" xfId="8060"/>
    <cellStyle name="Comma 16 2 2 2 4" xfId="8061"/>
    <cellStyle name="Comma 16 2 2 2 5" xfId="8062"/>
    <cellStyle name="Comma 16 2 2 2 6" xfId="8063"/>
    <cellStyle name="Comma 16 2 2 3" xfId="8064"/>
    <cellStyle name="Comma 16 2 2 3 2" xfId="8065"/>
    <cellStyle name="Comma 16 2 2 3 2 2" xfId="8066"/>
    <cellStyle name="Comma 16 2 2 3 2 2 2" xfId="8067"/>
    <cellStyle name="Comma 16 2 2 3 2 2 3" xfId="8068"/>
    <cellStyle name="Comma 16 2 2 3 2 3" xfId="8069"/>
    <cellStyle name="Comma 16 2 2 3 2 4" xfId="8070"/>
    <cellStyle name="Comma 16 2 2 3 2 5" xfId="8071"/>
    <cellStyle name="Comma 16 2 2 3 3" xfId="8072"/>
    <cellStyle name="Comma 16 2 2 3 3 2" xfId="8073"/>
    <cellStyle name="Comma 16 2 2 3 3 3" xfId="8074"/>
    <cellStyle name="Comma 16 2 2 3 4" xfId="8075"/>
    <cellStyle name="Comma 16 2 2 3 5" xfId="8076"/>
    <cellStyle name="Comma 16 2 2 3 6" xfId="8077"/>
    <cellStyle name="Comma 16 2 2 4" xfId="8078"/>
    <cellStyle name="Comma 16 2 2 4 2" xfId="8079"/>
    <cellStyle name="Comma 16 2 2 4 2 2" xfId="8080"/>
    <cellStyle name="Comma 16 2 2 4 2 3" xfId="8081"/>
    <cellStyle name="Comma 16 2 2 4 3" xfId="8082"/>
    <cellStyle name="Comma 16 2 2 4 4" xfId="8083"/>
    <cellStyle name="Comma 16 2 2 4 5" xfId="8084"/>
    <cellStyle name="Comma 16 2 2 5" xfId="8085"/>
    <cellStyle name="Comma 16 2 2 5 2" xfId="8086"/>
    <cellStyle name="Comma 16 2 2 5 3" xfId="8087"/>
    <cellStyle name="Comma 16 2 2 6" xfId="8088"/>
    <cellStyle name="Comma 16 2 2 7" xfId="8089"/>
    <cellStyle name="Comma 16 2 2 8" xfId="8090"/>
    <cellStyle name="Comma 16 2 3" xfId="8091"/>
    <cellStyle name="Comma 16 2 3 2" xfId="8092"/>
    <cellStyle name="Comma 16 2 3 2 2" xfId="8093"/>
    <cellStyle name="Comma 16 2 3 2 2 2" xfId="8094"/>
    <cellStyle name="Comma 16 2 3 2 2 2 2" xfId="8095"/>
    <cellStyle name="Comma 16 2 3 2 2 2 3" xfId="8096"/>
    <cellStyle name="Comma 16 2 3 2 2 3" xfId="8097"/>
    <cellStyle name="Comma 16 2 3 2 2 4" xfId="8098"/>
    <cellStyle name="Comma 16 2 3 2 2 5" xfId="8099"/>
    <cellStyle name="Comma 16 2 3 2 3" xfId="8100"/>
    <cellStyle name="Comma 16 2 3 2 3 2" xfId="8101"/>
    <cellStyle name="Comma 16 2 3 2 3 3" xfId="8102"/>
    <cellStyle name="Comma 16 2 3 2 4" xfId="8103"/>
    <cellStyle name="Comma 16 2 3 2 5" xfId="8104"/>
    <cellStyle name="Comma 16 2 3 2 6" xfId="8105"/>
    <cellStyle name="Comma 16 2 3 3" xfId="8106"/>
    <cellStyle name="Comma 16 2 3 3 2" xfId="8107"/>
    <cellStyle name="Comma 16 2 3 3 2 2" xfId="8108"/>
    <cellStyle name="Comma 16 2 3 3 2 2 2" xfId="8109"/>
    <cellStyle name="Comma 16 2 3 3 2 2 3" xfId="8110"/>
    <cellStyle name="Comma 16 2 3 3 2 3" xfId="8111"/>
    <cellStyle name="Comma 16 2 3 3 2 4" xfId="8112"/>
    <cellStyle name="Comma 16 2 3 3 2 5" xfId="8113"/>
    <cellStyle name="Comma 16 2 3 3 3" xfId="8114"/>
    <cellStyle name="Comma 16 2 3 3 3 2" xfId="8115"/>
    <cellStyle name="Comma 16 2 3 3 3 3" xfId="8116"/>
    <cellStyle name="Comma 16 2 3 3 4" xfId="8117"/>
    <cellStyle name="Comma 16 2 3 3 5" xfId="8118"/>
    <cellStyle name="Comma 16 2 3 3 6" xfId="8119"/>
    <cellStyle name="Comma 16 2 3 4" xfId="8120"/>
    <cellStyle name="Comma 16 2 3 4 2" xfId="8121"/>
    <cellStyle name="Comma 16 2 3 4 2 2" xfId="8122"/>
    <cellStyle name="Comma 16 2 3 4 2 3" xfId="8123"/>
    <cellStyle name="Comma 16 2 3 4 3" xfId="8124"/>
    <cellStyle name="Comma 16 2 3 4 4" xfId="8125"/>
    <cellStyle name="Comma 16 2 3 4 5" xfId="8126"/>
    <cellStyle name="Comma 16 2 3 5" xfId="8127"/>
    <cellStyle name="Comma 16 2 3 5 2" xfId="8128"/>
    <cellStyle name="Comma 16 2 3 5 3" xfId="8129"/>
    <cellStyle name="Comma 16 2 3 6" xfId="8130"/>
    <cellStyle name="Comma 16 2 3 7" xfId="8131"/>
    <cellStyle name="Comma 16 2 3 8" xfId="8132"/>
    <cellStyle name="Comma 16 2 4" xfId="8133"/>
    <cellStyle name="Comma 16 2 4 2" xfId="8134"/>
    <cellStyle name="Comma 16 2 4 2 2" xfId="8135"/>
    <cellStyle name="Comma 16 2 4 2 2 2" xfId="8136"/>
    <cellStyle name="Comma 16 2 4 2 2 2 2" xfId="8137"/>
    <cellStyle name="Comma 16 2 4 2 2 2 3" xfId="8138"/>
    <cellStyle name="Comma 16 2 4 2 2 3" xfId="8139"/>
    <cellStyle name="Comma 16 2 4 2 2 4" xfId="8140"/>
    <cellStyle name="Comma 16 2 4 2 2 5" xfId="8141"/>
    <cellStyle name="Comma 16 2 4 2 3" xfId="8142"/>
    <cellStyle name="Comma 16 2 4 2 3 2" xfId="8143"/>
    <cellStyle name="Comma 16 2 4 2 3 3" xfId="8144"/>
    <cellStyle name="Comma 16 2 4 2 4" xfId="8145"/>
    <cellStyle name="Comma 16 2 4 2 5" xfId="8146"/>
    <cellStyle name="Comma 16 2 4 2 6" xfId="8147"/>
    <cellStyle name="Comma 16 2 4 3" xfId="8148"/>
    <cellStyle name="Comma 16 2 4 3 2" xfId="8149"/>
    <cellStyle name="Comma 16 2 4 3 2 2" xfId="8150"/>
    <cellStyle name="Comma 16 2 4 3 2 2 2" xfId="8151"/>
    <cellStyle name="Comma 16 2 4 3 2 2 3" xfId="8152"/>
    <cellStyle name="Comma 16 2 4 3 2 3" xfId="8153"/>
    <cellStyle name="Comma 16 2 4 3 2 4" xfId="8154"/>
    <cellStyle name="Comma 16 2 4 3 2 5" xfId="8155"/>
    <cellStyle name="Comma 16 2 4 3 3" xfId="8156"/>
    <cellStyle name="Comma 16 2 4 3 3 2" xfId="8157"/>
    <cellStyle name="Comma 16 2 4 3 3 3" xfId="8158"/>
    <cellStyle name="Comma 16 2 4 3 4" xfId="8159"/>
    <cellStyle name="Comma 16 2 4 3 5" xfId="8160"/>
    <cellStyle name="Comma 16 2 4 3 6" xfId="8161"/>
    <cellStyle name="Comma 16 2 4 4" xfId="8162"/>
    <cellStyle name="Comma 16 2 4 4 2" xfId="8163"/>
    <cellStyle name="Comma 16 2 4 4 2 2" xfId="8164"/>
    <cellStyle name="Comma 16 2 4 4 2 3" xfId="8165"/>
    <cellStyle name="Comma 16 2 4 4 3" xfId="8166"/>
    <cellStyle name="Comma 16 2 4 4 4" xfId="8167"/>
    <cellStyle name="Comma 16 2 4 4 5" xfId="8168"/>
    <cellStyle name="Comma 16 2 4 5" xfId="8169"/>
    <cellStyle name="Comma 16 2 4 5 2" xfId="8170"/>
    <cellStyle name="Comma 16 2 4 5 3" xfId="8171"/>
    <cellStyle name="Comma 16 2 4 6" xfId="8172"/>
    <cellStyle name="Comma 16 2 4 7" xfId="8173"/>
    <cellStyle name="Comma 16 2 4 8" xfId="8174"/>
    <cellStyle name="Comma 16 2 5" xfId="8175"/>
    <cellStyle name="Comma 16 2 5 2" xfId="8176"/>
    <cellStyle name="Comma 16 2 5 2 2" xfId="8177"/>
    <cellStyle name="Comma 16 2 5 2 2 2" xfId="8178"/>
    <cellStyle name="Comma 16 2 5 2 2 3" xfId="8179"/>
    <cellStyle name="Comma 16 2 5 2 3" xfId="8180"/>
    <cellStyle name="Comma 16 2 5 2 4" xfId="8181"/>
    <cellStyle name="Comma 16 2 5 2 5" xfId="8182"/>
    <cellStyle name="Comma 16 2 5 3" xfId="8183"/>
    <cellStyle name="Comma 16 2 5 3 2" xfId="8184"/>
    <cellStyle name="Comma 16 2 5 3 3" xfId="8185"/>
    <cellStyle name="Comma 16 2 5 4" xfId="8186"/>
    <cellStyle name="Comma 16 2 5 5" xfId="8187"/>
    <cellStyle name="Comma 16 2 5 6" xfId="8188"/>
    <cellStyle name="Comma 16 2 6" xfId="8189"/>
    <cellStyle name="Comma 16 2 6 2" xfId="8190"/>
    <cellStyle name="Comma 16 2 6 2 2" xfId="8191"/>
    <cellStyle name="Comma 16 2 6 2 2 2" xfId="8192"/>
    <cellStyle name="Comma 16 2 6 2 2 3" xfId="8193"/>
    <cellStyle name="Comma 16 2 6 2 3" xfId="8194"/>
    <cellStyle name="Comma 16 2 6 2 4" xfId="8195"/>
    <cellStyle name="Comma 16 2 6 2 5" xfId="8196"/>
    <cellStyle name="Comma 16 2 6 3" xfId="8197"/>
    <cellStyle name="Comma 16 2 6 3 2" xfId="8198"/>
    <cellStyle name="Comma 16 2 6 3 3" xfId="8199"/>
    <cellStyle name="Comma 16 2 6 4" xfId="8200"/>
    <cellStyle name="Comma 16 2 6 5" xfId="8201"/>
    <cellStyle name="Comma 16 2 6 6" xfId="8202"/>
    <cellStyle name="Comma 16 2 7" xfId="8203"/>
    <cellStyle name="Comma 16 2 7 2" xfId="8204"/>
    <cellStyle name="Comma 16 2 7 2 2" xfId="8205"/>
    <cellStyle name="Comma 16 2 7 2 3" xfId="8206"/>
    <cellStyle name="Comma 16 2 7 3" xfId="8207"/>
    <cellStyle name="Comma 16 2 7 4" xfId="8208"/>
    <cellStyle name="Comma 16 2 7 5" xfId="8209"/>
    <cellStyle name="Comma 16 2 8" xfId="8210"/>
    <cellStyle name="Comma 16 2 8 2" xfId="8211"/>
    <cellStyle name="Comma 16 2 8 3" xfId="8212"/>
    <cellStyle name="Comma 16 2 9" xfId="8213"/>
    <cellStyle name="Comma 16 3" xfId="8214"/>
    <cellStyle name="Comma 16 3 10" xfId="8215"/>
    <cellStyle name="Comma 16 3 11" xfId="8216"/>
    <cellStyle name="Comma 16 3 2" xfId="8217"/>
    <cellStyle name="Comma 16 3 2 2" xfId="8218"/>
    <cellStyle name="Comma 16 3 2 2 2" xfId="8219"/>
    <cellStyle name="Comma 16 3 2 2 2 2" xfId="8220"/>
    <cellStyle name="Comma 16 3 2 2 2 2 2" xfId="8221"/>
    <cellStyle name="Comma 16 3 2 2 2 2 3" xfId="8222"/>
    <cellStyle name="Comma 16 3 2 2 2 3" xfId="8223"/>
    <cellStyle name="Comma 16 3 2 2 2 4" xfId="8224"/>
    <cellStyle name="Comma 16 3 2 2 2 5" xfId="8225"/>
    <cellStyle name="Comma 16 3 2 2 3" xfId="8226"/>
    <cellStyle name="Comma 16 3 2 2 3 2" xfId="8227"/>
    <cellStyle name="Comma 16 3 2 2 3 3" xfId="8228"/>
    <cellStyle name="Comma 16 3 2 2 4" xfId="8229"/>
    <cellStyle name="Comma 16 3 2 2 5" xfId="8230"/>
    <cellStyle name="Comma 16 3 2 2 6" xfId="8231"/>
    <cellStyle name="Comma 16 3 2 3" xfId="8232"/>
    <cellStyle name="Comma 16 3 2 3 2" xfId="8233"/>
    <cellStyle name="Comma 16 3 2 3 2 2" xfId="8234"/>
    <cellStyle name="Comma 16 3 2 3 2 2 2" xfId="8235"/>
    <cellStyle name="Comma 16 3 2 3 2 2 3" xfId="8236"/>
    <cellStyle name="Comma 16 3 2 3 2 3" xfId="8237"/>
    <cellStyle name="Comma 16 3 2 3 2 4" xfId="8238"/>
    <cellStyle name="Comma 16 3 2 3 2 5" xfId="8239"/>
    <cellStyle name="Comma 16 3 2 3 3" xfId="8240"/>
    <cellStyle name="Comma 16 3 2 3 3 2" xfId="8241"/>
    <cellStyle name="Comma 16 3 2 3 3 3" xfId="8242"/>
    <cellStyle name="Comma 16 3 2 3 4" xfId="8243"/>
    <cellStyle name="Comma 16 3 2 3 5" xfId="8244"/>
    <cellStyle name="Comma 16 3 2 3 6" xfId="8245"/>
    <cellStyle name="Comma 16 3 2 4" xfId="8246"/>
    <cellStyle name="Comma 16 3 2 4 2" xfId="8247"/>
    <cellStyle name="Comma 16 3 2 4 2 2" xfId="8248"/>
    <cellStyle name="Comma 16 3 2 4 2 3" xfId="8249"/>
    <cellStyle name="Comma 16 3 2 4 3" xfId="8250"/>
    <cellStyle name="Comma 16 3 2 4 4" xfId="8251"/>
    <cellStyle name="Comma 16 3 2 4 5" xfId="8252"/>
    <cellStyle name="Comma 16 3 2 5" xfId="8253"/>
    <cellStyle name="Comma 16 3 2 5 2" xfId="8254"/>
    <cellStyle name="Comma 16 3 2 5 3" xfId="8255"/>
    <cellStyle name="Comma 16 3 2 6" xfId="8256"/>
    <cellStyle name="Comma 16 3 2 7" xfId="8257"/>
    <cellStyle name="Comma 16 3 2 8" xfId="8258"/>
    <cellStyle name="Comma 16 3 3" xfId="8259"/>
    <cellStyle name="Comma 16 3 3 2" xfId="8260"/>
    <cellStyle name="Comma 16 3 3 2 2" xfId="8261"/>
    <cellStyle name="Comma 16 3 3 2 2 2" xfId="8262"/>
    <cellStyle name="Comma 16 3 3 2 2 2 2" xfId="8263"/>
    <cellStyle name="Comma 16 3 3 2 2 2 3" xfId="8264"/>
    <cellStyle name="Comma 16 3 3 2 2 3" xfId="8265"/>
    <cellStyle name="Comma 16 3 3 2 2 4" xfId="8266"/>
    <cellStyle name="Comma 16 3 3 2 2 5" xfId="8267"/>
    <cellStyle name="Comma 16 3 3 2 3" xfId="8268"/>
    <cellStyle name="Comma 16 3 3 2 3 2" xfId="8269"/>
    <cellStyle name="Comma 16 3 3 2 3 3" xfId="8270"/>
    <cellStyle name="Comma 16 3 3 2 4" xfId="8271"/>
    <cellStyle name="Comma 16 3 3 2 5" xfId="8272"/>
    <cellStyle name="Comma 16 3 3 2 6" xfId="8273"/>
    <cellStyle name="Comma 16 3 3 3" xfId="8274"/>
    <cellStyle name="Comma 16 3 3 3 2" xfId="8275"/>
    <cellStyle name="Comma 16 3 3 3 2 2" xfId="8276"/>
    <cellStyle name="Comma 16 3 3 3 2 2 2" xfId="8277"/>
    <cellStyle name="Comma 16 3 3 3 2 2 3" xfId="8278"/>
    <cellStyle name="Comma 16 3 3 3 2 3" xfId="8279"/>
    <cellStyle name="Comma 16 3 3 3 2 4" xfId="8280"/>
    <cellStyle name="Comma 16 3 3 3 2 5" xfId="8281"/>
    <cellStyle name="Comma 16 3 3 3 3" xfId="8282"/>
    <cellStyle name="Comma 16 3 3 3 3 2" xfId="8283"/>
    <cellStyle name="Comma 16 3 3 3 3 3" xfId="8284"/>
    <cellStyle name="Comma 16 3 3 3 4" xfId="8285"/>
    <cellStyle name="Comma 16 3 3 3 5" xfId="8286"/>
    <cellStyle name="Comma 16 3 3 3 6" xfId="8287"/>
    <cellStyle name="Comma 16 3 3 4" xfId="8288"/>
    <cellStyle name="Comma 16 3 3 4 2" xfId="8289"/>
    <cellStyle name="Comma 16 3 3 4 2 2" xfId="8290"/>
    <cellStyle name="Comma 16 3 3 4 2 3" xfId="8291"/>
    <cellStyle name="Comma 16 3 3 4 3" xfId="8292"/>
    <cellStyle name="Comma 16 3 3 4 4" xfId="8293"/>
    <cellStyle name="Comma 16 3 3 4 5" xfId="8294"/>
    <cellStyle name="Comma 16 3 3 5" xfId="8295"/>
    <cellStyle name="Comma 16 3 3 5 2" xfId="8296"/>
    <cellStyle name="Comma 16 3 3 5 3" xfId="8297"/>
    <cellStyle name="Comma 16 3 3 6" xfId="8298"/>
    <cellStyle name="Comma 16 3 3 7" xfId="8299"/>
    <cellStyle name="Comma 16 3 3 8" xfId="8300"/>
    <cellStyle name="Comma 16 3 4" xfId="8301"/>
    <cellStyle name="Comma 16 3 4 2" xfId="8302"/>
    <cellStyle name="Comma 16 3 4 2 2" xfId="8303"/>
    <cellStyle name="Comma 16 3 4 2 2 2" xfId="8304"/>
    <cellStyle name="Comma 16 3 4 2 2 2 2" xfId="8305"/>
    <cellStyle name="Comma 16 3 4 2 2 2 3" xfId="8306"/>
    <cellStyle name="Comma 16 3 4 2 2 3" xfId="8307"/>
    <cellStyle name="Comma 16 3 4 2 2 4" xfId="8308"/>
    <cellStyle name="Comma 16 3 4 2 2 5" xfId="8309"/>
    <cellStyle name="Comma 16 3 4 2 3" xfId="8310"/>
    <cellStyle name="Comma 16 3 4 2 3 2" xfId="8311"/>
    <cellStyle name="Comma 16 3 4 2 3 3" xfId="8312"/>
    <cellStyle name="Comma 16 3 4 2 4" xfId="8313"/>
    <cellStyle name="Comma 16 3 4 2 5" xfId="8314"/>
    <cellStyle name="Comma 16 3 4 2 6" xfId="8315"/>
    <cellStyle name="Comma 16 3 4 3" xfId="8316"/>
    <cellStyle name="Comma 16 3 4 3 2" xfId="8317"/>
    <cellStyle name="Comma 16 3 4 3 2 2" xfId="8318"/>
    <cellStyle name="Comma 16 3 4 3 2 2 2" xfId="8319"/>
    <cellStyle name="Comma 16 3 4 3 2 2 3" xfId="8320"/>
    <cellStyle name="Comma 16 3 4 3 2 3" xfId="8321"/>
    <cellStyle name="Comma 16 3 4 3 2 4" xfId="8322"/>
    <cellStyle name="Comma 16 3 4 3 2 5" xfId="8323"/>
    <cellStyle name="Comma 16 3 4 3 3" xfId="8324"/>
    <cellStyle name="Comma 16 3 4 3 3 2" xfId="8325"/>
    <cellStyle name="Comma 16 3 4 3 3 3" xfId="8326"/>
    <cellStyle name="Comma 16 3 4 3 4" xfId="8327"/>
    <cellStyle name="Comma 16 3 4 3 5" xfId="8328"/>
    <cellStyle name="Comma 16 3 4 3 6" xfId="8329"/>
    <cellStyle name="Comma 16 3 4 4" xfId="8330"/>
    <cellStyle name="Comma 16 3 4 4 2" xfId="8331"/>
    <cellStyle name="Comma 16 3 4 4 2 2" xfId="8332"/>
    <cellStyle name="Comma 16 3 4 4 2 3" xfId="8333"/>
    <cellStyle name="Comma 16 3 4 4 3" xfId="8334"/>
    <cellStyle name="Comma 16 3 4 4 4" xfId="8335"/>
    <cellStyle name="Comma 16 3 4 4 5" xfId="8336"/>
    <cellStyle name="Comma 16 3 4 5" xfId="8337"/>
    <cellStyle name="Comma 16 3 4 5 2" xfId="8338"/>
    <cellStyle name="Comma 16 3 4 5 3" xfId="8339"/>
    <cellStyle name="Comma 16 3 4 6" xfId="8340"/>
    <cellStyle name="Comma 16 3 4 7" xfId="8341"/>
    <cellStyle name="Comma 16 3 4 8" xfId="8342"/>
    <cellStyle name="Comma 16 3 5" xfId="8343"/>
    <cellStyle name="Comma 16 3 5 2" xfId="8344"/>
    <cellStyle name="Comma 16 3 5 2 2" xfId="8345"/>
    <cellStyle name="Comma 16 3 5 2 2 2" xfId="8346"/>
    <cellStyle name="Comma 16 3 5 2 2 3" xfId="8347"/>
    <cellStyle name="Comma 16 3 5 2 3" xfId="8348"/>
    <cellStyle name="Comma 16 3 5 2 4" xfId="8349"/>
    <cellStyle name="Comma 16 3 5 2 5" xfId="8350"/>
    <cellStyle name="Comma 16 3 5 3" xfId="8351"/>
    <cellStyle name="Comma 16 3 5 3 2" xfId="8352"/>
    <cellStyle name="Comma 16 3 5 3 3" xfId="8353"/>
    <cellStyle name="Comma 16 3 5 4" xfId="8354"/>
    <cellStyle name="Comma 16 3 5 5" xfId="8355"/>
    <cellStyle name="Comma 16 3 5 6" xfId="8356"/>
    <cellStyle name="Comma 16 3 6" xfId="8357"/>
    <cellStyle name="Comma 16 3 6 2" xfId="8358"/>
    <cellStyle name="Comma 16 3 6 2 2" xfId="8359"/>
    <cellStyle name="Comma 16 3 6 2 2 2" xfId="8360"/>
    <cellStyle name="Comma 16 3 6 2 2 3" xfId="8361"/>
    <cellStyle name="Comma 16 3 6 2 3" xfId="8362"/>
    <cellStyle name="Comma 16 3 6 2 4" xfId="8363"/>
    <cellStyle name="Comma 16 3 6 2 5" xfId="8364"/>
    <cellStyle name="Comma 16 3 6 3" xfId="8365"/>
    <cellStyle name="Comma 16 3 6 3 2" xfId="8366"/>
    <cellStyle name="Comma 16 3 6 3 3" xfId="8367"/>
    <cellStyle name="Comma 16 3 6 4" xfId="8368"/>
    <cellStyle name="Comma 16 3 6 5" xfId="8369"/>
    <cellStyle name="Comma 16 3 6 6" xfId="8370"/>
    <cellStyle name="Comma 16 3 7" xfId="8371"/>
    <cellStyle name="Comma 16 3 7 2" xfId="8372"/>
    <cellStyle name="Comma 16 3 7 2 2" xfId="8373"/>
    <cellStyle name="Comma 16 3 7 2 3" xfId="8374"/>
    <cellStyle name="Comma 16 3 7 3" xfId="8375"/>
    <cellStyle name="Comma 16 3 7 4" xfId="8376"/>
    <cellStyle name="Comma 16 3 7 5" xfId="8377"/>
    <cellStyle name="Comma 16 3 8" xfId="8378"/>
    <cellStyle name="Comma 16 3 8 2" xfId="8379"/>
    <cellStyle name="Comma 16 3 8 3" xfId="8380"/>
    <cellStyle name="Comma 16 3 9" xfId="8381"/>
    <cellStyle name="Comma 16 4" xfId="8382"/>
    <cellStyle name="Comma 16 4 10" xfId="8383"/>
    <cellStyle name="Comma 16 4 11" xfId="8384"/>
    <cellStyle name="Comma 16 4 2" xfId="8385"/>
    <cellStyle name="Comma 16 4 2 2" xfId="8386"/>
    <cellStyle name="Comma 16 4 2 2 2" xfId="8387"/>
    <cellStyle name="Comma 16 4 2 2 2 2" xfId="8388"/>
    <cellStyle name="Comma 16 4 2 2 2 2 2" xfId="8389"/>
    <cellStyle name="Comma 16 4 2 2 2 2 3" xfId="8390"/>
    <cellStyle name="Comma 16 4 2 2 2 3" xfId="8391"/>
    <cellStyle name="Comma 16 4 2 2 2 4" xfId="8392"/>
    <cellStyle name="Comma 16 4 2 2 2 5" xfId="8393"/>
    <cellStyle name="Comma 16 4 2 2 3" xfId="8394"/>
    <cellStyle name="Comma 16 4 2 2 3 2" xfId="8395"/>
    <cellStyle name="Comma 16 4 2 2 3 3" xfId="8396"/>
    <cellStyle name="Comma 16 4 2 2 4" xfId="8397"/>
    <cellStyle name="Comma 16 4 2 2 5" xfId="8398"/>
    <cellStyle name="Comma 16 4 2 2 6" xfId="8399"/>
    <cellStyle name="Comma 16 4 2 3" xfId="8400"/>
    <cellStyle name="Comma 16 4 2 3 2" xfId="8401"/>
    <cellStyle name="Comma 16 4 2 3 2 2" xfId="8402"/>
    <cellStyle name="Comma 16 4 2 3 2 2 2" xfId="8403"/>
    <cellStyle name="Comma 16 4 2 3 2 2 3" xfId="8404"/>
    <cellStyle name="Comma 16 4 2 3 2 3" xfId="8405"/>
    <cellStyle name="Comma 16 4 2 3 2 4" xfId="8406"/>
    <cellStyle name="Comma 16 4 2 3 2 5" xfId="8407"/>
    <cellStyle name="Comma 16 4 2 3 3" xfId="8408"/>
    <cellStyle name="Comma 16 4 2 3 3 2" xfId="8409"/>
    <cellStyle name="Comma 16 4 2 3 3 3" xfId="8410"/>
    <cellStyle name="Comma 16 4 2 3 4" xfId="8411"/>
    <cellStyle name="Comma 16 4 2 3 5" xfId="8412"/>
    <cellStyle name="Comma 16 4 2 3 6" xfId="8413"/>
    <cellStyle name="Comma 16 4 2 4" xfId="8414"/>
    <cellStyle name="Comma 16 4 2 4 2" xfId="8415"/>
    <cellStyle name="Comma 16 4 2 4 2 2" xfId="8416"/>
    <cellStyle name="Comma 16 4 2 4 2 3" xfId="8417"/>
    <cellStyle name="Comma 16 4 2 4 3" xfId="8418"/>
    <cellStyle name="Comma 16 4 2 4 4" xfId="8419"/>
    <cellStyle name="Comma 16 4 2 4 5" xfId="8420"/>
    <cellStyle name="Comma 16 4 2 5" xfId="8421"/>
    <cellStyle name="Comma 16 4 2 5 2" xfId="8422"/>
    <cellStyle name="Comma 16 4 2 5 3" xfId="8423"/>
    <cellStyle name="Comma 16 4 2 6" xfId="8424"/>
    <cellStyle name="Comma 16 4 2 7" xfId="8425"/>
    <cellStyle name="Comma 16 4 2 8" xfId="8426"/>
    <cellStyle name="Comma 16 4 3" xfId="8427"/>
    <cellStyle name="Comma 16 4 3 2" xfId="8428"/>
    <cellStyle name="Comma 16 4 3 2 2" xfId="8429"/>
    <cellStyle name="Comma 16 4 3 2 2 2" xfId="8430"/>
    <cellStyle name="Comma 16 4 3 2 2 2 2" xfId="8431"/>
    <cellStyle name="Comma 16 4 3 2 2 2 3" xfId="8432"/>
    <cellStyle name="Comma 16 4 3 2 2 3" xfId="8433"/>
    <cellStyle name="Comma 16 4 3 2 2 4" xfId="8434"/>
    <cellStyle name="Comma 16 4 3 2 2 5" xfId="8435"/>
    <cellStyle name="Comma 16 4 3 2 3" xfId="8436"/>
    <cellStyle name="Comma 16 4 3 2 3 2" xfId="8437"/>
    <cellStyle name="Comma 16 4 3 2 3 3" xfId="8438"/>
    <cellStyle name="Comma 16 4 3 2 4" xfId="8439"/>
    <cellStyle name="Comma 16 4 3 2 5" xfId="8440"/>
    <cellStyle name="Comma 16 4 3 2 6" xfId="8441"/>
    <cellStyle name="Comma 16 4 3 3" xfId="8442"/>
    <cellStyle name="Comma 16 4 3 3 2" xfId="8443"/>
    <cellStyle name="Comma 16 4 3 3 2 2" xfId="8444"/>
    <cellStyle name="Comma 16 4 3 3 2 2 2" xfId="8445"/>
    <cellStyle name="Comma 16 4 3 3 2 2 3" xfId="8446"/>
    <cellStyle name="Comma 16 4 3 3 2 3" xfId="8447"/>
    <cellStyle name="Comma 16 4 3 3 2 4" xfId="8448"/>
    <cellStyle name="Comma 16 4 3 3 2 5" xfId="8449"/>
    <cellStyle name="Comma 16 4 3 3 3" xfId="8450"/>
    <cellStyle name="Comma 16 4 3 3 3 2" xfId="8451"/>
    <cellStyle name="Comma 16 4 3 3 3 3" xfId="8452"/>
    <cellStyle name="Comma 16 4 3 3 4" xfId="8453"/>
    <cellStyle name="Comma 16 4 3 3 5" xfId="8454"/>
    <cellStyle name="Comma 16 4 3 3 6" xfId="8455"/>
    <cellStyle name="Comma 16 4 3 4" xfId="8456"/>
    <cellStyle name="Comma 16 4 3 4 2" xfId="8457"/>
    <cellStyle name="Comma 16 4 3 4 2 2" xfId="8458"/>
    <cellStyle name="Comma 16 4 3 4 2 3" xfId="8459"/>
    <cellStyle name="Comma 16 4 3 4 3" xfId="8460"/>
    <cellStyle name="Comma 16 4 3 4 4" xfId="8461"/>
    <cellStyle name="Comma 16 4 3 4 5" xfId="8462"/>
    <cellStyle name="Comma 16 4 3 5" xfId="8463"/>
    <cellStyle name="Comma 16 4 3 5 2" xfId="8464"/>
    <cellStyle name="Comma 16 4 3 5 3" xfId="8465"/>
    <cellStyle name="Comma 16 4 3 6" xfId="8466"/>
    <cellStyle name="Comma 16 4 3 7" xfId="8467"/>
    <cellStyle name="Comma 16 4 3 8" xfId="8468"/>
    <cellStyle name="Comma 16 4 4" xfId="8469"/>
    <cellStyle name="Comma 16 4 4 2" xfId="8470"/>
    <cellStyle name="Comma 16 4 4 2 2" xfId="8471"/>
    <cellStyle name="Comma 16 4 4 2 2 2" xfId="8472"/>
    <cellStyle name="Comma 16 4 4 2 2 2 2" xfId="8473"/>
    <cellStyle name="Comma 16 4 4 2 2 2 3" xfId="8474"/>
    <cellStyle name="Comma 16 4 4 2 2 3" xfId="8475"/>
    <cellStyle name="Comma 16 4 4 2 2 4" xfId="8476"/>
    <cellStyle name="Comma 16 4 4 2 2 5" xfId="8477"/>
    <cellStyle name="Comma 16 4 4 2 3" xfId="8478"/>
    <cellStyle name="Comma 16 4 4 2 3 2" xfId="8479"/>
    <cellStyle name="Comma 16 4 4 2 3 3" xfId="8480"/>
    <cellStyle name="Comma 16 4 4 2 4" xfId="8481"/>
    <cellStyle name="Comma 16 4 4 2 5" xfId="8482"/>
    <cellStyle name="Comma 16 4 4 2 6" xfId="8483"/>
    <cellStyle name="Comma 16 4 4 3" xfId="8484"/>
    <cellStyle name="Comma 16 4 4 3 2" xfId="8485"/>
    <cellStyle name="Comma 16 4 4 3 2 2" xfId="8486"/>
    <cellStyle name="Comma 16 4 4 3 2 2 2" xfId="8487"/>
    <cellStyle name="Comma 16 4 4 3 2 2 3" xfId="8488"/>
    <cellStyle name="Comma 16 4 4 3 2 3" xfId="8489"/>
    <cellStyle name="Comma 16 4 4 3 2 4" xfId="8490"/>
    <cellStyle name="Comma 16 4 4 3 2 5" xfId="8491"/>
    <cellStyle name="Comma 16 4 4 3 3" xfId="8492"/>
    <cellStyle name="Comma 16 4 4 3 3 2" xfId="8493"/>
    <cellStyle name="Comma 16 4 4 3 3 3" xfId="8494"/>
    <cellStyle name="Comma 16 4 4 3 4" xfId="8495"/>
    <cellStyle name="Comma 16 4 4 3 5" xfId="8496"/>
    <cellStyle name="Comma 16 4 4 3 6" xfId="8497"/>
    <cellStyle name="Comma 16 4 4 4" xfId="8498"/>
    <cellStyle name="Comma 16 4 4 4 2" xfId="8499"/>
    <cellStyle name="Comma 16 4 4 4 2 2" xfId="8500"/>
    <cellStyle name="Comma 16 4 4 4 2 3" xfId="8501"/>
    <cellStyle name="Comma 16 4 4 4 3" xfId="8502"/>
    <cellStyle name="Comma 16 4 4 4 4" xfId="8503"/>
    <cellStyle name="Comma 16 4 4 4 5" xfId="8504"/>
    <cellStyle name="Comma 16 4 4 5" xfId="8505"/>
    <cellStyle name="Comma 16 4 4 5 2" xfId="8506"/>
    <cellStyle name="Comma 16 4 4 5 3" xfId="8507"/>
    <cellStyle name="Comma 16 4 4 6" xfId="8508"/>
    <cellStyle name="Comma 16 4 4 7" xfId="8509"/>
    <cellStyle name="Comma 16 4 4 8" xfId="8510"/>
    <cellStyle name="Comma 16 4 5" xfId="8511"/>
    <cellStyle name="Comma 16 4 5 2" xfId="8512"/>
    <cellStyle name="Comma 16 4 5 2 2" xfId="8513"/>
    <cellStyle name="Comma 16 4 5 2 2 2" xfId="8514"/>
    <cellStyle name="Comma 16 4 5 2 2 3" xfId="8515"/>
    <cellStyle name="Comma 16 4 5 2 3" xfId="8516"/>
    <cellStyle name="Comma 16 4 5 2 4" xfId="8517"/>
    <cellStyle name="Comma 16 4 5 2 5" xfId="8518"/>
    <cellStyle name="Comma 16 4 5 3" xfId="8519"/>
    <cellStyle name="Comma 16 4 5 3 2" xfId="8520"/>
    <cellStyle name="Comma 16 4 5 3 3" xfId="8521"/>
    <cellStyle name="Comma 16 4 5 4" xfId="8522"/>
    <cellStyle name="Comma 16 4 5 5" xfId="8523"/>
    <cellStyle name="Comma 16 4 5 6" xfId="8524"/>
    <cellStyle name="Comma 16 4 6" xfId="8525"/>
    <cellStyle name="Comma 16 4 6 2" xfId="8526"/>
    <cellStyle name="Comma 16 4 6 2 2" xfId="8527"/>
    <cellStyle name="Comma 16 4 6 2 2 2" xfId="8528"/>
    <cellStyle name="Comma 16 4 6 2 2 3" xfId="8529"/>
    <cellStyle name="Comma 16 4 6 2 3" xfId="8530"/>
    <cellStyle name="Comma 16 4 6 2 4" xfId="8531"/>
    <cellStyle name="Comma 16 4 6 2 5" xfId="8532"/>
    <cellStyle name="Comma 16 4 6 3" xfId="8533"/>
    <cellStyle name="Comma 16 4 6 3 2" xfId="8534"/>
    <cellStyle name="Comma 16 4 6 3 3" xfId="8535"/>
    <cellStyle name="Comma 16 4 6 4" xfId="8536"/>
    <cellStyle name="Comma 16 4 6 5" xfId="8537"/>
    <cellStyle name="Comma 16 4 6 6" xfId="8538"/>
    <cellStyle name="Comma 16 4 7" xfId="8539"/>
    <cellStyle name="Comma 16 4 7 2" xfId="8540"/>
    <cellStyle name="Comma 16 4 7 2 2" xfId="8541"/>
    <cellStyle name="Comma 16 4 7 2 3" xfId="8542"/>
    <cellStyle name="Comma 16 4 7 3" xfId="8543"/>
    <cellStyle name="Comma 16 4 7 4" xfId="8544"/>
    <cellStyle name="Comma 16 4 7 5" xfId="8545"/>
    <cellStyle name="Comma 16 4 8" xfId="8546"/>
    <cellStyle name="Comma 16 4 8 2" xfId="8547"/>
    <cellStyle name="Comma 16 4 8 3" xfId="8548"/>
    <cellStyle name="Comma 16 4 9" xfId="8549"/>
    <cellStyle name="Comma 16 5" xfId="8550"/>
    <cellStyle name="Comma 16 5 10" xfId="8551"/>
    <cellStyle name="Comma 16 5 11" xfId="8552"/>
    <cellStyle name="Comma 16 5 2" xfId="8553"/>
    <cellStyle name="Comma 16 5 2 2" xfId="8554"/>
    <cellStyle name="Comma 16 5 2 2 2" xfId="8555"/>
    <cellStyle name="Comma 16 5 2 2 2 2" xfId="8556"/>
    <cellStyle name="Comma 16 5 2 2 2 2 2" xfId="8557"/>
    <cellStyle name="Comma 16 5 2 2 2 2 3" xfId="8558"/>
    <cellStyle name="Comma 16 5 2 2 2 3" xfId="8559"/>
    <cellStyle name="Comma 16 5 2 2 2 4" xfId="8560"/>
    <cellStyle name="Comma 16 5 2 2 2 5" xfId="8561"/>
    <cellStyle name="Comma 16 5 2 2 3" xfId="8562"/>
    <cellStyle name="Comma 16 5 2 2 3 2" xfId="8563"/>
    <cellStyle name="Comma 16 5 2 2 3 3" xfId="8564"/>
    <cellStyle name="Comma 16 5 2 2 4" xfId="8565"/>
    <cellStyle name="Comma 16 5 2 2 5" xfId="8566"/>
    <cellStyle name="Comma 16 5 2 2 6" xfId="8567"/>
    <cellStyle name="Comma 16 5 2 3" xfId="8568"/>
    <cellStyle name="Comma 16 5 2 3 2" xfId="8569"/>
    <cellStyle name="Comma 16 5 2 3 2 2" xfId="8570"/>
    <cellStyle name="Comma 16 5 2 3 2 2 2" xfId="8571"/>
    <cellStyle name="Comma 16 5 2 3 2 2 3" xfId="8572"/>
    <cellStyle name="Comma 16 5 2 3 2 3" xfId="8573"/>
    <cellStyle name="Comma 16 5 2 3 2 4" xfId="8574"/>
    <cellStyle name="Comma 16 5 2 3 2 5" xfId="8575"/>
    <cellStyle name="Comma 16 5 2 3 3" xfId="8576"/>
    <cellStyle name="Comma 16 5 2 3 3 2" xfId="8577"/>
    <cellStyle name="Comma 16 5 2 3 3 3" xfId="8578"/>
    <cellStyle name="Comma 16 5 2 3 4" xfId="8579"/>
    <cellStyle name="Comma 16 5 2 3 5" xfId="8580"/>
    <cellStyle name="Comma 16 5 2 3 6" xfId="8581"/>
    <cellStyle name="Comma 16 5 2 4" xfId="8582"/>
    <cellStyle name="Comma 16 5 2 4 2" xfId="8583"/>
    <cellStyle name="Comma 16 5 2 4 2 2" xfId="8584"/>
    <cellStyle name="Comma 16 5 2 4 2 3" xfId="8585"/>
    <cellStyle name="Comma 16 5 2 4 3" xfId="8586"/>
    <cellStyle name="Comma 16 5 2 4 4" xfId="8587"/>
    <cellStyle name="Comma 16 5 2 4 5" xfId="8588"/>
    <cellStyle name="Comma 16 5 2 5" xfId="8589"/>
    <cellStyle name="Comma 16 5 2 5 2" xfId="8590"/>
    <cellStyle name="Comma 16 5 2 5 3" xfId="8591"/>
    <cellStyle name="Comma 16 5 2 6" xfId="8592"/>
    <cellStyle name="Comma 16 5 2 7" xfId="8593"/>
    <cellStyle name="Comma 16 5 2 8" xfId="8594"/>
    <cellStyle name="Comma 16 5 3" xfId="8595"/>
    <cellStyle name="Comma 16 5 3 2" xfId="8596"/>
    <cellStyle name="Comma 16 5 3 2 2" xfId="8597"/>
    <cellStyle name="Comma 16 5 3 2 2 2" xfId="8598"/>
    <cellStyle name="Comma 16 5 3 2 2 2 2" xfId="8599"/>
    <cellStyle name="Comma 16 5 3 2 2 2 3" xfId="8600"/>
    <cellStyle name="Comma 16 5 3 2 2 3" xfId="8601"/>
    <cellStyle name="Comma 16 5 3 2 2 4" xfId="8602"/>
    <cellStyle name="Comma 16 5 3 2 2 5" xfId="8603"/>
    <cellStyle name="Comma 16 5 3 2 3" xfId="8604"/>
    <cellStyle name="Comma 16 5 3 2 3 2" xfId="8605"/>
    <cellStyle name="Comma 16 5 3 2 3 3" xfId="8606"/>
    <cellStyle name="Comma 16 5 3 2 4" xfId="8607"/>
    <cellStyle name="Comma 16 5 3 2 5" xfId="8608"/>
    <cellStyle name="Comma 16 5 3 2 6" xfId="8609"/>
    <cellStyle name="Comma 16 5 3 3" xfId="8610"/>
    <cellStyle name="Comma 16 5 3 3 2" xfId="8611"/>
    <cellStyle name="Comma 16 5 3 3 2 2" xfId="8612"/>
    <cellStyle name="Comma 16 5 3 3 2 2 2" xfId="8613"/>
    <cellStyle name="Comma 16 5 3 3 2 2 3" xfId="8614"/>
    <cellStyle name="Comma 16 5 3 3 2 3" xfId="8615"/>
    <cellStyle name="Comma 16 5 3 3 2 4" xfId="8616"/>
    <cellStyle name="Comma 16 5 3 3 2 5" xfId="8617"/>
    <cellStyle name="Comma 16 5 3 3 3" xfId="8618"/>
    <cellStyle name="Comma 16 5 3 3 3 2" xfId="8619"/>
    <cellStyle name="Comma 16 5 3 3 3 3" xfId="8620"/>
    <cellStyle name="Comma 16 5 3 3 4" xfId="8621"/>
    <cellStyle name="Comma 16 5 3 3 5" xfId="8622"/>
    <cellStyle name="Comma 16 5 3 3 6" xfId="8623"/>
    <cellStyle name="Comma 16 5 3 4" xfId="8624"/>
    <cellStyle name="Comma 16 5 3 4 2" xfId="8625"/>
    <cellStyle name="Comma 16 5 3 4 2 2" xfId="8626"/>
    <cellStyle name="Comma 16 5 3 4 2 3" xfId="8627"/>
    <cellStyle name="Comma 16 5 3 4 3" xfId="8628"/>
    <cellStyle name="Comma 16 5 3 4 4" xfId="8629"/>
    <cellStyle name="Comma 16 5 3 4 5" xfId="8630"/>
    <cellStyle name="Comma 16 5 3 5" xfId="8631"/>
    <cellStyle name="Comma 16 5 3 5 2" xfId="8632"/>
    <cellStyle name="Comma 16 5 3 5 3" xfId="8633"/>
    <cellStyle name="Comma 16 5 3 6" xfId="8634"/>
    <cellStyle name="Comma 16 5 3 7" xfId="8635"/>
    <cellStyle name="Comma 16 5 3 8" xfId="8636"/>
    <cellStyle name="Comma 16 5 4" xfId="8637"/>
    <cellStyle name="Comma 16 5 4 2" xfId="8638"/>
    <cellStyle name="Comma 16 5 4 2 2" xfId="8639"/>
    <cellStyle name="Comma 16 5 4 2 2 2" xfId="8640"/>
    <cellStyle name="Comma 16 5 4 2 2 2 2" xfId="8641"/>
    <cellStyle name="Comma 16 5 4 2 2 2 3" xfId="8642"/>
    <cellStyle name="Comma 16 5 4 2 2 3" xfId="8643"/>
    <cellStyle name="Comma 16 5 4 2 2 4" xfId="8644"/>
    <cellStyle name="Comma 16 5 4 2 2 5" xfId="8645"/>
    <cellStyle name="Comma 16 5 4 2 3" xfId="8646"/>
    <cellStyle name="Comma 16 5 4 2 3 2" xfId="8647"/>
    <cellStyle name="Comma 16 5 4 2 3 3" xfId="8648"/>
    <cellStyle name="Comma 16 5 4 2 4" xfId="8649"/>
    <cellStyle name="Comma 16 5 4 2 5" xfId="8650"/>
    <cellStyle name="Comma 16 5 4 2 6" xfId="8651"/>
    <cellStyle name="Comma 16 5 4 3" xfId="8652"/>
    <cellStyle name="Comma 16 5 4 3 2" xfId="8653"/>
    <cellStyle name="Comma 16 5 4 3 2 2" xfId="8654"/>
    <cellStyle name="Comma 16 5 4 3 2 2 2" xfId="8655"/>
    <cellStyle name="Comma 16 5 4 3 2 2 3" xfId="8656"/>
    <cellStyle name="Comma 16 5 4 3 2 3" xfId="8657"/>
    <cellStyle name="Comma 16 5 4 3 2 4" xfId="8658"/>
    <cellStyle name="Comma 16 5 4 3 2 5" xfId="8659"/>
    <cellStyle name="Comma 16 5 4 3 3" xfId="8660"/>
    <cellStyle name="Comma 16 5 4 3 3 2" xfId="8661"/>
    <cellStyle name="Comma 16 5 4 3 3 3" xfId="8662"/>
    <cellStyle name="Comma 16 5 4 3 4" xfId="8663"/>
    <cellStyle name="Comma 16 5 4 3 5" xfId="8664"/>
    <cellStyle name="Comma 16 5 4 3 6" xfId="8665"/>
    <cellStyle name="Comma 16 5 4 4" xfId="8666"/>
    <cellStyle name="Comma 16 5 4 4 2" xfId="8667"/>
    <cellStyle name="Comma 16 5 4 4 2 2" xfId="8668"/>
    <cellStyle name="Comma 16 5 4 4 2 3" xfId="8669"/>
    <cellStyle name="Comma 16 5 4 4 3" xfId="8670"/>
    <cellStyle name="Comma 16 5 4 4 4" xfId="8671"/>
    <cellStyle name="Comma 16 5 4 4 5" xfId="8672"/>
    <cellStyle name="Comma 16 5 4 5" xfId="8673"/>
    <cellStyle name="Comma 16 5 4 5 2" xfId="8674"/>
    <cellStyle name="Comma 16 5 4 5 3" xfId="8675"/>
    <cellStyle name="Comma 16 5 4 6" xfId="8676"/>
    <cellStyle name="Comma 16 5 4 7" xfId="8677"/>
    <cellStyle name="Comma 16 5 4 8" xfId="8678"/>
    <cellStyle name="Comma 16 5 5" xfId="8679"/>
    <cellStyle name="Comma 16 5 5 2" xfId="8680"/>
    <cellStyle name="Comma 16 5 5 2 2" xfId="8681"/>
    <cellStyle name="Comma 16 5 5 2 2 2" xfId="8682"/>
    <cellStyle name="Comma 16 5 5 2 2 3" xfId="8683"/>
    <cellStyle name="Comma 16 5 5 2 3" xfId="8684"/>
    <cellStyle name="Comma 16 5 5 2 4" xfId="8685"/>
    <cellStyle name="Comma 16 5 5 2 5" xfId="8686"/>
    <cellStyle name="Comma 16 5 5 3" xfId="8687"/>
    <cellStyle name="Comma 16 5 5 3 2" xfId="8688"/>
    <cellStyle name="Comma 16 5 5 3 3" xfId="8689"/>
    <cellStyle name="Comma 16 5 5 4" xfId="8690"/>
    <cellStyle name="Comma 16 5 5 5" xfId="8691"/>
    <cellStyle name="Comma 16 5 5 6" xfId="8692"/>
    <cellStyle name="Comma 16 5 6" xfId="8693"/>
    <cellStyle name="Comma 16 5 6 2" xfId="8694"/>
    <cellStyle name="Comma 16 5 6 2 2" xfId="8695"/>
    <cellStyle name="Comma 16 5 6 2 2 2" xfId="8696"/>
    <cellStyle name="Comma 16 5 6 2 2 3" xfId="8697"/>
    <cellStyle name="Comma 16 5 6 2 3" xfId="8698"/>
    <cellStyle name="Comma 16 5 6 2 4" xfId="8699"/>
    <cellStyle name="Comma 16 5 6 2 5" xfId="8700"/>
    <cellStyle name="Comma 16 5 6 3" xfId="8701"/>
    <cellStyle name="Comma 16 5 6 3 2" xfId="8702"/>
    <cellStyle name="Comma 16 5 6 3 3" xfId="8703"/>
    <cellStyle name="Comma 16 5 6 4" xfId="8704"/>
    <cellStyle name="Comma 16 5 6 5" xfId="8705"/>
    <cellStyle name="Comma 16 5 6 6" xfId="8706"/>
    <cellStyle name="Comma 16 5 7" xfId="8707"/>
    <cellStyle name="Comma 16 5 7 2" xfId="8708"/>
    <cellStyle name="Comma 16 5 7 2 2" xfId="8709"/>
    <cellStyle name="Comma 16 5 7 2 3" xfId="8710"/>
    <cellStyle name="Comma 16 5 7 3" xfId="8711"/>
    <cellStyle name="Comma 16 5 7 4" xfId="8712"/>
    <cellStyle name="Comma 16 5 7 5" xfId="8713"/>
    <cellStyle name="Comma 16 5 8" xfId="8714"/>
    <cellStyle name="Comma 16 5 8 2" xfId="8715"/>
    <cellStyle name="Comma 16 5 8 3" xfId="8716"/>
    <cellStyle name="Comma 16 5 9" xfId="8717"/>
    <cellStyle name="Comma 16 6" xfId="8718"/>
    <cellStyle name="Comma 16 6 10" xfId="8719"/>
    <cellStyle name="Comma 16 6 11" xfId="8720"/>
    <cellStyle name="Comma 16 6 2" xfId="8721"/>
    <cellStyle name="Comma 16 6 2 2" xfId="8722"/>
    <cellStyle name="Comma 16 6 2 2 2" xfId="8723"/>
    <cellStyle name="Comma 16 6 2 2 2 2" xfId="8724"/>
    <cellStyle name="Comma 16 6 2 2 2 2 2" xfId="8725"/>
    <cellStyle name="Comma 16 6 2 2 2 2 3" xfId="8726"/>
    <cellStyle name="Comma 16 6 2 2 2 3" xfId="8727"/>
    <cellStyle name="Comma 16 6 2 2 2 4" xfId="8728"/>
    <cellStyle name="Comma 16 6 2 2 2 5" xfId="8729"/>
    <cellStyle name="Comma 16 6 2 2 3" xfId="8730"/>
    <cellStyle name="Comma 16 6 2 2 3 2" xfId="8731"/>
    <cellStyle name="Comma 16 6 2 2 3 3" xfId="8732"/>
    <cellStyle name="Comma 16 6 2 2 4" xfId="8733"/>
    <cellStyle name="Comma 16 6 2 2 5" xfId="8734"/>
    <cellStyle name="Comma 16 6 2 2 6" xfId="8735"/>
    <cellStyle name="Comma 16 6 2 3" xfId="8736"/>
    <cellStyle name="Comma 16 6 2 3 2" xfId="8737"/>
    <cellStyle name="Comma 16 6 2 3 2 2" xfId="8738"/>
    <cellStyle name="Comma 16 6 2 3 2 2 2" xfId="8739"/>
    <cellStyle name="Comma 16 6 2 3 2 2 3" xfId="8740"/>
    <cellStyle name="Comma 16 6 2 3 2 3" xfId="8741"/>
    <cellStyle name="Comma 16 6 2 3 2 4" xfId="8742"/>
    <cellStyle name="Comma 16 6 2 3 2 5" xfId="8743"/>
    <cellStyle name="Comma 16 6 2 3 3" xfId="8744"/>
    <cellStyle name="Comma 16 6 2 3 3 2" xfId="8745"/>
    <cellStyle name="Comma 16 6 2 3 3 3" xfId="8746"/>
    <cellStyle name="Comma 16 6 2 3 4" xfId="8747"/>
    <cellStyle name="Comma 16 6 2 3 5" xfId="8748"/>
    <cellStyle name="Comma 16 6 2 3 6" xfId="8749"/>
    <cellStyle name="Comma 16 6 2 4" xfId="8750"/>
    <cellStyle name="Comma 16 6 2 4 2" xfId="8751"/>
    <cellStyle name="Comma 16 6 2 4 2 2" xfId="8752"/>
    <cellStyle name="Comma 16 6 2 4 2 3" xfId="8753"/>
    <cellStyle name="Comma 16 6 2 4 3" xfId="8754"/>
    <cellStyle name="Comma 16 6 2 4 4" xfId="8755"/>
    <cellStyle name="Comma 16 6 2 4 5" xfId="8756"/>
    <cellStyle name="Comma 16 6 2 5" xfId="8757"/>
    <cellStyle name="Comma 16 6 2 5 2" xfId="8758"/>
    <cellStyle name="Comma 16 6 2 5 3" xfId="8759"/>
    <cellStyle name="Comma 16 6 2 6" xfId="8760"/>
    <cellStyle name="Comma 16 6 2 7" xfId="8761"/>
    <cellStyle name="Comma 16 6 2 8" xfId="8762"/>
    <cellStyle name="Comma 16 6 3" xfId="8763"/>
    <cellStyle name="Comma 16 6 3 2" xfId="8764"/>
    <cellStyle name="Comma 16 6 3 2 2" xfId="8765"/>
    <cellStyle name="Comma 16 6 3 2 2 2" xfId="8766"/>
    <cellStyle name="Comma 16 6 3 2 2 2 2" xfId="8767"/>
    <cellStyle name="Comma 16 6 3 2 2 2 3" xfId="8768"/>
    <cellStyle name="Comma 16 6 3 2 2 3" xfId="8769"/>
    <cellStyle name="Comma 16 6 3 2 2 4" xfId="8770"/>
    <cellStyle name="Comma 16 6 3 2 2 5" xfId="8771"/>
    <cellStyle name="Comma 16 6 3 2 3" xfId="8772"/>
    <cellStyle name="Comma 16 6 3 2 3 2" xfId="8773"/>
    <cellStyle name="Comma 16 6 3 2 3 3" xfId="8774"/>
    <cellStyle name="Comma 16 6 3 2 4" xfId="8775"/>
    <cellStyle name="Comma 16 6 3 2 5" xfId="8776"/>
    <cellStyle name="Comma 16 6 3 2 6" xfId="8777"/>
    <cellStyle name="Comma 16 6 3 3" xfId="8778"/>
    <cellStyle name="Comma 16 6 3 3 2" xfId="8779"/>
    <cellStyle name="Comma 16 6 3 3 2 2" xfId="8780"/>
    <cellStyle name="Comma 16 6 3 3 2 2 2" xfId="8781"/>
    <cellStyle name="Comma 16 6 3 3 2 2 3" xfId="8782"/>
    <cellStyle name="Comma 16 6 3 3 2 3" xfId="8783"/>
    <cellStyle name="Comma 16 6 3 3 2 4" xfId="8784"/>
    <cellStyle name="Comma 16 6 3 3 2 5" xfId="8785"/>
    <cellStyle name="Comma 16 6 3 3 3" xfId="8786"/>
    <cellStyle name="Comma 16 6 3 3 3 2" xfId="8787"/>
    <cellStyle name="Comma 16 6 3 3 3 3" xfId="8788"/>
    <cellStyle name="Comma 16 6 3 3 4" xfId="8789"/>
    <cellStyle name="Comma 16 6 3 3 5" xfId="8790"/>
    <cellStyle name="Comma 16 6 3 3 6" xfId="8791"/>
    <cellStyle name="Comma 16 6 3 4" xfId="8792"/>
    <cellStyle name="Comma 16 6 3 4 2" xfId="8793"/>
    <cellStyle name="Comma 16 6 3 4 2 2" xfId="8794"/>
    <cellStyle name="Comma 16 6 3 4 2 3" xfId="8795"/>
    <cellStyle name="Comma 16 6 3 4 3" xfId="8796"/>
    <cellStyle name="Comma 16 6 3 4 4" xfId="8797"/>
    <cellStyle name="Comma 16 6 3 4 5" xfId="8798"/>
    <cellStyle name="Comma 16 6 3 5" xfId="8799"/>
    <cellStyle name="Comma 16 6 3 5 2" xfId="8800"/>
    <cellStyle name="Comma 16 6 3 5 3" xfId="8801"/>
    <cellStyle name="Comma 16 6 3 6" xfId="8802"/>
    <cellStyle name="Comma 16 6 3 7" xfId="8803"/>
    <cellStyle name="Comma 16 6 3 8" xfId="8804"/>
    <cellStyle name="Comma 16 6 4" xfId="8805"/>
    <cellStyle name="Comma 16 6 4 2" xfId="8806"/>
    <cellStyle name="Comma 16 6 4 2 2" xfId="8807"/>
    <cellStyle name="Comma 16 6 4 2 2 2" xfId="8808"/>
    <cellStyle name="Comma 16 6 4 2 2 2 2" xfId="8809"/>
    <cellStyle name="Comma 16 6 4 2 2 2 3" xfId="8810"/>
    <cellStyle name="Comma 16 6 4 2 2 3" xfId="8811"/>
    <cellStyle name="Comma 16 6 4 2 2 4" xfId="8812"/>
    <cellStyle name="Comma 16 6 4 2 2 5" xfId="8813"/>
    <cellStyle name="Comma 16 6 4 2 3" xfId="8814"/>
    <cellStyle name="Comma 16 6 4 2 3 2" xfId="8815"/>
    <cellStyle name="Comma 16 6 4 2 3 3" xfId="8816"/>
    <cellStyle name="Comma 16 6 4 2 4" xfId="8817"/>
    <cellStyle name="Comma 16 6 4 2 5" xfId="8818"/>
    <cellStyle name="Comma 16 6 4 2 6" xfId="8819"/>
    <cellStyle name="Comma 16 6 4 3" xfId="8820"/>
    <cellStyle name="Comma 16 6 4 3 2" xfId="8821"/>
    <cellStyle name="Comma 16 6 4 3 2 2" xfId="8822"/>
    <cellStyle name="Comma 16 6 4 3 2 2 2" xfId="8823"/>
    <cellStyle name="Comma 16 6 4 3 2 2 3" xfId="8824"/>
    <cellStyle name="Comma 16 6 4 3 2 3" xfId="8825"/>
    <cellStyle name="Comma 16 6 4 3 2 4" xfId="8826"/>
    <cellStyle name="Comma 16 6 4 3 2 5" xfId="8827"/>
    <cellStyle name="Comma 16 6 4 3 3" xfId="8828"/>
    <cellStyle name="Comma 16 6 4 3 3 2" xfId="8829"/>
    <cellStyle name="Comma 16 6 4 3 3 3" xfId="8830"/>
    <cellStyle name="Comma 16 6 4 3 4" xfId="8831"/>
    <cellStyle name="Comma 16 6 4 3 5" xfId="8832"/>
    <cellStyle name="Comma 16 6 4 3 6" xfId="8833"/>
    <cellStyle name="Comma 16 6 4 4" xfId="8834"/>
    <cellStyle name="Comma 16 6 4 4 2" xfId="8835"/>
    <cellStyle name="Comma 16 6 4 4 2 2" xfId="8836"/>
    <cellStyle name="Comma 16 6 4 4 2 3" xfId="8837"/>
    <cellStyle name="Comma 16 6 4 4 3" xfId="8838"/>
    <cellStyle name="Comma 16 6 4 4 4" xfId="8839"/>
    <cellStyle name="Comma 16 6 4 4 5" xfId="8840"/>
    <cellStyle name="Comma 16 6 4 5" xfId="8841"/>
    <cellStyle name="Comma 16 6 4 5 2" xfId="8842"/>
    <cellStyle name="Comma 16 6 4 5 3" xfId="8843"/>
    <cellStyle name="Comma 16 6 4 6" xfId="8844"/>
    <cellStyle name="Comma 16 6 4 7" xfId="8845"/>
    <cellStyle name="Comma 16 6 4 8" xfId="8846"/>
    <cellStyle name="Comma 16 6 5" xfId="8847"/>
    <cellStyle name="Comma 16 6 5 2" xfId="8848"/>
    <cellStyle name="Comma 16 6 5 2 2" xfId="8849"/>
    <cellStyle name="Comma 16 6 5 2 2 2" xfId="8850"/>
    <cellStyle name="Comma 16 6 5 2 2 3" xfId="8851"/>
    <cellStyle name="Comma 16 6 5 2 3" xfId="8852"/>
    <cellStyle name="Comma 16 6 5 2 4" xfId="8853"/>
    <cellStyle name="Comma 16 6 5 2 5" xfId="8854"/>
    <cellStyle name="Comma 16 6 5 3" xfId="8855"/>
    <cellStyle name="Comma 16 6 5 3 2" xfId="8856"/>
    <cellStyle name="Comma 16 6 5 3 3" xfId="8857"/>
    <cellStyle name="Comma 16 6 5 4" xfId="8858"/>
    <cellStyle name="Comma 16 6 5 5" xfId="8859"/>
    <cellStyle name="Comma 16 6 5 6" xfId="8860"/>
    <cellStyle name="Comma 16 6 6" xfId="8861"/>
    <cellStyle name="Comma 16 6 6 2" xfId="8862"/>
    <cellStyle name="Comma 16 6 6 2 2" xfId="8863"/>
    <cellStyle name="Comma 16 6 6 2 2 2" xfId="8864"/>
    <cellStyle name="Comma 16 6 6 2 2 3" xfId="8865"/>
    <cellStyle name="Comma 16 6 6 2 3" xfId="8866"/>
    <cellStyle name="Comma 16 6 6 2 4" xfId="8867"/>
    <cellStyle name="Comma 16 6 6 2 5" xfId="8868"/>
    <cellStyle name="Comma 16 6 6 3" xfId="8869"/>
    <cellStyle name="Comma 16 6 6 3 2" xfId="8870"/>
    <cellStyle name="Comma 16 6 6 3 3" xfId="8871"/>
    <cellStyle name="Comma 16 6 6 4" xfId="8872"/>
    <cellStyle name="Comma 16 6 6 5" xfId="8873"/>
    <cellStyle name="Comma 16 6 6 6" xfId="8874"/>
    <cellStyle name="Comma 16 6 7" xfId="8875"/>
    <cellStyle name="Comma 16 6 7 2" xfId="8876"/>
    <cellStyle name="Comma 16 6 7 2 2" xfId="8877"/>
    <cellStyle name="Comma 16 6 7 2 3" xfId="8878"/>
    <cellStyle name="Comma 16 6 7 3" xfId="8879"/>
    <cellStyle name="Comma 16 6 7 4" xfId="8880"/>
    <cellStyle name="Comma 16 6 7 5" xfId="8881"/>
    <cellStyle name="Comma 16 6 8" xfId="8882"/>
    <cellStyle name="Comma 16 6 8 2" xfId="8883"/>
    <cellStyle name="Comma 16 6 8 3" xfId="8884"/>
    <cellStyle name="Comma 16 6 9" xfId="8885"/>
    <cellStyle name="Comma 16 7" xfId="8886"/>
    <cellStyle name="Comma 16 7 10" xfId="8887"/>
    <cellStyle name="Comma 16 7 11" xfId="8888"/>
    <cellStyle name="Comma 16 7 2" xfId="8889"/>
    <cellStyle name="Comma 16 7 2 2" xfId="8890"/>
    <cellStyle name="Comma 16 7 2 2 2" xfId="8891"/>
    <cellStyle name="Comma 16 7 2 2 2 2" xfId="8892"/>
    <cellStyle name="Comma 16 7 2 2 2 2 2" xfId="8893"/>
    <cellStyle name="Comma 16 7 2 2 2 2 3" xfId="8894"/>
    <cellStyle name="Comma 16 7 2 2 2 3" xfId="8895"/>
    <cellStyle name="Comma 16 7 2 2 2 4" xfId="8896"/>
    <cellStyle name="Comma 16 7 2 2 2 5" xfId="8897"/>
    <cellStyle name="Comma 16 7 2 2 3" xfId="8898"/>
    <cellStyle name="Comma 16 7 2 2 3 2" xfId="8899"/>
    <cellStyle name="Comma 16 7 2 2 3 3" xfId="8900"/>
    <cellStyle name="Comma 16 7 2 2 4" xfId="8901"/>
    <cellStyle name="Comma 16 7 2 2 5" xfId="8902"/>
    <cellStyle name="Comma 16 7 2 2 6" xfId="8903"/>
    <cellStyle name="Comma 16 7 2 3" xfId="8904"/>
    <cellStyle name="Comma 16 7 2 3 2" xfId="8905"/>
    <cellStyle name="Comma 16 7 2 3 2 2" xfId="8906"/>
    <cellStyle name="Comma 16 7 2 3 2 2 2" xfId="8907"/>
    <cellStyle name="Comma 16 7 2 3 2 2 3" xfId="8908"/>
    <cellStyle name="Comma 16 7 2 3 2 3" xfId="8909"/>
    <cellStyle name="Comma 16 7 2 3 2 4" xfId="8910"/>
    <cellStyle name="Comma 16 7 2 3 2 5" xfId="8911"/>
    <cellStyle name="Comma 16 7 2 3 3" xfId="8912"/>
    <cellStyle name="Comma 16 7 2 3 3 2" xfId="8913"/>
    <cellStyle name="Comma 16 7 2 3 3 3" xfId="8914"/>
    <cellStyle name="Comma 16 7 2 3 4" xfId="8915"/>
    <cellStyle name="Comma 16 7 2 3 5" xfId="8916"/>
    <cellStyle name="Comma 16 7 2 3 6" xfId="8917"/>
    <cellStyle name="Comma 16 7 2 4" xfId="8918"/>
    <cellStyle name="Comma 16 7 2 4 2" xfId="8919"/>
    <cellStyle name="Comma 16 7 2 4 2 2" xfId="8920"/>
    <cellStyle name="Comma 16 7 2 4 2 3" xfId="8921"/>
    <cellStyle name="Comma 16 7 2 4 3" xfId="8922"/>
    <cellStyle name="Comma 16 7 2 4 4" xfId="8923"/>
    <cellStyle name="Comma 16 7 2 4 5" xfId="8924"/>
    <cellStyle name="Comma 16 7 2 5" xfId="8925"/>
    <cellStyle name="Comma 16 7 2 5 2" xfId="8926"/>
    <cellStyle name="Comma 16 7 2 5 3" xfId="8927"/>
    <cellStyle name="Comma 16 7 2 6" xfId="8928"/>
    <cellStyle name="Comma 16 7 2 7" xfId="8929"/>
    <cellStyle name="Comma 16 7 2 8" xfId="8930"/>
    <cellStyle name="Comma 16 7 3" xfId="8931"/>
    <cellStyle name="Comma 16 7 3 2" xfId="8932"/>
    <cellStyle name="Comma 16 7 3 2 2" xfId="8933"/>
    <cellStyle name="Comma 16 7 3 2 2 2" xfId="8934"/>
    <cellStyle name="Comma 16 7 3 2 2 2 2" xfId="8935"/>
    <cellStyle name="Comma 16 7 3 2 2 2 3" xfId="8936"/>
    <cellStyle name="Comma 16 7 3 2 2 3" xfId="8937"/>
    <cellStyle name="Comma 16 7 3 2 2 4" xfId="8938"/>
    <cellStyle name="Comma 16 7 3 2 2 5" xfId="8939"/>
    <cellStyle name="Comma 16 7 3 2 3" xfId="8940"/>
    <cellStyle name="Comma 16 7 3 2 3 2" xfId="8941"/>
    <cellStyle name="Comma 16 7 3 2 3 3" xfId="8942"/>
    <cellStyle name="Comma 16 7 3 2 4" xfId="8943"/>
    <cellStyle name="Comma 16 7 3 2 5" xfId="8944"/>
    <cellStyle name="Comma 16 7 3 2 6" xfId="8945"/>
    <cellStyle name="Comma 16 7 3 3" xfId="8946"/>
    <cellStyle name="Comma 16 7 3 3 2" xfId="8947"/>
    <cellStyle name="Comma 16 7 3 3 2 2" xfId="8948"/>
    <cellStyle name="Comma 16 7 3 3 2 2 2" xfId="8949"/>
    <cellStyle name="Comma 16 7 3 3 2 2 3" xfId="8950"/>
    <cellStyle name="Comma 16 7 3 3 2 3" xfId="8951"/>
    <cellStyle name="Comma 16 7 3 3 2 4" xfId="8952"/>
    <cellStyle name="Comma 16 7 3 3 2 5" xfId="8953"/>
    <cellStyle name="Comma 16 7 3 3 3" xfId="8954"/>
    <cellStyle name="Comma 16 7 3 3 3 2" xfId="8955"/>
    <cellStyle name="Comma 16 7 3 3 3 3" xfId="8956"/>
    <cellStyle name="Comma 16 7 3 3 4" xfId="8957"/>
    <cellStyle name="Comma 16 7 3 3 5" xfId="8958"/>
    <cellStyle name="Comma 16 7 3 3 6" xfId="8959"/>
    <cellStyle name="Comma 16 7 3 4" xfId="8960"/>
    <cellStyle name="Comma 16 7 3 4 2" xfId="8961"/>
    <cellStyle name="Comma 16 7 3 4 2 2" xfId="8962"/>
    <cellStyle name="Comma 16 7 3 4 2 3" xfId="8963"/>
    <cellStyle name="Comma 16 7 3 4 3" xfId="8964"/>
    <cellStyle name="Comma 16 7 3 4 4" xfId="8965"/>
    <cellStyle name="Comma 16 7 3 4 5" xfId="8966"/>
    <cellStyle name="Comma 16 7 3 5" xfId="8967"/>
    <cellStyle name="Comma 16 7 3 5 2" xfId="8968"/>
    <cellStyle name="Comma 16 7 3 5 3" xfId="8969"/>
    <cellStyle name="Comma 16 7 3 6" xfId="8970"/>
    <cellStyle name="Comma 16 7 3 7" xfId="8971"/>
    <cellStyle name="Comma 16 7 3 8" xfId="8972"/>
    <cellStyle name="Comma 16 7 4" xfId="8973"/>
    <cellStyle name="Comma 16 7 4 2" xfId="8974"/>
    <cellStyle name="Comma 16 7 4 2 2" xfId="8975"/>
    <cellStyle name="Comma 16 7 4 2 2 2" xfId="8976"/>
    <cellStyle name="Comma 16 7 4 2 2 2 2" xfId="8977"/>
    <cellStyle name="Comma 16 7 4 2 2 2 3" xfId="8978"/>
    <cellStyle name="Comma 16 7 4 2 2 3" xfId="8979"/>
    <cellStyle name="Comma 16 7 4 2 2 4" xfId="8980"/>
    <cellStyle name="Comma 16 7 4 2 2 5" xfId="8981"/>
    <cellStyle name="Comma 16 7 4 2 3" xfId="8982"/>
    <cellStyle name="Comma 16 7 4 2 3 2" xfId="8983"/>
    <cellStyle name="Comma 16 7 4 2 3 3" xfId="8984"/>
    <cellStyle name="Comma 16 7 4 2 4" xfId="8985"/>
    <cellStyle name="Comma 16 7 4 2 5" xfId="8986"/>
    <cellStyle name="Comma 16 7 4 2 6" xfId="8987"/>
    <cellStyle name="Comma 16 7 4 3" xfId="8988"/>
    <cellStyle name="Comma 16 7 4 3 2" xfId="8989"/>
    <cellStyle name="Comma 16 7 4 3 2 2" xfId="8990"/>
    <cellStyle name="Comma 16 7 4 3 2 2 2" xfId="8991"/>
    <cellStyle name="Comma 16 7 4 3 2 2 3" xfId="8992"/>
    <cellStyle name="Comma 16 7 4 3 2 3" xfId="8993"/>
    <cellStyle name="Comma 16 7 4 3 2 4" xfId="8994"/>
    <cellStyle name="Comma 16 7 4 3 2 5" xfId="8995"/>
    <cellStyle name="Comma 16 7 4 3 3" xfId="8996"/>
    <cellStyle name="Comma 16 7 4 3 3 2" xfId="8997"/>
    <cellStyle name="Comma 16 7 4 3 3 3" xfId="8998"/>
    <cellStyle name="Comma 16 7 4 3 4" xfId="8999"/>
    <cellStyle name="Comma 16 7 4 3 5" xfId="9000"/>
    <cellStyle name="Comma 16 7 4 3 6" xfId="9001"/>
    <cellStyle name="Comma 16 7 4 4" xfId="9002"/>
    <cellStyle name="Comma 16 7 4 4 2" xfId="9003"/>
    <cellStyle name="Comma 16 7 4 4 2 2" xfId="9004"/>
    <cellStyle name="Comma 16 7 4 4 2 3" xfId="9005"/>
    <cellStyle name="Comma 16 7 4 4 3" xfId="9006"/>
    <cellStyle name="Comma 16 7 4 4 4" xfId="9007"/>
    <cellStyle name="Comma 16 7 4 4 5" xfId="9008"/>
    <cellStyle name="Comma 16 7 4 5" xfId="9009"/>
    <cellStyle name="Comma 16 7 4 5 2" xfId="9010"/>
    <cellStyle name="Comma 16 7 4 5 3" xfId="9011"/>
    <cellStyle name="Comma 16 7 4 6" xfId="9012"/>
    <cellStyle name="Comma 16 7 4 7" xfId="9013"/>
    <cellStyle name="Comma 16 7 4 8" xfId="9014"/>
    <cellStyle name="Comma 16 7 5" xfId="9015"/>
    <cellStyle name="Comma 16 7 5 2" xfId="9016"/>
    <cellStyle name="Comma 16 7 5 2 2" xfId="9017"/>
    <cellStyle name="Comma 16 7 5 2 2 2" xfId="9018"/>
    <cellStyle name="Comma 16 7 5 2 2 3" xfId="9019"/>
    <cellStyle name="Comma 16 7 5 2 3" xfId="9020"/>
    <cellStyle name="Comma 16 7 5 2 4" xfId="9021"/>
    <cellStyle name="Comma 16 7 5 2 5" xfId="9022"/>
    <cellStyle name="Comma 16 7 5 3" xfId="9023"/>
    <cellStyle name="Comma 16 7 5 3 2" xfId="9024"/>
    <cellStyle name="Comma 16 7 5 3 3" xfId="9025"/>
    <cellStyle name="Comma 16 7 5 4" xfId="9026"/>
    <cellStyle name="Comma 16 7 5 5" xfId="9027"/>
    <cellStyle name="Comma 16 7 5 6" xfId="9028"/>
    <cellStyle name="Comma 16 7 6" xfId="9029"/>
    <cellStyle name="Comma 16 7 6 2" xfId="9030"/>
    <cellStyle name="Comma 16 7 6 2 2" xfId="9031"/>
    <cellStyle name="Comma 16 7 6 2 2 2" xfId="9032"/>
    <cellStyle name="Comma 16 7 6 2 2 3" xfId="9033"/>
    <cellStyle name="Comma 16 7 6 2 3" xfId="9034"/>
    <cellStyle name="Comma 16 7 6 2 4" xfId="9035"/>
    <cellStyle name="Comma 16 7 6 2 5" xfId="9036"/>
    <cellStyle name="Comma 16 7 6 3" xfId="9037"/>
    <cellStyle name="Comma 16 7 6 3 2" xfId="9038"/>
    <cellStyle name="Comma 16 7 6 3 3" xfId="9039"/>
    <cellStyle name="Comma 16 7 6 4" xfId="9040"/>
    <cellStyle name="Comma 16 7 6 5" xfId="9041"/>
    <cellStyle name="Comma 16 7 6 6" xfId="9042"/>
    <cellStyle name="Comma 16 7 7" xfId="9043"/>
    <cellStyle name="Comma 16 7 7 2" xfId="9044"/>
    <cellStyle name="Comma 16 7 7 2 2" xfId="9045"/>
    <cellStyle name="Comma 16 7 7 2 3" xfId="9046"/>
    <cellStyle name="Comma 16 7 7 3" xfId="9047"/>
    <cellStyle name="Comma 16 7 7 4" xfId="9048"/>
    <cellStyle name="Comma 16 7 7 5" xfId="9049"/>
    <cellStyle name="Comma 16 7 8" xfId="9050"/>
    <cellStyle name="Comma 16 7 8 2" xfId="9051"/>
    <cellStyle name="Comma 16 7 8 3" xfId="9052"/>
    <cellStyle name="Comma 16 7 9" xfId="9053"/>
    <cellStyle name="Comma 16 8" xfId="9054"/>
    <cellStyle name="Comma 16 8 2" xfId="9055"/>
    <cellStyle name="Comma 16 8 2 2" xfId="9056"/>
    <cellStyle name="Comma 16 8 2 2 2" xfId="9057"/>
    <cellStyle name="Comma 16 8 2 2 2 2" xfId="9058"/>
    <cellStyle name="Comma 16 8 2 2 2 3" xfId="9059"/>
    <cellStyle name="Comma 16 8 2 2 3" xfId="9060"/>
    <cellStyle name="Comma 16 8 2 2 4" xfId="9061"/>
    <cellStyle name="Comma 16 8 2 2 5" xfId="9062"/>
    <cellStyle name="Comma 16 8 2 3" xfId="9063"/>
    <cellStyle name="Comma 16 8 2 3 2" xfId="9064"/>
    <cellStyle name="Comma 16 8 2 3 3" xfId="9065"/>
    <cellStyle name="Comma 16 8 2 4" xfId="9066"/>
    <cellStyle name="Comma 16 8 2 5" xfId="9067"/>
    <cellStyle name="Comma 16 8 2 6" xfId="9068"/>
    <cellStyle name="Comma 16 8 3" xfId="9069"/>
    <cellStyle name="Comma 16 8 3 2" xfId="9070"/>
    <cellStyle name="Comma 16 8 3 2 2" xfId="9071"/>
    <cellStyle name="Comma 16 8 3 2 2 2" xfId="9072"/>
    <cellStyle name="Comma 16 8 3 2 2 3" xfId="9073"/>
    <cellStyle name="Comma 16 8 3 2 3" xfId="9074"/>
    <cellStyle name="Comma 16 8 3 2 4" xfId="9075"/>
    <cellStyle name="Comma 16 8 3 2 5" xfId="9076"/>
    <cellStyle name="Comma 16 8 3 3" xfId="9077"/>
    <cellStyle name="Comma 16 8 3 3 2" xfId="9078"/>
    <cellStyle name="Comma 16 8 3 3 3" xfId="9079"/>
    <cellStyle name="Comma 16 8 3 4" xfId="9080"/>
    <cellStyle name="Comma 16 8 3 5" xfId="9081"/>
    <cellStyle name="Comma 16 8 3 6" xfId="9082"/>
    <cellStyle name="Comma 16 8 4" xfId="9083"/>
    <cellStyle name="Comma 16 8 4 2" xfId="9084"/>
    <cellStyle name="Comma 16 8 4 2 2" xfId="9085"/>
    <cellStyle name="Comma 16 8 4 2 3" xfId="9086"/>
    <cellStyle name="Comma 16 8 4 3" xfId="9087"/>
    <cellStyle name="Comma 16 8 4 4" xfId="9088"/>
    <cellStyle name="Comma 16 8 4 5" xfId="9089"/>
    <cellStyle name="Comma 16 8 5" xfId="9090"/>
    <cellStyle name="Comma 16 8 5 2" xfId="9091"/>
    <cellStyle name="Comma 16 8 5 3" xfId="9092"/>
    <cellStyle name="Comma 16 8 6" xfId="9093"/>
    <cellStyle name="Comma 16 8 7" xfId="9094"/>
    <cellStyle name="Comma 16 8 8" xfId="9095"/>
    <cellStyle name="Comma 16 9" xfId="9096"/>
    <cellStyle name="Comma 16 9 2" xfId="9097"/>
    <cellStyle name="Comma 16 9 2 2" xfId="9098"/>
    <cellStyle name="Comma 16 9 2 2 2" xfId="9099"/>
    <cellStyle name="Comma 16 9 2 2 2 2" xfId="9100"/>
    <cellStyle name="Comma 16 9 2 2 2 3" xfId="9101"/>
    <cellStyle name="Comma 16 9 2 2 3" xfId="9102"/>
    <cellStyle name="Comma 16 9 2 2 4" xfId="9103"/>
    <cellStyle name="Comma 16 9 2 2 5" xfId="9104"/>
    <cellStyle name="Comma 16 9 2 3" xfId="9105"/>
    <cellStyle name="Comma 16 9 2 3 2" xfId="9106"/>
    <cellStyle name="Comma 16 9 2 3 3" xfId="9107"/>
    <cellStyle name="Comma 16 9 2 4" xfId="9108"/>
    <cellStyle name="Comma 16 9 2 5" xfId="9109"/>
    <cellStyle name="Comma 16 9 2 6" xfId="9110"/>
    <cellStyle name="Comma 16 9 3" xfId="9111"/>
    <cellStyle name="Comma 16 9 3 2" xfId="9112"/>
    <cellStyle name="Comma 16 9 3 2 2" xfId="9113"/>
    <cellStyle name="Comma 16 9 3 2 2 2" xfId="9114"/>
    <cellStyle name="Comma 16 9 3 2 2 3" xfId="9115"/>
    <cellStyle name="Comma 16 9 3 2 3" xfId="9116"/>
    <cellStyle name="Comma 16 9 3 2 4" xfId="9117"/>
    <cellStyle name="Comma 16 9 3 2 5" xfId="9118"/>
    <cellStyle name="Comma 16 9 3 3" xfId="9119"/>
    <cellStyle name="Comma 16 9 3 3 2" xfId="9120"/>
    <cellStyle name="Comma 16 9 3 3 3" xfId="9121"/>
    <cellStyle name="Comma 16 9 3 4" xfId="9122"/>
    <cellStyle name="Comma 16 9 3 5" xfId="9123"/>
    <cellStyle name="Comma 16 9 3 6" xfId="9124"/>
    <cellStyle name="Comma 16 9 4" xfId="9125"/>
    <cellStyle name="Comma 16 9 4 2" xfId="9126"/>
    <cellStyle name="Comma 16 9 4 2 2" xfId="9127"/>
    <cellStyle name="Comma 16 9 4 2 3" xfId="9128"/>
    <cellStyle name="Comma 16 9 4 3" xfId="9129"/>
    <cellStyle name="Comma 16 9 4 4" xfId="9130"/>
    <cellStyle name="Comma 16 9 4 5" xfId="9131"/>
    <cellStyle name="Comma 16 9 5" xfId="9132"/>
    <cellStyle name="Comma 16 9 5 2" xfId="9133"/>
    <cellStyle name="Comma 16 9 5 3" xfId="9134"/>
    <cellStyle name="Comma 16 9 6" xfId="9135"/>
    <cellStyle name="Comma 16 9 7" xfId="9136"/>
    <cellStyle name="Comma 16 9 8" xfId="9137"/>
    <cellStyle name="Comma 17" xfId="9138"/>
    <cellStyle name="Comma 17 10" xfId="9139"/>
    <cellStyle name="Comma 17 10 2" xfId="9140"/>
    <cellStyle name="Comma 17 10 2 2" xfId="9141"/>
    <cellStyle name="Comma 17 10 2 2 2" xfId="9142"/>
    <cellStyle name="Comma 17 10 2 2 2 2" xfId="9143"/>
    <cellStyle name="Comma 17 10 2 2 2 3" xfId="9144"/>
    <cellStyle name="Comma 17 10 2 2 3" xfId="9145"/>
    <cellStyle name="Comma 17 10 2 2 4" xfId="9146"/>
    <cellStyle name="Comma 17 10 2 2 5" xfId="9147"/>
    <cellStyle name="Comma 17 10 2 3" xfId="9148"/>
    <cellStyle name="Comma 17 10 2 3 2" xfId="9149"/>
    <cellStyle name="Comma 17 10 2 3 3" xfId="9150"/>
    <cellStyle name="Comma 17 10 2 4" xfId="9151"/>
    <cellStyle name="Comma 17 10 2 5" xfId="9152"/>
    <cellStyle name="Comma 17 10 2 6" xfId="9153"/>
    <cellStyle name="Comma 17 10 3" xfId="9154"/>
    <cellStyle name="Comma 17 10 3 2" xfId="9155"/>
    <cellStyle name="Comma 17 10 3 2 2" xfId="9156"/>
    <cellStyle name="Comma 17 10 3 2 2 2" xfId="9157"/>
    <cellStyle name="Comma 17 10 3 2 2 3" xfId="9158"/>
    <cellStyle name="Comma 17 10 3 2 3" xfId="9159"/>
    <cellStyle name="Comma 17 10 3 2 4" xfId="9160"/>
    <cellStyle name="Comma 17 10 3 2 5" xfId="9161"/>
    <cellStyle name="Comma 17 10 3 3" xfId="9162"/>
    <cellStyle name="Comma 17 10 3 3 2" xfId="9163"/>
    <cellStyle name="Comma 17 10 3 3 3" xfId="9164"/>
    <cellStyle name="Comma 17 10 3 4" xfId="9165"/>
    <cellStyle name="Comma 17 10 3 5" xfId="9166"/>
    <cellStyle name="Comma 17 10 3 6" xfId="9167"/>
    <cellStyle name="Comma 17 10 4" xfId="9168"/>
    <cellStyle name="Comma 17 10 4 2" xfId="9169"/>
    <cellStyle name="Comma 17 10 4 2 2" xfId="9170"/>
    <cellStyle name="Comma 17 10 4 2 3" xfId="9171"/>
    <cellStyle name="Comma 17 10 4 3" xfId="9172"/>
    <cellStyle name="Comma 17 10 4 4" xfId="9173"/>
    <cellStyle name="Comma 17 10 4 5" xfId="9174"/>
    <cellStyle name="Comma 17 10 5" xfId="9175"/>
    <cellStyle name="Comma 17 10 5 2" xfId="9176"/>
    <cellStyle name="Comma 17 10 5 3" xfId="9177"/>
    <cellStyle name="Comma 17 10 6" xfId="9178"/>
    <cellStyle name="Comma 17 10 7" xfId="9179"/>
    <cellStyle name="Comma 17 10 8" xfId="9180"/>
    <cellStyle name="Comma 17 11" xfId="9181"/>
    <cellStyle name="Comma 17 11 2" xfId="9182"/>
    <cellStyle name="Comma 17 11 2 2" xfId="9183"/>
    <cellStyle name="Comma 17 11 2 2 2" xfId="9184"/>
    <cellStyle name="Comma 17 11 2 2 2 2" xfId="9185"/>
    <cellStyle name="Comma 17 11 2 2 2 3" xfId="9186"/>
    <cellStyle name="Comma 17 11 2 2 3" xfId="9187"/>
    <cellStyle name="Comma 17 11 2 2 4" xfId="9188"/>
    <cellStyle name="Comma 17 11 2 2 5" xfId="9189"/>
    <cellStyle name="Comma 17 11 2 3" xfId="9190"/>
    <cellStyle name="Comma 17 11 2 3 2" xfId="9191"/>
    <cellStyle name="Comma 17 11 2 3 3" xfId="9192"/>
    <cellStyle name="Comma 17 11 2 4" xfId="9193"/>
    <cellStyle name="Comma 17 11 2 5" xfId="9194"/>
    <cellStyle name="Comma 17 11 2 6" xfId="9195"/>
    <cellStyle name="Comma 17 11 3" xfId="9196"/>
    <cellStyle name="Comma 17 11 3 2" xfId="9197"/>
    <cellStyle name="Comma 17 11 3 2 2" xfId="9198"/>
    <cellStyle name="Comma 17 11 3 2 2 2" xfId="9199"/>
    <cellStyle name="Comma 17 11 3 2 2 3" xfId="9200"/>
    <cellStyle name="Comma 17 11 3 2 3" xfId="9201"/>
    <cellStyle name="Comma 17 11 3 2 4" xfId="9202"/>
    <cellStyle name="Comma 17 11 3 2 5" xfId="9203"/>
    <cellStyle name="Comma 17 11 3 3" xfId="9204"/>
    <cellStyle name="Comma 17 11 3 3 2" xfId="9205"/>
    <cellStyle name="Comma 17 11 3 3 3" xfId="9206"/>
    <cellStyle name="Comma 17 11 3 4" xfId="9207"/>
    <cellStyle name="Comma 17 11 3 5" xfId="9208"/>
    <cellStyle name="Comma 17 11 3 6" xfId="9209"/>
    <cellStyle name="Comma 17 11 4" xfId="9210"/>
    <cellStyle name="Comma 17 11 4 2" xfId="9211"/>
    <cellStyle name="Comma 17 11 4 2 2" xfId="9212"/>
    <cellStyle name="Comma 17 11 4 2 3" xfId="9213"/>
    <cellStyle name="Comma 17 11 4 3" xfId="9214"/>
    <cellStyle name="Comma 17 11 4 4" xfId="9215"/>
    <cellStyle name="Comma 17 11 4 5" xfId="9216"/>
    <cellStyle name="Comma 17 11 5" xfId="9217"/>
    <cellStyle name="Comma 17 11 5 2" xfId="9218"/>
    <cellStyle name="Comma 17 11 5 3" xfId="9219"/>
    <cellStyle name="Comma 17 11 6" xfId="9220"/>
    <cellStyle name="Comma 17 11 7" xfId="9221"/>
    <cellStyle name="Comma 17 11 8" xfId="9222"/>
    <cellStyle name="Comma 17 12" xfId="9223"/>
    <cellStyle name="Comma 17 12 2" xfId="9224"/>
    <cellStyle name="Comma 17 12 2 2" xfId="9225"/>
    <cellStyle name="Comma 17 12 2 2 2" xfId="9226"/>
    <cellStyle name="Comma 17 12 2 2 3" xfId="9227"/>
    <cellStyle name="Comma 17 12 2 3" xfId="9228"/>
    <cellStyle name="Comma 17 12 2 4" xfId="9229"/>
    <cellStyle name="Comma 17 12 2 5" xfId="9230"/>
    <cellStyle name="Comma 17 12 3" xfId="9231"/>
    <cellStyle name="Comma 17 12 3 2" xfId="9232"/>
    <cellStyle name="Comma 17 12 3 3" xfId="9233"/>
    <cellStyle name="Comma 17 12 4" xfId="9234"/>
    <cellStyle name="Comma 17 12 5" xfId="9235"/>
    <cellStyle name="Comma 17 12 6" xfId="9236"/>
    <cellStyle name="Comma 17 13" xfId="9237"/>
    <cellStyle name="Comma 17 13 2" xfId="9238"/>
    <cellStyle name="Comma 17 13 2 2" xfId="9239"/>
    <cellStyle name="Comma 17 13 2 2 2" xfId="9240"/>
    <cellStyle name="Comma 17 13 2 2 3" xfId="9241"/>
    <cellStyle name="Comma 17 13 2 3" xfId="9242"/>
    <cellStyle name="Comma 17 13 2 4" xfId="9243"/>
    <cellStyle name="Comma 17 13 2 5" xfId="9244"/>
    <cellStyle name="Comma 17 13 3" xfId="9245"/>
    <cellStyle name="Comma 17 13 3 2" xfId="9246"/>
    <cellStyle name="Comma 17 13 3 3" xfId="9247"/>
    <cellStyle name="Comma 17 13 4" xfId="9248"/>
    <cellStyle name="Comma 17 13 5" xfId="9249"/>
    <cellStyle name="Comma 17 13 6" xfId="9250"/>
    <cellStyle name="Comma 17 14" xfId="9251"/>
    <cellStyle name="Comma 17 14 2" xfId="9252"/>
    <cellStyle name="Comma 17 14 2 2" xfId="9253"/>
    <cellStyle name="Comma 17 14 2 3" xfId="9254"/>
    <cellStyle name="Comma 17 14 3" xfId="9255"/>
    <cellStyle name="Comma 17 14 4" xfId="9256"/>
    <cellStyle name="Comma 17 14 5" xfId="9257"/>
    <cellStyle name="Comma 17 15" xfId="9258"/>
    <cellStyle name="Comma 17 15 2" xfId="9259"/>
    <cellStyle name="Comma 17 15 3" xfId="9260"/>
    <cellStyle name="Comma 17 16" xfId="9261"/>
    <cellStyle name="Comma 17 17" xfId="9262"/>
    <cellStyle name="Comma 17 18" xfId="9263"/>
    <cellStyle name="Comma 17 2" xfId="9264"/>
    <cellStyle name="Comma 17 2 10" xfId="9265"/>
    <cellStyle name="Comma 17 2 11" xfId="9266"/>
    <cellStyle name="Comma 17 2 2" xfId="9267"/>
    <cellStyle name="Comma 17 2 2 2" xfId="9268"/>
    <cellStyle name="Comma 17 2 2 2 2" xfId="9269"/>
    <cellStyle name="Comma 17 2 2 2 2 2" xfId="9270"/>
    <cellStyle name="Comma 17 2 2 2 2 2 2" xfId="9271"/>
    <cellStyle name="Comma 17 2 2 2 2 2 3" xfId="9272"/>
    <cellStyle name="Comma 17 2 2 2 2 3" xfId="9273"/>
    <cellStyle name="Comma 17 2 2 2 2 4" xfId="9274"/>
    <cellStyle name="Comma 17 2 2 2 2 5" xfId="9275"/>
    <cellStyle name="Comma 17 2 2 2 3" xfId="9276"/>
    <cellStyle name="Comma 17 2 2 2 3 2" xfId="9277"/>
    <cellStyle name="Comma 17 2 2 2 3 3" xfId="9278"/>
    <cellStyle name="Comma 17 2 2 2 4" xfId="9279"/>
    <cellStyle name="Comma 17 2 2 2 5" xfId="9280"/>
    <cellStyle name="Comma 17 2 2 2 6" xfId="9281"/>
    <cellStyle name="Comma 17 2 2 3" xfId="9282"/>
    <cellStyle name="Comma 17 2 2 3 2" xfId="9283"/>
    <cellStyle name="Comma 17 2 2 3 2 2" xfId="9284"/>
    <cellStyle name="Comma 17 2 2 3 2 2 2" xfId="9285"/>
    <cellStyle name="Comma 17 2 2 3 2 2 3" xfId="9286"/>
    <cellStyle name="Comma 17 2 2 3 2 3" xfId="9287"/>
    <cellStyle name="Comma 17 2 2 3 2 4" xfId="9288"/>
    <cellStyle name="Comma 17 2 2 3 2 5" xfId="9289"/>
    <cellStyle name="Comma 17 2 2 3 3" xfId="9290"/>
    <cellStyle name="Comma 17 2 2 3 3 2" xfId="9291"/>
    <cellStyle name="Comma 17 2 2 3 3 3" xfId="9292"/>
    <cellStyle name="Comma 17 2 2 3 4" xfId="9293"/>
    <cellStyle name="Comma 17 2 2 3 5" xfId="9294"/>
    <cellStyle name="Comma 17 2 2 3 6" xfId="9295"/>
    <cellStyle name="Comma 17 2 2 4" xfId="9296"/>
    <cellStyle name="Comma 17 2 2 4 2" xfId="9297"/>
    <cellStyle name="Comma 17 2 2 4 2 2" xfId="9298"/>
    <cellStyle name="Comma 17 2 2 4 2 3" xfId="9299"/>
    <cellStyle name="Comma 17 2 2 4 3" xfId="9300"/>
    <cellStyle name="Comma 17 2 2 4 4" xfId="9301"/>
    <cellStyle name="Comma 17 2 2 4 5" xfId="9302"/>
    <cellStyle name="Comma 17 2 2 5" xfId="9303"/>
    <cellStyle name="Comma 17 2 2 5 2" xfId="9304"/>
    <cellStyle name="Comma 17 2 2 5 3" xfId="9305"/>
    <cellStyle name="Comma 17 2 2 6" xfId="9306"/>
    <cellStyle name="Comma 17 2 2 7" xfId="9307"/>
    <cellStyle name="Comma 17 2 2 8" xfId="9308"/>
    <cellStyle name="Comma 17 2 3" xfId="9309"/>
    <cellStyle name="Comma 17 2 3 2" xfId="9310"/>
    <cellStyle name="Comma 17 2 3 2 2" xfId="9311"/>
    <cellStyle name="Comma 17 2 3 2 2 2" xfId="9312"/>
    <cellStyle name="Comma 17 2 3 2 2 2 2" xfId="9313"/>
    <cellStyle name="Comma 17 2 3 2 2 2 3" xfId="9314"/>
    <cellStyle name="Comma 17 2 3 2 2 3" xfId="9315"/>
    <cellStyle name="Comma 17 2 3 2 2 4" xfId="9316"/>
    <cellStyle name="Comma 17 2 3 2 2 5" xfId="9317"/>
    <cellStyle name="Comma 17 2 3 2 3" xfId="9318"/>
    <cellStyle name="Comma 17 2 3 2 3 2" xfId="9319"/>
    <cellStyle name="Comma 17 2 3 2 3 3" xfId="9320"/>
    <cellStyle name="Comma 17 2 3 2 4" xfId="9321"/>
    <cellStyle name="Comma 17 2 3 2 5" xfId="9322"/>
    <cellStyle name="Comma 17 2 3 2 6" xfId="9323"/>
    <cellStyle name="Comma 17 2 3 3" xfId="9324"/>
    <cellStyle name="Comma 17 2 3 3 2" xfId="9325"/>
    <cellStyle name="Comma 17 2 3 3 2 2" xfId="9326"/>
    <cellStyle name="Comma 17 2 3 3 2 2 2" xfId="9327"/>
    <cellStyle name="Comma 17 2 3 3 2 2 3" xfId="9328"/>
    <cellStyle name="Comma 17 2 3 3 2 3" xfId="9329"/>
    <cellStyle name="Comma 17 2 3 3 2 4" xfId="9330"/>
    <cellStyle name="Comma 17 2 3 3 2 5" xfId="9331"/>
    <cellStyle name="Comma 17 2 3 3 3" xfId="9332"/>
    <cellStyle name="Comma 17 2 3 3 3 2" xfId="9333"/>
    <cellStyle name="Comma 17 2 3 3 3 3" xfId="9334"/>
    <cellStyle name="Comma 17 2 3 3 4" xfId="9335"/>
    <cellStyle name="Comma 17 2 3 3 5" xfId="9336"/>
    <cellStyle name="Comma 17 2 3 3 6" xfId="9337"/>
    <cellStyle name="Comma 17 2 3 4" xfId="9338"/>
    <cellStyle name="Comma 17 2 3 4 2" xfId="9339"/>
    <cellStyle name="Comma 17 2 3 4 2 2" xfId="9340"/>
    <cellStyle name="Comma 17 2 3 4 2 3" xfId="9341"/>
    <cellStyle name="Comma 17 2 3 4 3" xfId="9342"/>
    <cellStyle name="Comma 17 2 3 4 4" xfId="9343"/>
    <cellStyle name="Comma 17 2 3 4 5" xfId="9344"/>
    <cellStyle name="Comma 17 2 3 5" xfId="9345"/>
    <cellStyle name="Comma 17 2 3 5 2" xfId="9346"/>
    <cellStyle name="Comma 17 2 3 5 3" xfId="9347"/>
    <cellStyle name="Comma 17 2 3 6" xfId="9348"/>
    <cellStyle name="Comma 17 2 3 7" xfId="9349"/>
    <cellStyle name="Comma 17 2 3 8" xfId="9350"/>
    <cellStyle name="Comma 17 2 4" xfId="9351"/>
    <cellStyle name="Comma 17 2 4 2" xfId="9352"/>
    <cellStyle name="Comma 17 2 4 2 2" xfId="9353"/>
    <cellStyle name="Comma 17 2 4 2 2 2" xfId="9354"/>
    <cellStyle name="Comma 17 2 4 2 2 2 2" xfId="9355"/>
    <cellStyle name="Comma 17 2 4 2 2 2 3" xfId="9356"/>
    <cellStyle name="Comma 17 2 4 2 2 3" xfId="9357"/>
    <cellStyle name="Comma 17 2 4 2 2 4" xfId="9358"/>
    <cellStyle name="Comma 17 2 4 2 2 5" xfId="9359"/>
    <cellStyle name="Comma 17 2 4 2 3" xfId="9360"/>
    <cellStyle name="Comma 17 2 4 2 3 2" xfId="9361"/>
    <cellStyle name="Comma 17 2 4 2 3 3" xfId="9362"/>
    <cellStyle name="Comma 17 2 4 2 4" xfId="9363"/>
    <cellStyle name="Comma 17 2 4 2 5" xfId="9364"/>
    <cellStyle name="Comma 17 2 4 2 6" xfId="9365"/>
    <cellStyle name="Comma 17 2 4 3" xfId="9366"/>
    <cellStyle name="Comma 17 2 4 3 2" xfId="9367"/>
    <cellStyle name="Comma 17 2 4 3 2 2" xfId="9368"/>
    <cellStyle name="Comma 17 2 4 3 2 2 2" xfId="9369"/>
    <cellStyle name="Comma 17 2 4 3 2 2 3" xfId="9370"/>
    <cellStyle name="Comma 17 2 4 3 2 3" xfId="9371"/>
    <cellStyle name="Comma 17 2 4 3 2 4" xfId="9372"/>
    <cellStyle name="Comma 17 2 4 3 2 5" xfId="9373"/>
    <cellStyle name="Comma 17 2 4 3 3" xfId="9374"/>
    <cellStyle name="Comma 17 2 4 3 3 2" xfId="9375"/>
    <cellStyle name="Comma 17 2 4 3 3 3" xfId="9376"/>
    <cellStyle name="Comma 17 2 4 3 4" xfId="9377"/>
    <cellStyle name="Comma 17 2 4 3 5" xfId="9378"/>
    <cellStyle name="Comma 17 2 4 3 6" xfId="9379"/>
    <cellStyle name="Comma 17 2 4 4" xfId="9380"/>
    <cellStyle name="Comma 17 2 4 4 2" xfId="9381"/>
    <cellStyle name="Comma 17 2 4 4 2 2" xfId="9382"/>
    <cellStyle name="Comma 17 2 4 4 2 3" xfId="9383"/>
    <cellStyle name="Comma 17 2 4 4 3" xfId="9384"/>
    <cellStyle name="Comma 17 2 4 4 4" xfId="9385"/>
    <cellStyle name="Comma 17 2 4 4 5" xfId="9386"/>
    <cellStyle name="Comma 17 2 4 5" xfId="9387"/>
    <cellStyle name="Comma 17 2 4 5 2" xfId="9388"/>
    <cellStyle name="Comma 17 2 4 5 3" xfId="9389"/>
    <cellStyle name="Comma 17 2 4 6" xfId="9390"/>
    <cellStyle name="Comma 17 2 4 7" xfId="9391"/>
    <cellStyle name="Comma 17 2 4 8" xfId="9392"/>
    <cellStyle name="Comma 17 2 5" xfId="9393"/>
    <cellStyle name="Comma 17 2 5 2" xfId="9394"/>
    <cellStyle name="Comma 17 2 5 2 2" xfId="9395"/>
    <cellStyle name="Comma 17 2 5 2 2 2" xfId="9396"/>
    <cellStyle name="Comma 17 2 5 2 2 3" xfId="9397"/>
    <cellStyle name="Comma 17 2 5 2 3" xfId="9398"/>
    <cellStyle name="Comma 17 2 5 2 4" xfId="9399"/>
    <cellStyle name="Comma 17 2 5 2 5" xfId="9400"/>
    <cellStyle name="Comma 17 2 5 3" xfId="9401"/>
    <cellStyle name="Comma 17 2 5 3 2" xfId="9402"/>
    <cellStyle name="Comma 17 2 5 3 3" xfId="9403"/>
    <cellStyle name="Comma 17 2 5 4" xfId="9404"/>
    <cellStyle name="Comma 17 2 5 5" xfId="9405"/>
    <cellStyle name="Comma 17 2 5 6" xfId="9406"/>
    <cellStyle name="Comma 17 2 6" xfId="9407"/>
    <cellStyle name="Comma 17 2 6 2" xfId="9408"/>
    <cellStyle name="Comma 17 2 6 2 2" xfId="9409"/>
    <cellStyle name="Comma 17 2 6 2 2 2" xfId="9410"/>
    <cellStyle name="Comma 17 2 6 2 2 3" xfId="9411"/>
    <cellStyle name="Comma 17 2 6 2 3" xfId="9412"/>
    <cellStyle name="Comma 17 2 6 2 4" xfId="9413"/>
    <cellStyle name="Comma 17 2 6 2 5" xfId="9414"/>
    <cellStyle name="Comma 17 2 6 3" xfId="9415"/>
    <cellStyle name="Comma 17 2 6 3 2" xfId="9416"/>
    <cellStyle name="Comma 17 2 6 3 3" xfId="9417"/>
    <cellStyle name="Comma 17 2 6 4" xfId="9418"/>
    <cellStyle name="Comma 17 2 6 5" xfId="9419"/>
    <cellStyle name="Comma 17 2 6 6" xfId="9420"/>
    <cellStyle name="Comma 17 2 7" xfId="9421"/>
    <cellStyle name="Comma 17 2 7 2" xfId="9422"/>
    <cellStyle name="Comma 17 2 7 2 2" xfId="9423"/>
    <cellStyle name="Comma 17 2 7 2 3" xfId="9424"/>
    <cellStyle name="Comma 17 2 7 3" xfId="9425"/>
    <cellStyle name="Comma 17 2 7 4" xfId="9426"/>
    <cellStyle name="Comma 17 2 7 5" xfId="9427"/>
    <cellStyle name="Comma 17 2 8" xfId="9428"/>
    <cellStyle name="Comma 17 2 8 2" xfId="9429"/>
    <cellStyle name="Comma 17 2 8 3" xfId="9430"/>
    <cellStyle name="Comma 17 2 9" xfId="9431"/>
    <cellStyle name="Comma 17 3" xfId="9432"/>
    <cellStyle name="Comma 17 3 10" xfId="9433"/>
    <cellStyle name="Comma 17 3 11" xfId="9434"/>
    <cellStyle name="Comma 17 3 2" xfId="9435"/>
    <cellStyle name="Comma 17 3 2 2" xfId="9436"/>
    <cellStyle name="Comma 17 3 2 2 2" xfId="9437"/>
    <cellStyle name="Comma 17 3 2 2 2 2" xfId="9438"/>
    <cellStyle name="Comma 17 3 2 2 2 2 2" xfId="9439"/>
    <cellStyle name="Comma 17 3 2 2 2 2 3" xfId="9440"/>
    <cellStyle name="Comma 17 3 2 2 2 3" xfId="9441"/>
    <cellStyle name="Comma 17 3 2 2 2 4" xfId="9442"/>
    <cellStyle name="Comma 17 3 2 2 2 5" xfId="9443"/>
    <cellStyle name="Comma 17 3 2 2 3" xfId="9444"/>
    <cellStyle name="Comma 17 3 2 2 3 2" xfId="9445"/>
    <cellStyle name="Comma 17 3 2 2 3 3" xfId="9446"/>
    <cellStyle name="Comma 17 3 2 2 4" xfId="9447"/>
    <cellStyle name="Comma 17 3 2 2 5" xfId="9448"/>
    <cellStyle name="Comma 17 3 2 2 6" xfId="9449"/>
    <cellStyle name="Comma 17 3 2 3" xfId="9450"/>
    <cellStyle name="Comma 17 3 2 3 2" xfId="9451"/>
    <cellStyle name="Comma 17 3 2 3 2 2" xfId="9452"/>
    <cellStyle name="Comma 17 3 2 3 2 2 2" xfId="9453"/>
    <cellStyle name="Comma 17 3 2 3 2 2 3" xfId="9454"/>
    <cellStyle name="Comma 17 3 2 3 2 3" xfId="9455"/>
    <cellStyle name="Comma 17 3 2 3 2 4" xfId="9456"/>
    <cellStyle name="Comma 17 3 2 3 2 5" xfId="9457"/>
    <cellStyle name="Comma 17 3 2 3 3" xfId="9458"/>
    <cellStyle name="Comma 17 3 2 3 3 2" xfId="9459"/>
    <cellStyle name="Comma 17 3 2 3 3 3" xfId="9460"/>
    <cellStyle name="Comma 17 3 2 3 4" xfId="9461"/>
    <cellStyle name="Comma 17 3 2 3 5" xfId="9462"/>
    <cellStyle name="Comma 17 3 2 3 6" xfId="9463"/>
    <cellStyle name="Comma 17 3 2 4" xfId="9464"/>
    <cellStyle name="Comma 17 3 2 4 2" xfId="9465"/>
    <cellStyle name="Comma 17 3 2 4 2 2" xfId="9466"/>
    <cellStyle name="Comma 17 3 2 4 2 3" xfId="9467"/>
    <cellStyle name="Comma 17 3 2 4 3" xfId="9468"/>
    <cellStyle name="Comma 17 3 2 4 4" xfId="9469"/>
    <cellStyle name="Comma 17 3 2 4 5" xfId="9470"/>
    <cellStyle name="Comma 17 3 2 5" xfId="9471"/>
    <cellStyle name="Comma 17 3 2 5 2" xfId="9472"/>
    <cellStyle name="Comma 17 3 2 5 3" xfId="9473"/>
    <cellStyle name="Comma 17 3 2 6" xfId="9474"/>
    <cellStyle name="Comma 17 3 2 7" xfId="9475"/>
    <cellStyle name="Comma 17 3 2 8" xfId="9476"/>
    <cellStyle name="Comma 17 3 3" xfId="9477"/>
    <cellStyle name="Comma 17 3 3 2" xfId="9478"/>
    <cellStyle name="Comma 17 3 3 2 2" xfId="9479"/>
    <cellStyle name="Comma 17 3 3 2 2 2" xfId="9480"/>
    <cellStyle name="Comma 17 3 3 2 2 2 2" xfId="9481"/>
    <cellStyle name="Comma 17 3 3 2 2 2 3" xfId="9482"/>
    <cellStyle name="Comma 17 3 3 2 2 3" xfId="9483"/>
    <cellStyle name="Comma 17 3 3 2 2 4" xfId="9484"/>
    <cellStyle name="Comma 17 3 3 2 2 5" xfId="9485"/>
    <cellStyle name="Comma 17 3 3 2 3" xfId="9486"/>
    <cellStyle name="Comma 17 3 3 2 3 2" xfId="9487"/>
    <cellStyle name="Comma 17 3 3 2 3 3" xfId="9488"/>
    <cellStyle name="Comma 17 3 3 2 4" xfId="9489"/>
    <cellStyle name="Comma 17 3 3 2 5" xfId="9490"/>
    <cellStyle name="Comma 17 3 3 2 6" xfId="9491"/>
    <cellStyle name="Comma 17 3 3 3" xfId="9492"/>
    <cellStyle name="Comma 17 3 3 3 2" xfId="9493"/>
    <cellStyle name="Comma 17 3 3 3 2 2" xfId="9494"/>
    <cellStyle name="Comma 17 3 3 3 2 2 2" xfId="9495"/>
    <cellStyle name="Comma 17 3 3 3 2 2 3" xfId="9496"/>
    <cellStyle name="Comma 17 3 3 3 2 3" xfId="9497"/>
    <cellStyle name="Comma 17 3 3 3 2 4" xfId="9498"/>
    <cellStyle name="Comma 17 3 3 3 2 5" xfId="9499"/>
    <cellStyle name="Comma 17 3 3 3 3" xfId="9500"/>
    <cellStyle name="Comma 17 3 3 3 3 2" xfId="9501"/>
    <cellStyle name="Comma 17 3 3 3 3 3" xfId="9502"/>
    <cellStyle name="Comma 17 3 3 3 4" xfId="9503"/>
    <cellStyle name="Comma 17 3 3 3 5" xfId="9504"/>
    <cellStyle name="Comma 17 3 3 3 6" xfId="9505"/>
    <cellStyle name="Comma 17 3 3 4" xfId="9506"/>
    <cellStyle name="Comma 17 3 3 4 2" xfId="9507"/>
    <cellStyle name="Comma 17 3 3 4 2 2" xfId="9508"/>
    <cellStyle name="Comma 17 3 3 4 2 3" xfId="9509"/>
    <cellStyle name="Comma 17 3 3 4 3" xfId="9510"/>
    <cellStyle name="Comma 17 3 3 4 4" xfId="9511"/>
    <cellStyle name="Comma 17 3 3 4 5" xfId="9512"/>
    <cellStyle name="Comma 17 3 3 5" xfId="9513"/>
    <cellStyle name="Comma 17 3 3 5 2" xfId="9514"/>
    <cellStyle name="Comma 17 3 3 5 3" xfId="9515"/>
    <cellStyle name="Comma 17 3 3 6" xfId="9516"/>
    <cellStyle name="Comma 17 3 3 7" xfId="9517"/>
    <cellStyle name="Comma 17 3 3 8" xfId="9518"/>
    <cellStyle name="Comma 17 3 4" xfId="9519"/>
    <cellStyle name="Comma 17 3 4 2" xfId="9520"/>
    <cellStyle name="Comma 17 3 4 2 2" xfId="9521"/>
    <cellStyle name="Comma 17 3 4 2 2 2" xfId="9522"/>
    <cellStyle name="Comma 17 3 4 2 2 2 2" xfId="9523"/>
    <cellStyle name="Comma 17 3 4 2 2 2 3" xfId="9524"/>
    <cellStyle name="Comma 17 3 4 2 2 3" xfId="9525"/>
    <cellStyle name="Comma 17 3 4 2 2 4" xfId="9526"/>
    <cellStyle name="Comma 17 3 4 2 2 5" xfId="9527"/>
    <cellStyle name="Comma 17 3 4 2 3" xfId="9528"/>
    <cellStyle name="Comma 17 3 4 2 3 2" xfId="9529"/>
    <cellStyle name="Comma 17 3 4 2 3 3" xfId="9530"/>
    <cellStyle name="Comma 17 3 4 2 4" xfId="9531"/>
    <cellStyle name="Comma 17 3 4 2 5" xfId="9532"/>
    <cellStyle name="Comma 17 3 4 2 6" xfId="9533"/>
    <cellStyle name="Comma 17 3 4 3" xfId="9534"/>
    <cellStyle name="Comma 17 3 4 3 2" xfId="9535"/>
    <cellStyle name="Comma 17 3 4 3 2 2" xfId="9536"/>
    <cellStyle name="Comma 17 3 4 3 2 2 2" xfId="9537"/>
    <cellStyle name="Comma 17 3 4 3 2 2 3" xfId="9538"/>
    <cellStyle name="Comma 17 3 4 3 2 3" xfId="9539"/>
    <cellStyle name="Comma 17 3 4 3 2 4" xfId="9540"/>
    <cellStyle name="Comma 17 3 4 3 2 5" xfId="9541"/>
    <cellStyle name="Comma 17 3 4 3 3" xfId="9542"/>
    <cellStyle name="Comma 17 3 4 3 3 2" xfId="9543"/>
    <cellStyle name="Comma 17 3 4 3 3 3" xfId="9544"/>
    <cellStyle name="Comma 17 3 4 3 4" xfId="9545"/>
    <cellStyle name="Comma 17 3 4 3 5" xfId="9546"/>
    <cellStyle name="Comma 17 3 4 3 6" xfId="9547"/>
    <cellStyle name="Comma 17 3 4 4" xfId="9548"/>
    <cellStyle name="Comma 17 3 4 4 2" xfId="9549"/>
    <cellStyle name="Comma 17 3 4 4 2 2" xfId="9550"/>
    <cellStyle name="Comma 17 3 4 4 2 3" xfId="9551"/>
    <cellStyle name="Comma 17 3 4 4 3" xfId="9552"/>
    <cellStyle name="Comma 17 3 4 4 4" xfId="9553"/>
    <cellStyle name="Comma 17 3 4 4 5" xfId="9554"/>
    <cellStyle name="Comma 17 3 4 5" xfId="9555"/>
    <cellStyle name="Comma 17 3 4 5 2" xfId="9556"/>
    <cellStyle name="Comma 17 3 4 5 3" xfId="9557"/>
    <cellStyle name="Comma 17 3 4 6" xfId="9558"/>
    <cellStyle name="Comma 17 3 4 7" xfId="9559"/>
    <cellStyle name="Comma 17 3 4 8" xfId="9560"/>
    <cellStyle name="Comma 17 3 5" xfId="9561"/>
    <cellStyle name="Comma 17 3 5 2" xfId="9562"/>
    <cellStyle name="Comma 17 3 5 2 2" xfId="9563"/>
    <cellStyle name="Comma 17 3 5 2 2 2" xfId="9564"/>
    <cellStyle name="Comma 17 3 5 2 2 3" xfId="9565"/>
    <cellStyle name="Comma 17 3 5 2 3" xfId="9566"/>
    <cellStyle name="Comma 17 3 5 2 4" xfId="9567"/>
    <cellStyle name="Comma 17 3 5 2 5" xfId="9568"/>
    <cellStyle name="Comma 17 3 5 3" xfId="9569"/>
    <cellStyle name="Comma 17 3 5 3 2" xfId="9570"/>
    <cellStyle name="Comma 17 3 5 3 3" xfId="9571"/>
    <cellStyle name="Comma 17 3 5 4" xfId="9572"/>
    <cellStyle name="Comma 17 3 5 5" xfId="9573"/>
    <cellStyle name="Comma 17 3 5 6" xfId="9574"/>
    <cellStyle name="Comma 17 3 6" xfId="9575"/>
    <cellStyle name="Comma 17 3 6 2" xfId="9576"/>
    <cellStyle name="Comma 17 3 6 2 2" xfId="9577"/>
    <cellStyle name="Comma 17 3 6 2 2 2" xfId="9578"/>
    <cellStyle name="Comma 17 3 6 2 2 3" xfId="9579"/>
    <cellStyle name="Comma 17 3 6 2 3" xfId="9580"/>
    <cellStyle name="Comma 17 3 6 2 4" xfId="9581"/>
    <cellStyle name="Comma 17 3 6 2 5" xfId="9582"/>
    <cellStyle name="Comma 17 3 6 3" xfId="9583"/>
    <cellStyle name="Comma 17 3 6 3 2" xfId="9584"/>
    <cellStyle name="Comma 17 3 6 3 3" xfId="9585"/>
    <cellStyle name="Comma 17 3 6 4" xfId="9586"/>
    <cellStyle name="Comma 17 3 6 5" xfId="9587"/>
    <cellStyle name="Comma 17 3 6 6" xfId="9588"/>
    <cellStyle name="Comma 17 3 7" xfId="9589"/>
    <cellStyle name="Comma 17 3 7 2" xfId="9590"/>
    <cellStyle name="Comma 17 3 7 2 2" xfId="9591"/>
    <cellStyle name="Comma 17 3 7 2 3" xfId="9592"/>
    <cellStyle name="Comma 17 3 7 3" xfId="9593"/>
    <cellStyle name="Comma 17 3 7 4" xfId="9594"/>
    <cellStyle name="Comma 17 3 7 5" xfId="9595"/>
    <cellStyle name="Comma 17 3 8" xfId="9596"/>
    <cellStyle name="Comma 17 3 8 2" xfId="9597"/>
    <cellStyle name="Comma 17 3 8 3" xfId="9598"/>
    <cellStyle name="Comma 17 3 9" xfId="9599"/>
    <cellStyle name="Comma 17 4" xfId="9600"/>
    <cellStyle name="Comma 17 4 10" xfId="9601"/>
    <cellStyle name="Comma 17 4 11" xfId="9602"/>
    <cellStyle name="Comma 17 4 2" xfId="9603"/>
    <cellStyle name="Comma 17 4 2 2" xfId="9604"/>
    <cellStyle name="Comma 17 4 2 2 2" xfId="9605"/>
    <cellStyle name="Comma 17 4 2 2 2 2" xfId="9606"/>
    <cellStyle name="Comma 17 4 2 2 2 2 2" xfId="9607"/>
    <cellStyle name="Comma 17 4 2 2 2 2 3" xfId="9608"/>
    <cellStyle name="Comma 17 4 2 2 2 3" xfId="9609"/>
    <cellStyle name="Comma 17 4 2 2 2 4" xfId="9610"/>
    <cellStyle name="Comma 17 4 2 2 2 5" xfId="9611"/>
    <cellStyle name="Comma 17 4 2 2 3" xfId="9612"/>
    <cellStyle name="Comma 17 4 2 2 3 2" xfId="9613"/>
    <cellStyle name="Comma 17 4 2 2 3 3" xfId="9614"/>
    <cellStyle name="Comma 17 4 2 2 4" xfId="9615"/>
    <cellStyle name="Comma 17 4 2 2 5" xfId="9616"/>
    <cellStyle name="Comma 17 4 2 2 6" xfId="9617"/>
    <cellStyle name="Comma 17 4 2 3" xfId="9618"/>
    <cellStyle name="Comma 17 4 2 3 2" xfId="9619"/>
    <cellStyle name="Comma 17 4 2 3 2 2" xfId="9620"/>
    <cellStyle name="Comma 17 4 2 3 2 2 2" xfId="9621"/>
    <cellStyle name="Comma 17 4 2 3 2 2 3" xfId="9622"/>
    <cellStyle name="Comma 17 4 2 3 2 3" xfId="9623"/>
    <cellStyle name="Comma 17 4 2 3 2 4" xfId="9624"/>
    <cellStyle name="Comma 17 4 2 3 2 5" xfId="9625"/>
    <cellStyle name="Comma 17 4 2 3 3" xfId="9626"/>
    <cellStyle name="Comma 17 4 2 3 3 2" xfId="9627"/>
    <cellStyle name="Comma 17 4 2 3 3 3" xfId="9628"/>
    <cellStyle name="Comma 17 4 2 3 4" xfId="9629"/>
    <cellStyle name="Comma 17 4 2 3 5" xfId="9630"/>
    <cellStyle name="Comma 17 4 2 3 6" xfId="9631"/>
    <cellStyle name="Comma 17 4 2 4" xfId="9632"/>
    <cellStyle name="Comma 17 4 2 4 2" xfId="9633"/>
    <cellStyle name="Comma 17 4 2 4 2 2" xfId="9634"/>
    <cellStyle name="Comma 17 4 2 4 2 3" xfId="9635"/>
    <cellStyle name="Comma 17 4 2 4 3" xfId="9636"/>
    <cellStyle name="Comma 17 4 2 4 4" xfId="9637"/>
    <cellStyle name="Comma 17 4 2 4 5" xfId="9638"/>
    <cellStyle name="Comma 17 4 2 5" xfId="9639"/>
    <cellStyle name="Comma 17 4 2 5 2" xfId="9640"/>
    <cellStyle name="Comma 17 4 2 5 3" xfId="9641"/>
    <cellStyle name="Comma 17 4 2 6" xfId="9642"/>
    <cellStyle name="Comma 17 4 2 7" xfId="9643"/>
    <cellStyle name="Comma 17 4 2 8" xfId="9644"/>
    <cellStyle name="Comma 17 4 3" xfId="9645"/>
    <cellStyle name="Comma 17 4 3 2" xfId="9646"/>
    <cellStyle name="Comma 17 4 3 2 2" xfId="9647"/>
    <cellStyle name="Comma 17 4 3 2 2 2" xfId="9648"/>
    <cellStyle name="Comma 17 4 3 2 2 2 2" xfId="9649"/>
    <cellStyle name="Comma 17 4 3 2 2 2 3" xfId="9650"/>
    <cellStyle name="Comma 17 4 3 2 2 3" xfId="9651"/>
    <cellStyle name="Comma 17 4 3 2 2 4" xfId="9652"/>
    <cellStyle name="Comma 17 4 3 2 2 5" xfId="9653"/>
    <cellStyle name="Comma 17 4 3 2 3" xfId="9654"/>
    <cellStyle name="Comma 17 4 3 2 3 2" xfId="9655"/>
    <cellStyle name="Comma 17 4 3 2 3 3" xfId="9656"/>
    <cellStyle name="Comma 17 4 3 2 4" xfId="9657"/>
    <cellStyle name="Comma 17 4 3 2 5" xfId="9658"/>
    <cellStyle name="Comma 17 4 3 2 6" xfId="9659"/>
    <cellStyle name="Comma 17 4 3 3" xfId="9660"/>
    <cellStyle name="Comma 17 4 3 3 2" xfId="9661"/>
    <cellStyle name="Comma 17 4 3 3 2 2" xfId="9662"/>
    <cellStyle name="Comma 17 4 3 3 2 2 2" xfId="9663"/>
    <cellStyle name="Comma 17 4 3 3 2 2 3" xfId="9664"/>
    <cellStyle name="Comma 17 4 3 3 2 3" xfId="9665"/>
    <cellStyle name="Comma 17 4 3 3 2 4" xfId="9666"/>
    <cellStyle name="Comma 17 4 3 3 2 5" xfId="9667"/>
    <cellStyle name="Comma 17 4 3 3 3" xfId="9668"/>
    <cellStyle name="Comma 17 4 3 3 3 2" xfId="9669"/>
    <cellStyle name="Comma 17 4 3 3 3 3" xfId="9670"/>
    <cellStyle name="Comma 17 4 3 3 4" xfId="9671"/>
    <cellStyle name="Comma 17 4 3 3 5" xfId="9672"/>
    <cellStyle name="Comma 17 4 3 3 6" xfId="9673"/>
    <cellStyle name="Comma 17 4 3 4" xfId="9674"/>
    <cellStyle name="Comma 17 4 3 4 2" xfId="9675"/>
    <cellStyle name="Comma 17 4 3 4 2 2" xfId="9676"/>
    <cellStyle name="Comma 17 4 3 4 2 3" xfId="9677"/>
    <cellStyle name="Comma 17 4 3 4 3" xfId="9678"/>
    <cellStyle name="Comma 17 4 3 4 4" xfId="9679"/>
    <cellStyle name="Comma 17 4 3 4 5" xfId="9680"/>
    <cellStyle name="Comma 17 4 3 5" xfId="9681"/>
    <cellStyle name="Comma 17 4 3 5 2" xfId="9682"/>
    <cellStyle name="Comma 17 4 3 5 3" xfId="9683"/>
    <cellStyle name="Comma 17 4 3 6" xfId="9684"/>
    <cellStyle name="Comma 17 4 3 7" xfId="9685"/>
    <cellStyle name="Comma 17 4 3 8" xfId="9686"/>
    <cellStyle name="Comma 17 4 4" xfId="9687"/>
    <cellStyle name="Comma 17 4 4 2" xfId="9688"/>
    <cellStyle name="Comma 17 4 4 2 2" xfId="9689"/>
    <cellStyle name="Comma 17 4 4 2 2 2" xfId="9690"/>
    <cellStyle name="Comma 17 4 4 2 2 2 2" xfId="9691"/>
    <cellStyle name="Comma 17 4 4 2 2 2 3" xfId="9692"/>
    <cellStyle name="Comma 17 4 4 2 2 3" xfId="9693"/>
    <cellStyle name="Comma 17 4 4 2 2 4" xfId="9694"/>
    <cellStyle name="Comma 17 4 4 2 2 5" xfId="9695"/>
    <cellStyle name="Comma 17 4 4 2 3" xfId="9696"/>
    <cellStyle name="Comma 17 4 4 2 3 2" xfId="9697"/>
    <cellStyle name="Comma 17 4 4 2 3 3" xfId="9698"/>
    <cellStyle name="Comma 17 4 4 2 4" xfId="9699"/>
    <cellStyle name="Comma 17 4 4 2 5" xfId="9700"/>
    <cellStyle name="Comma 17 4 4 2 6" xfId="9701"/>
    <cellStyle name="Comma 17 4 4 3" xfId="9702"/>
    <cellStyle name="Comma 17 4 4 3 2" xfId="9703"/>
    <cellStyle name="Comma 17 4 4 3 2 2" xfId="9704"/>
    <cellStyle name="Comma 17 4 4 3 2 2 2" xfId="9705"/>
    <cellStyle name="Comma 17 4 4 3 2 2 3" xfId="9706"/>
    <cellStyle name="Comma 17 4 4 3 2 3" xfId="9707"/>
    <cellStyle name="Comma 17 4 4 3 2 4" xfId="9708"/>
    <cellStyle name="Comma 17 4 4 3 2 5" xfId="9709"/>
    <cellStyle name="Comma 17 4 4 3 3" xfId="9710"/>
    <cellStyle name="Comma 17 4 4 3 3 2" xfId="9711"/>
    <cellStyle name="Comma 17 4 4 3 3 3" xfId="9712"/>
    <cellStyle name="Comma 17 4 4 3 4" xfId="9713"/>
    <cellStyle name="Comma 17 4 4 3 5" xfId="9714"/>
    <cellStyle name="Comma 17 4 4 3 6" xfId="9715"/>
    <cellStyle name="Comma 17 4 4 4" xfId="9716"/>
    <cellStyle name="Comma 17 4 4 4 2" xfId="9717"/>
    <cellStyle name="Comma 17 4 4 4 2 2" xfId="9718"/>
    <cellStyle name="Comma 17 4 4 4 2 3" xfId="9719"/>
    <cellStyle name="Comma 17 4 4 4 3" xfId="9720"/>
    <cellStyle name="Comma 17 4 4 4 4" xfId="9721"/>
    <cellStyle name="Comma 17 4 4 4 5" xfId="9722"/>
    <cellStyle name="Comma 17 4 4 5" xfId="9723"/>
    <cellStyle name="Comma 17 4 4 5 2" xfId="9724"/>
    <cellStyle name="Comma 17 4 4 5 3" xfId="9725"/>
    <cellStyle name="Comma 17 4 4 6" xfId="9726"/>
    <cellStyle name="Comma 17 4 4 7" xfId="9727"/>
    <cellStyle name="Comma 17 4 4 8" xfId="9728"/>
    <cellStyle name="Comma 17 4 5" xfId="9729"/>
    <cellStyle name="Comma 17 4 5 2" xfId="9730"/>
    <cellStyle name="Comma 17 4 5 2 2" xfId="9731"/>
    <cellStyle name="Comma 17 4 5 2 2 2" xfId="9732"/>
    <cellStyle name="Comma 17 4 5 2 2 3" xfId="9733"/>
    <cellStyle name="Comma 17 4 5 2 3" xfId="9734"/>
    <cellStyle name="Comma 17 4 5 2 4" xfId="9735"/>
    <cellStyle name="Comma 17 4 5 2 5" xfId="9736"/>
    <cellStyle name="Comma 17 4 5 3" xfId="9737"/>
    <cellStyle name="Comma 17 4 5 3 2" xfId="9738"/>
    <cellStyle name="Comma 17 4 5 3 3" xfId="9739"/>
    <cellStyle name="Comma 17 4 5 4" xfId="9740"/>
    <cellStyle name="Comma 17 4 5 5" xfId="9741"/>
    <cellStyle name="Comma 17 4 5 6" xfId="9742"/>
    <cellStyle name="Comma 17 4 6" xfId="9743"/>
    <cellStyle name="Comma 17 4 6 2" xfId="9744"/>
    <cellStyle name="Comma 17 4 6 2 2" xfId="9745"/>
    <cellStyle name="Comma 17 4 6 2 2 2" xfId="9746"/>
    <cellStyle name="Comma 17 4 6 2 2 3" xfId="9747"/>
    <cellStyle name="Comma 17 4 6 2 3" xfId="9748"/>
    <cellStyle name="Comma 17 4 6 2 4" xfId="9749"/>
    <cellStyle name="Comma 17 4 6 2 5" xfId="9750"/>
    <cellStyle name="Comma 17 4 6 3" xfId="9751"/>
    <cellStyle name="Comma 17 4 6 3 2" xfId="9752"/>
    <cellStyle name="Comma 17 4 6 3 3" xfId="9753"/>
    <cellStyle name="Comma 17 4 6 4" xfId="9754"/>
    <cellStyle name="Comma 17 4 6 5" xfId="9755"/>
    <cellStyle name="Comma 17 4 6 6" xfId="9756"/>
    <cellStyle name="Comma 17 4 7" xfId="9757"/>
    <cellStyle name="Comma 17 4 7 2" xfId="9758"/>
    <cellStyle name="Comma 17 4 7 2 2" xfId="9759"/>
    <cellStyle name="Comma 17 4 7 2 3" xfId="9760"/>
    <cellStyle name="Comma 17 4 7 3" xfId="9761"/>
    <cellStyle name="Comma 17 4 7 4" xfId="9762"/>
    <cellStyle name="Comma 17 4 7 5" xfId="9763"/>
    <cellStyle name="Comma 17 4 8" xfId="9764"/>
    <cellStyle name="Comma 17 4 8 2" xfId="9765"/>
    <cellStyle name="Comma 17 4 8 3" xfId="9766"/>
    <cellStyle name="Comma 17 4 9" xfId="9767"/>
    <cellStyle name="Comma 17 5" xfId="9768"/>
    <cellStyle name="Comma 17 5 10" xfId="9769"/>
    <cellStyle name="Comma 17 5 11" xfId="9770"/>
    <cellStyle name="Comma 17 5 2" xfId="9771"/>
    <cellStyle name="Comma 17 5 2 2" xfId="9772"/>
    <cellStyle name="Comma 17 5 2 2 2" xfId="9773"/>
    <cellStyle name="Comma 17 5 2 2 2 2" xfId="9774"/>
    <cellStyle name="Comma 17 5 2 2 2 2 2" xfId="9775"/>
    <cellStyle name="Comma 17 5 2 2 2 2 3" xfId="9776"/>
    <cellStyle name="Comma 17 5 2 2 2 3" xfId="9777"/>
    <cellStyle name="Comma 17 5 2 2 2 4" xfId="9778"/>
    <cellStyle name="Comma 17 5 2 2 2 5" xfId="9779"/>
    <cellStyle name="Comma 17 5 2 2 3" xfId="9780"/>
    <cellStyle name="Comma 17 5 2 2 3 2" xfId="9781"/>
    <cellStyle name="Comma 17 5 2 2 3 3" xfId="9782"/>
    <cellStyle name="Comma 17 5 2 2 4" xfId="9783"/>
    <cellStyle name="Comma 17 5 2 2 5" xfId="9784"/>
    <cellStyle name="Comma 17 5 2 2 6" xfId="9785"/>
    <cellStyle name="Comma 17 5 2 3" xfId="9786"/>
    <cellStyle name="Comma 17 5 2 3 2" xfId="9787"/>
    <cellStyle name="Comma 17 5 2 3 2 2" xfId="9788"/>
    <cellStyle name="Comma 17 5 2 3 2 2 2" xfId="9789"/>
    <cellStyle name="Comma 17 5 2 3 2 2 3" xfId="9790"/>
    <cellStyle name="Comma 17 5 2 3 2 3" xfId="9791"/>
    <cellStyle name="Comma 17 5 2 3 2 4" xfId="9792"/>
    <cellStyle name="Comma 17 5 2 3 2 5" xfId="9793"/>
    <cellStyle name="Comma 17 5 2 3 3" xfId="9794"/>
    <cellStyle name="Comma 17 5 2 3 3 2" xfId="9795"/>
    <cellStyle name="Comma 17 5 2 3 3 3" xfId="9796"/>
    <cellStyle name="Comma 17 5 2 3 4" xfId="9797"/>
    <cellStyle name="Comma 17 5 2 3 5" xfId="9798"/>
    <cellStyle name="Comma 17 5 2 3 6" xfId="9799"/>
    <cellStyle name="Comma 17 5 2 4" xfId="9800"/>
    <cellStyle name="Comma 17 5 2 4 2" xfId="9801"/>
    <cellStyle name="Comma 17 5 2 4 2 2" xfId="9802"/>
    <cellStyle name="Comma 17 5 2 4 2 3" xfId="9803"/>
    <cellStyle name="Comma 17 5 2 4 3" xfId="9804"/>
    <cellStyle name="Comma 17 5 2 4 4" xfId="9805"/>
    <cellStyle name="Comma 17 5 2 4 5" xfId="9806"/>
    <cellStyle name="Comma 17 5 2 5" xfId="9807"/>
    <cellStyle name="Comma 17 5 2 5 2" xfId="9808"/>
    <cellStyle name="Comma 17 5 2 5 3" xfId="9809"/>
    <cellStyle name="Comma 17 5 2 6" xfId="9810"/>
    <cellStyle name="Comma 17 5 2 7" xfId="9811"/>
    <cellStyle name="Comma 17 5 2 8" xfId="9812"/>
    <cellStyle name="Comma 17 5 3" xfId="9813"/>
    <cellStyle name="Comma 17 5 3 2" xfId="9814"/>
    <cellStyle name="Comma 17 5 3 2 2" xfId="9815"/>
    <cellStyle name="Comma 17 5 3 2 2 2" xfId="9816"/>
    <cellStyle name="Comma 17 5 3 2 2 2 2" xfId="9817"/>
    <cellStyle name="Comma 17 5 3 2 2 2 3" xfId="9818"/>
    <cellStyle name="Comma 17 5 3 2 2 3" xfId="9819"/>
    <cellStyle name="Comma 17 5 3 2 2 4" xfId="9820"/>
    <cellStyle name="Comma 17 5 3 2 2 5" xfId="9821"/>
    <cellStyle name="Comma 17 5 3 2 3" xfId="9822"/>
    <cellStyle name="Comma 17 5 3 2 3 2" xfId="9823"/>
    <cellStyle name="Comma 17 5 3 2 3 3" xfId="9824"/>
    <cellStyle name="Comma 17 5 3 2 4" xfId="9825"/>
    <cellStyle name="Comma 17 5 3 2 5" xfId="9826"/>
    <cellStyle name="Comma 17 5 3 2 6" xfId="9827"/>
    <cellStyle name="Comma 17 5 3 3" xfId="9828"/>
    <cellStyle name="Comma 17 5 3 3 2" xfId="9829"/>
    <cellStyle name="Comma 17 5 3 3 2 2" xfId="9830"/>
    <cellStyle name="Comma 17 5 3 3 2 2 2" xfId="9831"/>
    <cellStyle name="Comma 17 5 3 3 2 2 3" xfId="9832"/>
    <cellStyle name="Comma 17 5 3 3 2 3" xfId="9833"/>
    <cellStyle name="Comma 17 5 3 3 2 4" xfId="9834"/>
    <cellStyle name="Comma 17 5 3 3 2 5" xfId="9835"/>
    <cellStyle name="Comma 17 5 3 3 3" xfId="9836"/>
    <cellStyle name="Comma 17 5 3 3 3 2" xfId="9837"/>
    <cellStyle name="Comma 17 5 3 3 3 3" xfId="9838"/>
    <cellStyle name="Comma 17 5 3 3 4" xfId="9839"/>
    <cellStyle name="Comma 17 5 3 3 5" xfId="9840"/>
    <cellStyle name="Comma 17 5 3 3 6" xfId="9841"/>
    <cellStyle name="Comma 17 5 3 4" xfId="9842"/>
    <cellStyle name="Comma 17 5 3 4 2" xfId="9843"/>
    <cellStyle name="Comma 17 5 3 4 2 2" xfId="9844"/>
    <cellStyle name="Comma 17 5 3 4 2 3" xfId="9845"/>
    <cellStyle name="Comma 17 5 3 4 3" xfId="9846"/>
    <cellStyle name="Comma 17 5 3 4 4" xfId="9847"/>
    <cellStyle name="Comma 17 5 3 4 5" xfId="9848"/>
    <cellStyle name="Comma 17 5 3 5" xfId="9849"/>
    <cellStyle name="Comma 17 5 3 5 2" xfId="9850"/>
    <cellStyle name="Comma 17 5 3 5 3" xfId="9851"/>
    <cellStyle name="Comma 17 5 3 6" xfId="9852"/>
    <cellStyle name="Comma 17 5 3 7" xfId="9853"/>
    <cellStyle name="Comma 17 5 3 8" xfId="9854"/>
    <cellStyle name="Comma 17 5 4" xfId="9855"/>
    <cellStyle name="Comma 17 5 4 2" xfId="9856"/>
    <cellStyle name="Comma 17 5 4 2 2" xfId="9857"/>
    <cellStyle name="Comma 17 5 4 2 2 2" xfId="9858"/>
    <cellStyle name="Comma 17 5 4 2 2 2 2" xfId="9859"/>
    <cellStyle name="Comma 17 5 4 2 2 2 3" xfId="9860"/>
    <cellStyle name="Comma 17 5 4 2 2 3" xfId="9861"/>
    <cellStyle name="Comma 17 5 4 2 2 4" xfId="9862"/>
    <cellStyle name="Comma 17 5 4 2 2 5" xfId="9863"/>
    <cellStyle name="Comma 17 5 4 2 3" xfId="9864"/>
    <cellStyle name="Comma 17 5 4 2 3 2" xfId="9865"/>
    <cellStyle name="Comma 17 5 4 2 3 3" xfId="9866"/>
    <cellStyle name="Comma 17 5 4 2 4" xfId="9867"/>
    <cellStyle name="Comma 17 5 4 2 5" xfId="9868"/>
    <cellStyle name="Comma 17 5 4 2 6" xfId="9869"/>
    <cellStyle name="Comma 17 5 4 3" xfId="9870"/>
    <cellStyle name="Comma 17 5 4 3 2" xfId="9871"/>
    <cellStyle name="Comma 17 5 4 3 2 2" xfId="9872"/>
    <cellStyle name="Comma 17 5 4 3 2 2 2" xfId="9873"/>
    <cellStyle name="Comma 17 5 4 3 2 2 3" xfId="9874"/>
    <cellStyle name="Comma 17 5 4 3 2 3" xfId="9875"/>
    <cellStyle name="Comma 17 5 4 3 2 4" xfId="9876"/>
    <cellStyle name="Comma 17 5 4 3 2 5" xfId="9877"/>
    <cellStyle name="Comma 17 5 4 3 3" xfId="9878"/>
    <cellStyle name="Comma 17 5 4 3 3 2" xfId="9879"/>
    <cellStyle name="Comma 17 5 4 3 3 3" xfId="9880"/>
    <cellStyle name="Comma 17 5 4 3 4" xfId="9881"/>
    <cellStyle name="Comma 17 5 4 3 5" xfId="9882"/>
    <cellStyle name="Comma 17 5 4 3 6" xfId="9883"/>
    <cellStyle name="Comma 17 5 4 4" xfId="9884"/>
    <cellStyle name="Comma 17 5 4 4 2" xfId="9885"/>
    <cellStyle name="Comma 17 5 4 4 2 2" xfId="9886"/>
    <cellStyle name="Comma 17 5 4 4 2 3" xfId="9887"/>
    <cellStyle name="Comma 17 5 4 4 3" xfId="9888"/>
    <cellStyle name="Comma 17 5 4 4 4" xfId="9889"/>
    <cellStyle name="Comma 17 5 4 4 5" xfId="9890"/>
    <cellStyle name="Comma 17 5 4 5" xfId="9891"/>
    <cellStyle name="Comma 17 5 4 5 2" xfId="9892"/>
    <cellStyle name="Comma 17 5 4 5 3" xfId="9893"/>
    <cellStyle name="Comma 17 5 4 6" xfId="9894"/>
    <cellStyle name="Comma 17 5 4 7" xfId="9895"/>
    <cellStyle name="Comma 17 5 4 8" xfId="9896"/>
    <cellStyle name="Comma 17 5 5" xfId="9897"/>
    <cellStyle name="Comma 17 5 5 2" xfId="9898"/>
    <cellStyle name="Comma 17 5 5 2 2" xfId="9899"/>
    <cellStyle name="Comma 17 5 5 2 2 2" xfId="9900"/>
    <cellStyle name="Comma 17 5 5 2 2 3" xfId="9901"/>
    <cellStyle name="Comma 17 5 5 2 3" xfId="9902"/>
    <cellStyle name="Comma 17 5 5 2 4" xfId="9903"/>
    <cellStyle name="Comma 17 5 5 2 5" xfId="9904"/>
    <cellStyle name="Comma 17 5 5 3" xfId="9905"/>
    <cellStyle name="Comma 17 5 5 3 2" xfId="9906"/>
    <cellStyle name="Comma 17 5 5 3 3" xfId="9907"/>
    <cellStyle name="Comma 17 5 5 4" xfId="9908"/>
    <cellStyle name="Comma 17 5 5 5" xfId="9909"/>
    <cellStyle name="Comma 17 5 5 6" xfId="9910"/>
    <cellStyle name="Comma 17 5 6" xfId="9911"/>
    <cellStyle name="Comma 17 5 6 2" xfId="9912"/>
    <cellStyle name="Comma 17 5 6 2 2" xfId="9913"/>
    <cellStyle name="Comma 17 5 6 2 2 2" xfId="9914"/>
    <cellStyle name="Comma 17 5 6 2 2 3" xfId="9915"/>
    <cellStyle name="Comma 17 5 6 2 3" xfId="9916"/>
    <cellStyle name="Comma 17 5 6 2 4" xfId="9917"/>
    <cellStyle name="Comma 17 5 6 2 5" xfId="9918"/>
    <cellStyle name="Comma 17 5 6 3" xfId="9919"/>
    <cellStyle name="Comma 17 5 6 3 2" xfId="9920"/>
    <cellStyle name="Comma 17 5 6 3 3" xfId="9921"/>
    <cellStyle name="Comma 17 5 6 4" xfId="9922"/>
    <cellStyle name="Comma 17 5 6 5" xfId="9923"/>
    <cellStyle name="Comma 17 5 6 6" xfId="9924"/>
    <cellStyle name="Comma 17 5 7" xfId="9925"/>
    <cellStyle name="Comma 17 5 7 2" xfId="9926"/>
    <cellStyle name="Comma 17 5 7 2 2" xfId="9927"/>
    <cellStyle name="Comma 17 5 7 2 3" xfId="9928"/>
    <cellStyle name="Comma 17 5 7 3" xfId="9929"/>
    <cellStyle name="Comma 17 5 7 4" xfId="9930"/>
    <cellStyle name="Comma 17 5 7 5" xfId="9931"/>
    <cellStyle name="Comma 17 5 8" xfId="9932"/>
    <cellStyle name="Comma 17 5 8 2" xfId="9933"/>
    <cellStyle name="Comma 17 5 8 3" xfId="9934"/>
    <cellStyle name="Comma 17 5 9" xfId="9935"/>
    <cellStyle name="Comma 17 6" xfId="9936"/>
    <cellStyle name="Comma 17 6 10" xfId="9937"/>
    <cellStyle name="Comma 17 6 11" xfId="9938"/>
    <cellStyle name="Comma 17 6 2" xfId="9939"/>
    <cellStyle name="Comma 17 6 2 2" xfId="9940"/>
    <cellStyle name="Comma 17 6 2 2 2" xfId="9941"/>
    <cellStyle name="Comma 17 6 2 2 2 2" xfId="9942"/>
    <cellStyle name="Comma 17 6 2 2 2 2 2" xfId="9943"/>
    <cellStyle name="Comma 17 6 2 2 2 2 3" xfId="9944"/>
    <cellStyle name="Comma 17 6 2 2 2 3" xfId="9945"/>
    <cellStyle name="Comma 17 6 2 2 2 4" xfId="9946"/>
    <cellStyle name="Comma 17 6 2 2 2 5" xfId="9947"/>
    <cellStyle name="Comma 17 6 2 2 3" xfId="9948"/>
    <cellStyle name="Comma 17 6 2 2 3 2" xfId="9949"/>
    <cellStyle name="Comma 17 6 2 2 3 3" xfId="9950"/>
    <cellStyle name="Comma 17 6 2 2 4" xfId="9951"/>
    <cellStyle name="Comma 17 6 2 2 5" xfId="9952"/>
    <cellStyle name="Comma 17 6 2 2 6" xfId="9953"/>
    <cellStyle name="Comma 17 6 2 3" xfId="9954"/>
    <cellStyle name="Comma 17 6 2 3 2" xfId="9955"/>
    <cellStyle name="Comma 17 6 2 3 2 2" xfId="9956"/>
    <cellStyle name="Comma 17 6 2 3 2 2 2" xfId="9957"/>
    <cellStyle name="Comma 17 6 2 3 2 2 3" xfId="9958"/>
    <cellStyle name="Comma 17 6 2 3 2 3" xfId="9959"/>
    <cellStyle name="Comma 17 6 2 3 2 4" xfId="9960"/>
    <cellStyle name="Comma 17 6 2 3 2 5" xfId="9961"/>
    <cellStyle name="Comma 17 6 2 3 3" xfId="9962"/>
    <cellStyle name="Comma 17 6 2 3 3 2" xfId="9963"/>
    <cellStyle name="Comma 17 6 2 3 3 3" xfId="9964"/>
    <cellStyle name="Comma 17 6 2 3 4" xfId="9965"/>
    <cellStyle name="Comma 17 6 2 3 5" xfId="9966"/>
    <cellStyle name="Comma 17 6 2 3 6" xfId="9967"/>
    <cellStyle name="Comma 17 6 2 4" xfId="9968"/>
    <cellStyle name="Comma 17 6 2 4 2" xfId="9969"/>
    <cellStyle name="Comma 17 6 2 4 2 2" xfId="9970"/>
    <cellStyle name="Comma 17 6 2 4 2 3" xfId="9971"/>
    <cellStyle name="Comma 17 6 2 4 3" xfId="9972"/>
    <cellStyle name="Comma 17 6 2 4 4" xfId="9973"/>
    <cellStyle name="Comma 17 6 2 4 5" xfId="9974"/>
    <cellStyle name="Comma 17 6 2 5" xfId="9975"/>
    <cellStyle name="Comma 17 6 2 5 2" xfId="9976"/>
    <cellStyle name="Comma 17 6 2 5 3" xfId="9977"/>
    <cellStyle name="Comma 17 6 2 6" xfId="9978"/>
    <cellStyle name="Comma 17 6 2 7" xfId="9979"/>
    <cellStyle name="Comma 17 6 2 8" xfId="9980"/>
    <cellStyle name="Comma 17 6 3" xfId="9981"/>
    <cellStyle name="Comma 17 6 3 2" xfId="9982"/>
    <cellStyle name="Comma 17 6 3 2 2" xfId="9983"/>
    <cellStyle name="Comma 17 6 3 2 2 2" xfId="9984"/>
    <cellStyle name="Comma 17 6 3 2 2 2 2" xfId="9985"/>
    <cellStyle name="Comma 17 6 3 2 2 2 3" xfId="9986"/>
    <cellStyle name="Comma 17 6 3 2 2 3" xfId="9987"/>
    <cellStyle name="Comma 17 6 3 2 2 4" xfId="9988"/>
    <cellStyle name="Comma 17 6 3 2 2 5" xfId="9989"/>
    <cellStyle name="Comma 17 6 3 2 3" xfId="9990"/>
    <cellStyle name="Comma 17 6 3 2 3 2" xfId="9991"/>
    <cellStyle name="Comma 17 6 3 2 3 3" xfId="9992"/>
    <cellStyle name="Comma 17 6 3 2 4" xfId="9993"/>
    <cellStyle name="Comma 17 6 3 2 5" xfId="9994"/>
    <cellStyle name="Comma 17 6 3 2 6" xfId="9995"/>
    <cellStyle name="Comma 17 6 3 3" xfId="9996"/>
    <cellStyle name="Comma 17 6 3 3 2" xfId="9997"/>
    <cellStyle name="Comma 17 6 3 3 2 2" xfId="9998"/>
    <cellStyle name="Comma 17 6 3 3 2 2 2" xfId="9999"/>
    <cellStyle name="Comma 17 6 3 3 2 2 3" xfId="10000"/>
    <cellStyle name="Comma 17 6 3 3 2 3" xfId="10001"/>
    <cellStyle name="Comma 17 6 3 3 2 4" xfId="10002"/>
    <cellStyle name="Comma 17 6 3 3 2 5" xfId="10003"/>
    <cellStyle name="Comma 17 6 3 3 3" xfId="10004"/>
    <cellStyle name="Comma 17 6 3 3 3 2" xfId="10005"/>
    <cellStyle name="Comma 17 6 3 3 3 3" xfId="10006"/>
    <cellStyle name="Comma 17 6 3 3 4" xfId="10007"/>
    <cellStyle name="Comma 17 6 3 3 5" xfId="10008"/>
    <cellStyle name="Comma 17 6 3 3 6" xfId="10009"/>
    <cellStyle name="Comma 17 6 3 4" xfId="10010"/>
    <cellStyle name="Comma 17 6 3 4 2" xfId="10011"/>
    <cellStyle name="Comma 17 6 3 4 2 2" xfId="10012"/>
    <cellStyle name="Comma 17 6 3 4 2 3" xfId="10013"/>
    <cellStyle name="Comma 17 6 3 4 3" xfId="10014"/>
    <cellStyle name="Comma 17 6 3 4 4" xfId="10015"/>
    <cellStyle name="Comma 17 6 3 4 5" xfId="10016"/>
    <cellStyle name="Comma 17 6 3 5" xfId="10017"/>
    <cellStyle name="Comma 17 6 3 5 2" xfId="10018"/>
    <cellStyle name="Comma 17 6 3 5 3" xfId="10019"/>
    <cellStyle name="Comma 17 6 3 6" xfId="10020"/>
    <cellStyle name="Comma 17 6 3 7" xfId="10021"/>
    <cellStyle name="Comma 17 6 3 8" xfId="10022"/>
    <cellStyle name="Comma 17 6 4" xfId="10023"/>
    <cellStyle name="Comma 17 6 4 2" xfId="10024"/>
    <cellStyle name="Comma 17 6 4 2 2" xfId="10025"/>
    <cellStyle name="Comma 17 6 4 2 2 2" xfId="10026"/>
    <cellStyle name="Comma 17 6 4 2 2 2 2" xfId="10027"/>
    <cellStyle name="Comma 17 6 4 2 2 2 3" xfId="10028"/>
    <cellStyle name="Comma 17 6 4 2 2 3" xfId="10029"/>
    <cellStyle name="Comma 17 6 4 2 2 4" xfId="10030"/>
    <cellStyle name="Comma 17 6 4 2 2 5" xfId="10031"/>
    <cellStyle name="Comma 17 6 4 2 3" xfId="10032"/>
    <cellStyle name="Comma 17 6 4 2 3 2" xfId="10033"/>
    <cellStyle name="Comma 17 6 4 2 3 3" xfId="10034"/>
    <cellStyle name="Comma 17 6 4 2 4" xfId="10035"/>
    <cellStyle name="Comma 17 6 4 2 5" xfId="10036"/>
    <cellStyle name="Comma 17 6 4 2 6" xfId="10037"/>
    <cellStyle name="Comma 17 6 4 3" xfId="10038"/>
    <cellStyle name="Comma 17 6 4 3 2" xfId="10039"/>
    <cellStyle name="Comma 17 6 4 3 2 2" xfId="10040"/>
    <cellStyle name="Comma 17 6 4 3 2 2 2" xfId="10041"/>
    <cellStyle name="Comma 17 6 4 3 2 2 3" xfId="10042"/>
    <cellStyle name="Comma 17 6 4 3 2 3" xfId="10043"/>
    <cellStyle name="Comma 17 6 4 3 2 4" xfId="10044"/>
    <cellStyle name="Comma 17 6 4 3 2 5" xfId="10045"/>
    <cellStyle name="Comma 17 6 4 3 3" xfId="10046"/>
    <cellStyle name="Comma 17 6 4 3 3 2" xfId="10047"/>
    <cellStyle name="Comma 17 6 4 3 3 3" xfId="10048"/>
    <cellStyle name="Comma 17 6 4 3 4" xfId="10049"/>
    <cellStyle name="Comma 17 6 4 3 5" xfId="10050"/>
    <cellStyle name="Comma 17 6 4 3 6" xfId="10051"/>
    <cellStyle name="Comma 17 6 4 4" xfId="10052"/>
    <cellStyle name="Comma 17 6 4 4 2" xfId="10053"/>
    <cellStyle name="Comma 17 6 4 4 2 2" xfId="10054"/>
    <cellStyle name="Comma 17 6 4 4 2 3" xfId="10055"/>
    <cellStyle name="Comma 17 6 4 4 3" xfId="10056"/>
    <cellStyle name="Comma 17 6 4 4 4" xfId="10057"/>
    <cellStyle name="Comma 17 6 4 4 5" xfId="10058"/>
    <cellStyle name="Comma 17 6 4 5" xfId="10059"/>
    <cellStyle name="Comma 17 6 4 5 2" xfId="10060"/>
    <cellStyle name="Comma 17 6 4 5 3" xfId="10061"/>
    <cellStyle name="Comma 17 6 4 6" xfId="10062"/>
    <cellStyle name="Comma 17 6 4 7" xfId="10063"/>
    <cellStyle name="Comma 17 6 4 8" xfId="10064"/>
    <cellStyle name="Comma 17 6 5" xfId="10065"/>
    <cellStyle name="Comma 17 6 5 2" xfId="10066"/>
    <cellStyle name="Comma 17 6 5 2 2" xfId="10067"/>
    <cellStyle name="Comma 17 6 5 2 2 2" xfId="10068"/>
    <cellStyle name="Comma 17 6 5 2 2 3" xfId="10069"/>
    <cellStyle name="Comma 17 6 5 2 3" xfId="10070"/>
    <cellStyle name="Comma 17 6 5 2 4" xfId="10071"/>
    <cellStyle name="Comma 17 6 5 2 5" xfId="10072"/>
    <cellStyle name="Comma 17 6 5 3" xfId="10073"/>
    <cellStyle name="Comma 17 6 5 3 2" xfId="10074"/>
    <cellStyle name="Comma 17 6 5 3 3" xfId="10075"/>
    <cellStyle name="Comma 17 6 5 4" xfId="10076"/>
    <cellStyle name="Comma 17 6 5 5" xfId="10077"/>
    <cellStyle name="Comma 17 6 5 6" xfId="10078"/>
    <cellStyle name="Comma 17 6 6" xfId="10079"/>
    <cellStyle name="Comma 17 6 6 2" xfId="10080"/>
    <cellStyle name="Comma 17 6 6 2 2" xfId="10081"/>
    <cellStyle name="Comma 17 6 6 2 2 2" xfId="10082"/>
    <cellStyle name="Comma 17 6 6 2 2 3" xfId="10083"/>
    <cellStyle name="Comma 17 6 6 2 3" xfId="10084"/>
    <cellStyle name="Comma 17 6 6 2 4" xfId="10085"/>
    <cellStyle name="Comma 17 6 6 2 5" xfId="10086"/>
    <cellStyle name="Comma 17 6 6 3" xfId="10087"/>
    <cellStyle name="Comma 17 6 6 3 2" xfId="10088"/>
    <cellStyle name="Comma 17 6 6 3 3" xfId="10089"/>
    <cellStyle name="Comma 17 6 6 4" xfId="10090"/>
    <cellStyle name="Comma 17 6 6 5" xfId="10091"/>
    <cellStyle name="Comma 17 6 6 6" xfId="10092"/>
    <cellStyle name="Comma 17 6 7" xfId="10093"/>
    <cellStyle name="Comma 17 6 7 2" xfId="10094"/>
    <cellStyle name="Comma 17 6 7 2 2" xfId="10095"/>
    <cellStyle name="Comma 17 6 7 2 3" xfId="10096"/>
    <cellStyle name="Comma 17 6 7 3" xfId="10097"/>
    <cellStyle name="Comma 17 6 7 4" xfId="10098"/>
    <cellStyle name="Comma 17 6 7 5" xfId="10099"/>
    <cellStyle name="Comma 17 6 8" xfId="10100"/>
    <cellStyle name="Comma 17 6 8 2" xfId="10101"/>
    <cellStyle name="Comma 17 6 8 3" xfId="10102"/>
    <cellStyle name="Comma 17 6 9" xfId="10103"/>
    <cellStyle name="Comma 17 7" xfId="10104"/>
    <cellStyle name="Comma 17 7 10" xfId="10105"/>
    <cellStyle name="Comma 17 7 11" xfId="10106"/>
    <cellStyle name="Comma 17 7 2" xfId="10107"/>
    <cellStyle name="Comma 17 7 2 2" xfId="10108"/>
    <cellStyle name="Comma 17 7 2 2 2" xfId="10109"/>
    <cellStyle name="Comma 17 7 2 2 2 2" xfId="10110"/>
    <cellStyle name="Comma 17 7 2 2 2 2 2" xfId="10111"/>
    <cellStyle name="Comma 17 7 2 2 2 2 3" xfId="10112"/>
    <cellStyle name="Comma 17 7 2 2 2 3" xfId="10113"/>
    <cellStyle name="Comma 17 7 2 2 2 4" xfId="10114"/>
    <cellStyle name="Comma 17 7 2 2 2 5" xfId="10115"/>
    <cellStyle name="Comma 17 7 2 2 3" xfId="10116"/>
    <cellStyle name="Comma 17 7 2 2 3 2" xfId="10117"/>
    <cellStyle name="Comma 17 7 2 2 3 3" xfId="10118"/>
    <cellStyle name="Comma 17 7 2 2 4" xfId="10119"/>
    <cellStyle name="Comma 17 7 2 2 5" xfId="10120"/>
    <cellStyle name="Comma 17 7 2 2 6" xfId="10121"/>
    <cellStyle name="Comma 17 7 2 3" xfId="10122"/>
    <cellStyle name="Comma 17 7 2 3 2" xfId="10123"/>
    <cellStyle name="Comma 17 7 2 3 2 2" xfId="10124"/>
    <cellStyle name="Comma 17 7 2 3 2 2 2" xfId="10125"/>
    <cellStyle name="Comma 17 7 2 3 2 2 3" xfId="10126"/>
    <cellStyle name="Comma 17 7 2 3 2 3" xfId="10127"/>
    <cellStyle name="Comma 17 7 2 3 2 4" xfId="10128"/>
    <cellStyle name="Comma 17 7 2 3 2 5" xfId="10129"/>
    <cellStyle name="Comma 17 7 2 3 3" xfId="10130"/>
    <cellStyle name="Comma 17 7 2 3 3 2" xfId="10131"/>
    <cellStyle name="Comma 17 7 2 3 3 3" xfId="10132"/>
    <cellStyle name="Comma 17 7 2 3 4" xfId="10133"/>
    <cellStyle name="Comma 17 7 2 3 5" xfId="10134"/>
    <cellStyle name="Comma 17 7 2 3 6" xfId="10135"/>
    <cellStyle name="Comma 17 7 2 4" xfId="10136"/>
    <cellStyle name="Comma 17 7 2 4 2" xfId="10137"/>
    <cellStyle name="Comma 17 7 2 4 2 2" xfId="10138"/>
    <cellStyle name="Comma 17 7 2 4 2 3" xfId="10139"/>
    <cellStyle name="Comma 17 7 2 4 3" xfId="10140"/>
    <cellStyle name="Comma 17 7 2 4 4" xfId="10141"/>
    <cellStyle name="Comma 17 7 2 4 5" xfId="10142"/>
    <cellStyle name="Comma 17 7 2 5" xfId="10143"/>
    <cellStyle name="Comma 17 7 2 5 2" xfId="10144"/>
    <cellStyle name="Comma 17 7 2 5 3" xfId="10145"/>
    <cellStyle name="Comma 17 7 2 6" xfId="10146"/>
    <cellStyle name="Comma 17 7 2 7" xfId="10147"/>
    <cellStyle name="Comma 17 7 2 8" xfId="10148"/>
    <cellStyle name="Comma 17 7 3" xfId="10149"/>
    <cellStyle name="Comma 17 7 3 2" xfId="10150"/>
    <cellStyle name="Comma 17 7 3 2 2" xfId="10151"/>
    <cellStyle name="Comma 17 7 3 2 2 2" xfId="10152"/>
    <cellStyle name="Comma 17 7 3 2 2 2 2" xfId="10153"/>
    <cellStyle name="Comma 17 7 3 2 2 2 3" xfId="10154"/>
    <cellStyle name="Comma 17 7 3 2 2 3" xfId="10155"/>
    <cellStyle name="Comma 17 7 3 2 2 4" xfId="10156"/>
    <cellStyle name="Comma 17 7 3 2 2 5" xfId="10157"/>
    <cellStyle name="Comma 17 7 3 2 3" xfId="10158"/>
    <cellStyle name="Comma 17 7 3 2 3 2" xfId="10159"/>
    <cellStyle name="Comma 17 7 3 2 3 3" xfId="10160"/>
    <cellStyle name="Comma 17 7 3 2 4" xfId="10161"/>
    <cellStyle name="Comma 17 7 3 2 5" xfId="10162"/>
    <cellStyle name="Comma 17 7 3 2 6" xfId="10163"/>
    <cellStyle name="Comma 17 7 3 3" xfId="10164"/>
    <cellStyle name="Comma 17 7 3 3 2" xfId="10165"/>
    <cellStyle name="Comma 17 7 3 3 2 2" xfId="10166"/>
    <cellStyle name="Comma 17 7 3 3 2 2 2" xfId="10167"/>
    <cellStyle name="Comma 17 7 3 3 2 2 3" xfId="10168"/>
    <cellStyle name="Comma 17 7 3 3 2 3" xfId="10169"/>
    <cellStyle name="Comma 17 7 3 3 2 4" xfId="10170"/>
    <cellStyle name="Comma 17 7 3 3 2 5" xfId="10171"/>
    <cellStyle name="Comma 17 7 3 3 3" xfId="10172"/>
    <cellStyle name="Comma 17 7 3 3 3 2" xfId="10173"/>
    <cellStyle name="Comma 17 7 3 3 3 3" xfId="10174"/>
    <cellStyle name="Comma 17 7 3 3 4" xfId="10175"/>
    <cellStyle name="Comma 17 7 3 3 5" xfId="10176"/>
    <cellStyle name="Comma 17 7 3 3 6" xfId="10177"/>
    <cellStyle name="Comma 17 7 3 4" xfId="10178"/>
    <cellStyle name="Comma 17 7 3 4 2" xfId="10179"/>
    <cellStyle name="Comma 17 7 3 4 2 2" xfId="10180"/>
    <cellStyle name="Comma 17 7 3 4 2 3" xfId="10181"/>
    <cellStyle name="Comma 17 7 3 4 3" xfId="10182"/>
    <cellStyle name="Comma 17 7 3 4 4" xfId="10183"/>
    <cellStyle name="Comma 17 7 3 4 5" xfId="10184"/>
    <cellStyle name="Comma 17 7 3 5" xfId="10185"/>
    <cellStyle name="Comma 17 7 3 5 2" xfId="10186"/>
    <cellStyle name="Comma 17 7 3 5 3" xfId="10187"/>
    <cellStyle name="Comma 17 7 3 6" xfId="10188"/>
    <cellStyle name="Comma 17 7 3 7" xfId="10189"/>
    <cellStyle name="Comma 17 7 3 8" xfId="10190"/>
    <cellStyle name="Comma 17 7 4" xfId="10191"/>
    <cellStyle name="Comma 17 7 4 2" xfId="10192"/>
    <cellStyle name="Comma 17 7 4 2 2" xfId="10193"/>
    <cellStyle name="Comma 17 7 4 2 2 2" xfId="10194"/>
    <cellStyle name="Comma 17 7 4 2 2 2 2" xfId="10195"/>
    <cellStyle name="Comma 17 7 4 2 2 2 3" xfId="10196"/>
    <cellStyle name="Comma 17 7 4 2 2 3" xfId="10197"/>
    <cellStyle name="Comma 17 7 4 2 2 4" xfId="10198"/>
    <cellStyle name="Comma 17 7 4 2 2 5" xfId="10199"/>
    <cellStyle name="Comma 17 7 4 2 3" xfId="10200"/>
    <cellStyle name="Comma 17 7 4 2 3 2" xfId="10201"/>
    <cellStyle name="Comma 17 7 4 2 3 3" xfId="10202"/>
    <cellStyle name="Comma 17 7 4 2 4" xfId="10203"/>
    <cellStyle name="Comma 17 7 4 2 5" xfId="10204"/>
    <cellStyle name="Comma 17 7 4 2 6" xfId="10205"/>
    <cellStyle name="Comma 17 7 4 3" xfId="10206"/>
    <cellStyle name="Comma 17 7 4 3 2" xfId="10207"/>
    <cellStyle name="Comma 17 7 4 3 2 2" xfId="10208"/>
    <cellStyle name="Comma 17 7 4 3 2 2 2" xfId="10209"/>
    <cellStyle name="Comma 17 7 4 3 2 2 3" xfId="10210"/>
    <cellStyle name="Comma 17 7 4 3 2 3" xfId="10211"/>
    <cellStyle name="Comma 17 7 4 3 2 4" xfId="10212"/>
    <cellStyle name="Comma 17 7 4 3 2 5" xfId="10213"/>
    <cellStyle name="Comma 17 7 4 3 3" xfId="10214"/>
    <cellStyle name="Comma 17 7 4 3 3 2" xfId="10215"/>
    <cellStyle name="Comma 17 7 4 3 3 3" xfId="10216"/>
    <cellStyle name="Comma 17 7 4 3 4" xfId="10217"/>
    <cellStyle name="Comma 17 7 4 3 5" xfId="10218"/>
    <cellStyle name="Comma 17 7 4 3 6" xfId="10219"/>
    <cellStyle name="Comma 17 7 4 4" xfId="10220"/>
    <cellStyle name="Comma 17 7 4 4 2" xfId="10221"/>
    <cellStyle name="Comma 17 7 4 4 2 2" xfId="10222"/>
    <cellStyle name="Comma 17 7 4 4 2 3" xfId="10223"/>
    <cellStyle name="Comma 17 7 4 4 3" xfId="10224"/>
    <cellStyle name="Comma 17 7 4 4 4" xfId="10225"/>
    <cellStyle name="Comma 17 7 4 4 5" xfId="10226"/>
    <cellStyle name="Comma 17 7 4 5" xfId="10227"/>
    <cellStyle name="Comma 17 7 4 5 2" xfId="10228"/>
    <cellStyle name="Comma 17 7 4 5 3" xfId="10229"/>
    <cellStyle name="Comma 17 7 4 6" xfId="10230"/>
    <cellStyle name="Comma 17 7 4 7" xfId="10231"/>
    <cellStyle name="Comma 17 7 4 8" xfId="10232"/>
    <cellStyle name="Comma 17 7 5" xfId="10233"/>
    <cellStyle name="Comma 17 7 5 2" xfId="10234"/>
    <cellStyle name="Comma 17 7 5 2 2" xfId="10235"/>
    <cellStyle name="Comma 17 7 5 2 2 2" xfId="10236"/>
    <cellStyle name="Comma 17 7 5 2 2 3" xfId="10237"/>
    <cellStyle name="Comma 17 7 5 2 3" xfId="10238"/>
    <cellStyle name="Comma 17 7 5 2 4" xfId="10239"/>
    <cellStyle name="Comma 17 7 5 2 5" xfId="10240"/>
    <cellStyle name="Comma 17 7 5 3" xfId="10241"/>
    <cellStyle name="Comma 17 7 5 3 2" xfId="10242"/>
    <cellStyle name="Comma 17 7 5 3 3" xfId="10243"/>
    <cellStyle name="Comma 17 7 5 4" xfId="10244"/>
    <cellStyle name="Comma 17 7 5 5" xfId="10245"/>
    <cellStyle name="Comma 17 7 5 6" xfId="10246"/>
    <cellStyle name="Comma 17 7 6" xfId="10247"/>
    <cellStyle name="Comma 17 7 6 2" xfId="10248"/>
    <cellStyle name="Comma 17 7 6 2 2" xfId="10249"/>
    <cellStyle name="Comma 17 7 6 2 2 2" xfId="10250"/>
    <cellStyle name="Comma 17 7 6 2 2 3" xfId="10251"/>
    <cellStyle name="Comma 17 7 6 2 3" xfId="10252"/>
    <cellStyle name="Comma 17 7 6 2 4" xfId="10253"/>
    <cellStyle name="Comma 17 7 6 2 5" xfId="10254"/>
    <cellStyle name="Comma 17 7 6 3" xfId="10255"/>
    <cellStyle name="Comma 17 7 6 3 2" xfId="10256"/>
    <cellStyle name="Comma 17 7 6 3 3" xfId="10257"/>
    <cellStyle name="Comma 17 7 6 4" xfId="10258"/>
    <cellStyle name="Comma 17 7 6 5" xfId="10259"/>
    <cellStyle name="Comma 17 7 6 6" xfId="10260"/>
    <cellStyle name="Comma 17 7 7" xfId="10261"/>
    <cellStyle name="Comma 17 7 7 2" xfId="10262"/>
    <cellStyle name="Comma 17 7 7 2 2" xfId="10263"/>
    <cellStyle name="Comma 17 7 7 2 3" xfId="10264"/>
    <cellStyle name="Comma 17 7 7 3" xfId="10265"/>
    <cellStyle name="Comma 17 7 7 4" xfId="10266"/>
    <cellStyle name="Comma 17 7 7 5" xfId="10267"/>
    <cellStyle name="Comma 17 7 8" xfId="10268"/>
    <cellStyle name="Comma 17 7 8 2" xfId="10269"/>
    <cellStyle name="Comma 17 7 8 3" xfId="10270"/>
    <cellStyle name="Comma 17 7 9" xfId="10271"/>
    <cellStyle name="Comma 17 8" xfId="10272"/>
    <cellStyle name="Comma 17 8 2" xfId="10273"/>
    <cellStyle name="Comma 17 8 2 2" xfId="10274"/>
    <cellStyle name="Comma 17 8 2 2 2" xfId="10275"/>
    <cellStyle name="Comma 17 8 2 2 2 2" xfId="10276"/>
    <cellStyle name="Comma 17 8 2 2 2 3" xfId="10277"/>
    <cellStyle name="Comma 17 8 2 2 3" xfId="10278"/>
    <cellStyle name="Comma 17 8 2 2 4" xfId="10279"/>
    <cellStyle name="Comma 17 8 2 2 5" xfId="10280"/>
    <cellStyle name="Comma 17 8 2 3" xfId="10281"/>
    <cellStyle name="Comma 17 8 2 3 2" xfId="10282"/>
    <cellStyle name="Comma 17 8 2 3 3" xfId="10283"/>
    <cellStyle name="Comma 17 8 2 4" xfId="10284"/>
    <cellStyle name="Comma 17 8 2 5" xfId="10285"/>
    <cellStyle name="Comma 17 8 2 6" xfId="10286"/>
    <cellStyle name="Comma 17 8 3" xfId="10287"/>
    <cellStyle name="Comma 17 8 3 2" xfId="10288"/>
    <cellStyle name="Comma 17 8 3 2 2" xfId="10289"/>
    <cellStyle name="Comma 17 8 3 2 2 2" xfId="10290"/>
    <cellStyle name="Comma 17 8 3 2 2 3" xfId="10291"/>
    <cellStyle name="Comma 17 8 3 2 3" xfId="10292"/>
    <cellStyle name="Comma 17 8 3 2 4" xfId="10293"/>
    <cellStyle name="Comma 17 8 3 2 5" xfId="10294"/>
    <cellStyle name="Comma 17 8 3 3" xfId="10295"/>
    <cellStyle name="Comma 17 8 3 3 2" xfId="10296"/>
    <cellStyle name="Comma 17 8 3 3 3" xfId="10297"/>
    <cellStyle name="Comma 17 8 3 4" xfId="10298"/>
    <cellStyle name="Comma 17 8 3 5" xfId="10299"/>
    <cellStyle name="Comma 17 8 3 6" xfId="10300"/>
    <cellStyle name="Comma 17 8 4" xfId="10301"/>
    <cellStyle name="Comma 17 8 4 2" xfId="10302"/>
    <cellStyle name="Comma 17 8 4 2 2" xfId="10303"/>
    <cellStyle name="Comma 17 8 4 2 3" xfId="10304"/>
    <cellStyle name="Comma 17 8 4 3" xfId="10305"/>
    <cellStyle name="Comma 17 8 4 4" xfId="10306"/>
    <cellStyle name="Comma 17 8 4 5" xfId="10307"/>
    <cellStyle name="Comma 17 8 5" xfId="10308"/>
    <cellStyle name="Comma 17 8 5 2" xfId="10309"/>
    <cellStyle name="Comma 17 8 5 3" xfId="10310"/>
    <cellStyle name="Comma 17 8 6" xfId="10311"/>
    <cellStyle name="Comma 17 8 7" xfId="10312"/>
    <cellStyle name="Comma 17 8 8" xfId="10313"/>
    <cellStyle name="Comma 17 9" xfId="10314"/>
    <cellStyle name="Comma 17 9 2" xfId="10315"/>
    <cellStyle name="Comma 17 9 2 2" xfId="10316"/>
    <cellStyle name="Comma 17 9 2 2 2" xfId="10317"/>
    <cellStyle name="Comma 17 9 2 2 2 2" xfId="10318"/>
    <cellStyle name="Comma 17 9 2 2 2 3" xfId="10319"/>
    <cellStyle name="Comma 17 9 2 2 3" xfId="10320"/>
    <cellStyle name="Comma 17 9 2 2 4" xfId="10321"/>
    <cellStyle name="Comma 17 9 2 2 5" xfId="10322"/>
    <cellStyle name="Comma 17 9 2 3" xfId="10323"/>
    <cellStyle name="Comma 17 9 2 3 2" xfId="10324"/>
    <cellStyle name="Comma 17 9 2 3 3" xfId="10325"/>
    <cellStyle name="Comma 17 9 2 4" xfId="10326"/>
    <cellStyle name="Comma 17 9 2 5" xfId="10327"/>
    <cellStyle name="Comma 17 9 2 6" xfId="10328"/>
    <cellStyle name="Comma 17 9 3" xfId="10329"/>
    <cellStyle name="Comma 17 9 3 2" xfId="10330"/>
    <cellStyle name="Comma 17 9 3 2 2" xfId="10331"/>
    <cellStyle name="Comma 17 9 3 2 2 2" xfId="10332"/>
    <cellStyle name="Comma 17 9 3 2 2 3" xfId="10333"/>
    <cellStyle name="Comma 17 9 3 2 3" xfId="10334"/>
    <cellStyle name="Comma 17 9 3 2 4" xfId="10335"/>
    <cellStyle name="Comma 17 9 3 2 5" xfId="10336"/>
    <cellStyle name="Comma 17 9 3 3" xfId="10337"/>
    <cellStyle name="Comma 17 9 3 3 2" xfId="10338"/>
    <cellStyle name="Comma 17 9 3 3 3" xfId="10339"/>
    <cellStyle name="Comma 17 9 3 4" xfId="10340"/>
    <cellStyle name="Comma 17 9 3 5" xfId="10341"/>
    <cellStyle name="Comma 17 9 3 6" xfId="10342"/>
    <cellStyle name="Comma 17 9 4" xfId="10343"/>
    <cellStyle name="Comma 17 9 4 2" xfId="10344"/>
    <cellStyle name="Comma 17 9 4 2 2" xfId="10345"/>
    <cellStyle name="Comma 17 9 4 2 3" xfId="10346"/>
    <cellStyle name="Comma 17 9 4 3" xfId="10347"/>
    <cellStyle name="Comma 17 9 4 4" xfId="10348"/>
    <cellStyle name="Comma 17 9 4 5" xfId="10349"/>
    <cellStyle name="Comma 17 9 5" xfId="10350"/>
    <cellStyle name="Comma 17 9 5 2" xfId="10351"/>
    <cellStyle name="Comma 17 9 5 3" xfId="10352"/>
    <cellStyle name="Comma 17 9 6" xfId="10353"/>
    <cellStyle name="Comma 17 9 7" xfId="10354"/>
    <cellStyle name="Comma 17 9 8" xfId="10355"/>
    <cellStyle name="Comma 18" xfId="10356"/>
    <cellStyle name="Comma 18 10" xfId="10357"/>
    <cellStyle name="Comma 18 11" xfId="10358"/>
    <cellStyle name="Comma 18 12" xfId="10359"/>
    <cellStyle name="Comma 18 13" xfId="10360"/>
    <cellStyle name="Comma 18 2" xfId="10361"/>
    <cellStyle name="Comma 18 2 2" xfId="10362"/>
    <cellStyle name="Comma 18 2 2 2" xfId="10363"/>
    <cellStyle name="Comma 18 2 2 2 2" xfId="10364"/>
    <cellStyle name="Comma 18 2 2 2 2 2" xfId="10365"/>
    <cellStyle name="Comma 18 2 2 2 2 3" xfId="10366"/>
    <cellStyle name="Comma 18 2 2 2 3" xfId="10367"/>
    <cellStyle name="Comma 18 2 2 2 4" xfId="10368"/>
    <cellStyle name="Comma 18 2 2 2 5" xfId="10369"/>
    <cellStyle name="Comma 18 2 2 3" xfId="10370"/>
    <cellStyle name="Comma 18 2 2 3 2" xfId="10371"/>
    <cellStyle name="Comma 18 2 2 3 3" xfId="10372"/>
    <cellStyle name="Comma 18 2 2 4" xfId="10373"/>
    <cellStyle name="Comma 18 2 2 5" xfId="10374"/>
    <cellStyle name="Comma 18 2 2 6" xfId="10375"/>
    <cellStyle name="Comma 18 2 3" xfId="10376"/>
    <cellStyle name="Comma 18 2 3 2" xfId="10377"/>
    <cellStyle name="Comma 18 2 3 2 2" xfId="10378"/>
    <cellStyle name="Comma 18 2 3 2 2 2" xfId="10379"/>
    <cellStyle name="Comma 18 2 3 2 2 3" xfId="10380"/>
    <cellStyle name="Comma 18 2 3 2 3" xfId="10381"/>
    <cellStyle name="Comma 18 2 3 2 4" xfId="10382"/>
    <cellStyle name="Comma 18 2 3 2 5" xfId="10383"/>
    <cellStyle name="Comma 18 2 3 3" xfId="10384"/>
    <cellStyle name="Comma 18 2 3 3 2" xfId="10385"/>
    <cellStyle name="Comma 18 2 3 3 3" xfId="10386"/>
    <cellStyle name="Comma 18 2 3 4" xfId="10387"/>
    <cellStyle name="Comma 18 2 3 5" xfId="10388"/>
    <cellStyle name="Comma 18 2 3 6" xfId="10389"/>
    <cellStyle name="Comma 18 2 4" xfId="10390"/>
    <cellStyle name="Comma 18 2 4 2" xfId="10391"/>
    <cellStyle name="Comma 18 2 4 2 2" xfId="10392"/>
    <cellStyle name="Comma 18 2 4 2 3" xfId="10393"/>
    <cellStyle name="Comma 18 2 4 3" xfId="10394"/>
    <cellStyle name="Comma 18 2 4 4" xfId="10395"/>
    <cellStyle name="Comma 18 2 4 5" xfId="10396"/>
    <cellStyle name="Comma 18 2 5" xfId="10397"/>
    <cellStyle name="Comma 18 2 5 2" xfId="10398"/>
    <cellStyle name="Comma 18 2 5 3" xfId="10399"/>
    <cellStyle name="Comma 18 2 6" xfId="10400"/>
    <cellStyle name="Comma 18 2 7" xfId="10401"/>
    <cellStyle name="Comma 18 2 8" xfId="10402"/>
    <cellStyle name="Comma 18 3" xfId="10403"/>
    <cellStyle name="Comma 18 3 2" xfId="10404"/>
    <cellStyle name="Comma 18 3 2 2" xfId="10405"/>
    <cellStyle name="Comma 18 3 2 2 2" xfId="10406"/>
    <cellStyle name="Comma 18 3 2 2 2 2" xfId="10407"/>
    <cellStyle name="Comma 18 3 2 2 2 3" xfId="10408"/>
    <cellStyle name="Comma 18 3 2 2 3" xfId="10409"/>
    <cellStyle name="Comma 18 3 2 2 4" xfId="10410"/>
    <cellStyle name="Comma 18 3 2 2 5" xfId="10411"/>
    <cellStyle name="Comma 18 3 2 3" xfId="10412"/>
    <cellStyle name="Comma 18 3 2 3 2" xfId="10413"/>
    <cellStyle name="Comma 18 3 2 3 3" xfId="10414"/>
    <cellStyle name="Comma 18 3 2 4" xfId="10415"/>
    <cellStyle name="Comma 18 3 2 5" xfId="10416"/>
    <cellStyle name="Comma 18 3 2 6" xfId="10417"/>
    <cellStyle name="Comma 18 3 3" xfId="10418"/>
    <cellStyle name="Comma 18 3 3 2" xfId="10419"/>
    <cellStyle name="Comma 18 3 3 2 2" xfId="10420"/>
    <cellStyle name="Comma 18 3 3 2 2 2" xfId="10421"/>
    <cellStyle name="Comma 18 3 3 2 2 3" xfId="10422"/>
    <cellStyle name="Comma 18 3 3 2 3" xfId="10423"/>
    <cellStyle name="Comma 18 3 3 2 4" xfId="10424"/>
    <cellStyle name="Comma 18 3 3 2 5" xfId="10425"/>
    <cellStyle name="Comma 18 3 3 3" xfId="10426"/>
    <cellStyle name="Comma 18 3 3 3 2" xfId="10427"/>
    <cellStyle name="Comma 18 3 3 3 3" xfId="10428"/>
    <cellStyle name="Comma 18 3 3 4" xfId="10429"/>
    <cellStyle name="Comma 18 3 3 5" xfId="10430"/>
    <cellStyle name="Comma 18 3 3 6" xfId="10431"/>
    <cellStyle name="Comma 18 3 4" xfId="10432"/>
    <cellStyle name="Comma 18 3 4 2" xfId="10433"/>
    <cellStyle name="Comma 18 3 4 2 2" xfId="10434"/>
    <cellStyle name="Comma 18 3 4 2 3" xfId="10435"/>
    <cellStyle name="Comma 18 3 4 3" xfId="10436"/>
    <cellStyle name="Comma 18 3 4 4" xfId="10437"/>
    <cellStyle name="Comma 18 3 4 5" xfId="10438"/>
    <cellStyle name="Comma 18 3 5" xfId="10439"/>
    <cellStyle name="Comma 18 3 5 2" xfId="10440"/>
    <cellStyle name="Comma 18 3 5 3" xfId="10441"/>
    <cellStyle name="Comma 18 3 6" xfId="10442"/>
    <cellStyle name="Comma 18 3 7" xfId="10443"/>
    <cellStyle name="Comma 18 3 8" xfId="10444"/>
    <cellStyle name="Comma 18 4" xfId="10445"/>
    <cellStyle name="Comma 18 4 2" xfId="10446"/>
    <cellStyle name="Comma 18 4 2 2" xfId="10447"/>
    <cellStyle name="Comma 18 4 2 2 2" xfId="10448"/>
    <cellStyle name="Comma 18 4 2 2 2 2" xfId="10449"/>
    <cellStyle name="Comma 18 4 2 2 2 3" xfId="10450"/>
    <cellStyle name="Comma 18 4 2 2 3" xfId="10451"/>
    <cellStyle name="Comma 18 4 2 2 4" xfId="10452"/>
    <cellStyle name="Comma 18 4 2 2 5" xfId="10453"/>
    <cellStyle name="Comma 18 4 2 3" xfId="10454"/>
    <cellStyle name="Comma 18 4 2 3 2" xfId="10455"/>
    <cellStyle name="Comma 18 4 2 3 3" xfId="10456"/>
    <cellStyle name="Comma 18 4 2 4" xfId="10457"/>
    <cellStyle name="Comma 18 4 2 5" xfId="10458"/>
    <cellStyle name="Comma 18 4 2 6" xfId="10459"/>
    <cellStyle name="Comma 18 4 3" xfId="10460"/>
    <cellStyle name="Comma 18 4 3 2" xfId="10461"/>
    <cellStyle name="Comma 18 4 3 2 2" xfId="10462"/>
    <cellStyle name="Comma 18 4 3 2 2 2" xfId="10463"/>
    <cellStyle name="Comma 18 4 3 2 2 3" xfId="10464"/>
    <cellStyle name="Comma 18 4 3 2 3" xfId="10465"/>
    <cellStyle name="Comma 18 4 3 2 4" xfId="10466"/>
    <cellStyle name="Comma 18 4 3 2 5" xfId="10467"/>
    <cellStyle name="Comma 18 4 3 3" xfId="10468"/>
    <cellStyle name="Comma 18 4 3 3 2" xfId="10469"/>
    <cellStyle name="Comma 18 4 3 3 3" xfId="10470"/>
    <cellStyle name="Comma 18 4 3 4" xfId="10471"/>
    <cellStyle name="Comma 18 4 3 5" xfId="10472"/>
    <cellStyle name="Comma 18 4 3 6" xfId="10473"/>
    <cellStyle name="Comma 18 4 4" xfId="10474"/>
    <cellStyle name="Comma 18 4 4 2" xfId="10475"/>
    <cellStyle name="Comma 18 4 4 2 2" xfId="10476"/>
    <cellStyle name="Comma 18 4 4 2 3" xfId="10477"/>
    <cellStyle name="Comma 18 4 4 3" xfId="10478"/>
    <cellStyle name="Comma 18 4 4 4" xfId="10479"/>
    <cellStyle name="Comma 18 4 4 5" xfId="10480"/>
    <cellStyle name="Comma 18 4 5" xfId="10481"/>
    <cellStyle name="Comma 18 4 5 2" xfId="10482"/>
    <cellStyle name="Comma 18 4 5 3" xfId="10483"/>
    <cellStyle name="Comma 18 4 6" xfId="10484"/>
    <cellStyle name="Comma 18 4 7" xfId="10485"/>
    <cellStyle name="Comma 18 4 8" xfId="10486"/>
    <cellStyle name="Comma 18 5" xfId="10487"/>
    <cellStyle name="Comma 18 5 2" xfId="10488"/>
    <cellStyle name="Comma 18 5 2 2" xfId="10489"/>
    <cellStyle name="Comma 18 5 2 2 2" xfId="10490"/>
    <cellStyle name="Comma 18 5 2 2 2 2" xfId="10491"/>
    <cellStyle name="Comma 18 5 2 2 2 3" xfId="10492"/>
    <cellStyle name="Comma 18 5 2 2 3" xfId="10493"/>
    <cellStyle name="Comma 18 5 2 2 4" xfId="10494"/>
    <cellStyle name="Comma 18 5 2 2 5" xfId="10495"/>
    <cellStyle name="Comma 18 5 2 3" xfId="10496"/>
    <cellStyle name="Comma 18 5 2 3 2" xfId="10497"/>
    <cellStyle name="Comma 18 5 2 3 3" xfId="10498"/>
    <cellStyle name="Comma 18 5 2 4" xfId="10499"/>
    <cellStyle name="Comma 18 5 2 5" xfId="10500"/>
    <cellStyle name="Comma 18 5 2 6" xfId="10501"/>
    <cellStyle name="Comma 18 5 3" xfId="10502"/>
    <cellStyle name="Comma 18 5 3 2" xfId="10503"/>
    <cellStyle name="Comma 18 5 3 2 2" xfId="10504"/>
    <cellStyle name="Comma 18 5 3 2 2 2" xfId="10505"/>
    <cellStyle name="Comma 18 5 3 2 2 3" xfId="10506"/>
    <cellStyle name="Comma 18 5 3 2 3" xfId="10507"/>
    <cellStyle name="Comma 18 5 3 2 4" xfId="10508"/>
    <cellStyle name="Comma 18 5 3 2 5" xfId="10509"/>
    <cellStyle name="Comma 18 5 3 3" xfId="10510"/>
    <cellStyle name="Comma 18 5 3 3 2" xfId="10511"/>
    <cellStyle name="Comma 18 5 3 3 3" xfId="10512"/>
    <cellStyle name="Comma 18 5 3 4" xfId="10513"/>
    <cellStyle name="Comma 18 5 3 5" xfId="10514"/>
    <cellStyle name="Comma 18 5 3 6" xfId="10515"/>
    <cellStyle name="Comma 18 5 4" xfId="10516"/>
    <cellStyle name="Comma 18 5 4 2" xfId="10517"/>
    <cellStyle name="Comma 18 5 4 2 2" xfId="10518"/>
    <cellStyle name="Comma 18 5 4 2 3" xfId="10519"/>
    <cellStyle name="Comma 18 5 4 3" xfId="10520"/>
    <cellStyle name="Comma 18 5 4 4" xfId="10521"/>
    <cellStyle name="Comma 18 5 4 5" xfId="10522"/>
    <cellStyle name="Comma 18 5 5" xfId="10523"/>
    <cellStyle name="Comma 18 5 5 2" xfId="10524"/>
    <cellStyle name="Comma 18 5 5 3" xfId="10525"/>
    <cellStyle name="Comma 18 5 6" xfId="10526"/>
    <cellStyle name="Comma 18 5 7" xfId="10527"/>
    <cellStyle name="Comma 18 5 8" xfId="10528"/>
    <cellStyle name="Comma 18 6" xfId="10529"/>
    <cellStyle name="Comma 18 6 2" xfId="10530"/>
    <cellStyle name="Comma 18 6 2 2" xfId="10531"/>
    <cellStyle name="Comma 18 6 2 2 2" xfId="10532"/>
    <cellStyle name="Comma 18 6 2 2 3" xfId="10533"/>
    <cellStyle name="Comma 18 6 2 3" xfId="10534"/>
    <cellStyle name="Comma 18 6 2 4" xfId="10535"/>
    <cellStyle name="Comma 18 6 2 5" xfId="10536"/>
    <cellStyle name="Comma 18 6 3" xfId="10537"/>
    <cellStyle name="Comma 18 6 3 2" xfId="10538"/>
    <cellStyle name="Comma 18 6 3 3" xfId="10539"/>
    <cellStyle name="Comma 18 6 4" xfId="10540"/>
    <cellStyle name="Comma 18 6 5" xfId="10541"/>
    <cellStyle name="Comma 18 6 6" xfId="10542"/>
    <cellStyle name="Comma 18 7" xfId="10543"/>
    <cellStyle name="Comma 18 7 2" xfId="10544"/>
    <cellStyle name="Comma 18 7 2 2" xfId="10545"/>
    <cellStyle name="Comma 18 7 2 2 2" xfId="10546"/>
    <cellStyle name="Comma 18 7 2 2 3" xfId="10547"/>
    <cellStyle name="Comma 18 7 2 3" xfId="10548"/>
    <cellStyle name="Comma 18 7 2 4" xfId="10549"/>
    <cellStyle name="Comma 18 7 2 5" xfId="10550"/>
    <cellStyle name="Comma 18 7 3" xfId="10551"/>
    <cellStyle name="Comma 18 7 3 2" xfId="10552"/>
    <cellStyle name="Comma 18 7 3 3" xfId="10553"/>
    <cellStyle name="Comma 18 7 4" xfId="10554"/>
    <cellStyle name="Comma 18 7 5" xfId="10555"/>
    <cellStyle name="Comma 18 7 6" xfId="10556"/>
    <cellStyle name="Comma 18 8" xfId="10557"/>
    <cellStyle name="Comma 18 8 2" xfId="10558"/>
    <cellStyle name="Comma 18 8 2 2" xfId="10559"/>
    <cellStyle name="Comma 18 8 2 3" xfId="10560"/>
    <cellStyle name="Comma 18 8 3" xfId="10561"/>
    <cellStyle name="Comma 18 8 4" xfId="10562"/>
    <cellStyle name="Comma 18 8 5" xfId="10563"/>
    <cellStyle name="Comma 18 9" xfId="10564"/>
    <cellStyle name="Comma 18 9 2" xfId="10565"/>
    <cellStyle name="Comma 18 9 3" xfId="10566"/>
    <cellStyle name="Comma 19" xfId="10567"/>
    <cellStyle name="Comma 19 10" xfId="10568"/>
    <cellStyle name="Comma 19 11" xfId="10569"/>
    <cellStyle name="Comma 19 12" xfId="10570"/>
    <cellStyle name="Comma 19 2" xfId="10571"/>
    <cellStyle name="Comma 19 2 2" xfId="10572"/>
    <cellStyle name="Comma 19 2 2 2" xfId="10573"/>
    <cellStyle name="Comma 19 2 2 2 2" xfId="10574"/>
    <cellStyle name="Comma 19 2 2 2 2 2" xfId="10575"/>
    <cellStyle name="Comma 19 2 2 2 2 3" xfId="10576"/>
    <cellStyle name="Comma 19 2 2 2 3" xfId="10577"/>
    <cellStyle name="Comma 19 2 2 2 4" xfId="10578"/>
    <cellStyle name="Comma 19 2 2 2 5" xfId="10579"/>
    <cellStyle name="Comma 19 2 2 3" xfId="10580"/>
    <cellStyle name="Comma 19 2 2 3 2" xfId="10581"/>
    <cellStyle name="Comma 19 2 2 3 3" xfId="10582"/>
    <cellStyle name="Comma 19 2 2 4" xfId="10583"/>
    <cellStyle name="Comma 19 2 2 5" xfId="10584"/>
    <cellStyle name="Comma 19 2 2 6" xfId="10585"/>
    <cellStyle name="Comma 19 2 3" xfId="10586"/>
    <cellStyle name="Comma 19 2 3 2" xfId="10587"/>
    <cellStyle name="Comma 19 2 3 2 2" xfId="10588"/>
    <cellStyle name="Comma 19 2 3 2 2 2" xfId="10589"/>
    <cellStyle name="Comma 19 2 3 2 2 3" xfId="10590"/>
    <cellStyle name="Comma 19 2 3 2 3" xfId="10591"/>
    <cellStyle name="Comma 19 2 3 2 4" xfId="10592"/>
    <cellStyle name="Comma 19 2 3 2 5" xfId="10593"/>
    <cellStyle name="Comma 19 2 3 3" xfId="10594"/>
    <cellStyle name="Comma 19 2 3 3 2" xfId="10595"/>
    <cellStyle name="Comma 19 2 3 3 3" xfId="10596"/>
    <cellStyle name="Comma 19 2 3 4" xfId="10597"/>
    <cellStyle name="Comma 19 2 3 5" xfId="10598"/>
    <cellStyle name="Comma 19 2 3 6" xfId="10599"/>
    <cellStyle name="Comma 19 2 4" xfId="10600"/>
    <cellStyle name="Comma 19 2 4 2" xfId="10601"/>
    <cellStyle name="Comma 19 2 4 2 2" xfId="10602"/>
    <cellStyle name="Comma 19 2 4 2 3" xfId="10603"/>
    <cellStyle name="Comma 19 2 4 3" xfId="10604"/>
    <cellStyle name="Comma 19 2 4 4" xfId="10605"/>
    <cellStyle name="Comma 19 2 4 5" xfId="10606"/>
    <cellStyle name="Comma 19 2 5" xfId="10607"/>
    <cellStyle name="Comma 19 2 5 2" xfId="10608"/>
    <cellStyle name="Comma 19 2 5 3" xfId="10609"/>
    <cellStyle name="Comma 19 2 6" xfId="10610"/>
    <cellStyle name="Comma 19 2 7" xfId="10611"/>
    <cellStyle name="Comma 19 2 8" xfId="10612"/>
    <cellStyle name="Comma 19 3" xfId="10613"/>
    <cellStyle name="Comma 19 3 2" xfId="10614"/>
    <cellStyle name="Comma 19 3 2 2" xfId="10615"/>
    <cellStyle name="Comma 19 3 2 2 2" xfId="10616"/>
    <cellStyle name="Comma 19 3 2 2 2 2" xfId="10617"/>
    <cellStyle name="Comma 19 3 2 2 2 3" xfId="10618"/>
    <cellStyle name="Comma 19 3 2 2 3" xfId="10619"/>
    <cellStyle name="Comma 19 3 2 2 4" xfId="10620"/>
    <cellStyle name="Comma 19 3 2 2 5" xfId="10621"/>
    <cellStyle name="Comma 19 3 2 3" xfId="10622"/>
    <cellStyle name="Comma 19 3 2 3 2" xfId="10623"/>
    <cellStyle name="Comma 19 3 2 3 3" xfId="10624"/>
    <cellStyle name="Comma 19 3 2 4" xfId="10625"/>
    <cellStyle name="Comma 19 3 2 5" xfId="10626"/>
    <cellStyle name="Comma 19 3 2 6" xfId="10627"/>
    <cellStyle name="Comma 19 3 3" xfId="10628"/>
    <cellStyle name="Comma 19 3 3 2" xfId="10629"/>
    <cellStyle name="Comma 19 3 3 2 2" xfId="10630"/>
    <cellStyle name="Comma 19 3 3 2 2 2" xfId="10631"/>
    <cellStyle name="Comma 19 3 3 2 2 3" xfId="10632"/>
    <cellStyle name="Comma 19 3 3 2 3" xfId="10633"/>
    <cellStyle name="Comma 19 3 3 2 4" xfId="10634"/>
    <cellStyle name="Comma 19 3 3 2 5" xfId="10635"/>
    <cellStyle name="Comma 19 3 3 3" xfId="10636"/>
    <cellStyle name="Comma 19 3 3 3 2" xfId="10637"/>
    <cellStyle name="Comma 19 3 3 3 3" xfId="10638"/>
    <cellStyle name="Comma 19 3 3 4" xfId="10639"/>
    <cellStyle name="Comma 19 3 3 5" xfId="10640"/>
    <cellStyle name="Comma 19 3 3 6" xfId="10641"/>
    <cellStyle name="Comma 19 3 4" xfId="10642"/>
    <cellStyle name="Comma 19 3 4 2" xfId="10643"/>
    <cellStyle name="Comma 19 3 4 2 2" xfId="10644"/>
    <cellStyle name="Comma 19 3 4 2 3" xfId="10645"/>
    <cellStyle name="Comma 19 3 4 3" xfId="10646"/>
    <cellStyle name="Comma 19 3 4 4" xfId="10647"/>
    <cellStyle name="Comma 19 3 4 5" xfId="10648"/>
    <cellStyle name="Comma 19 3 5" xfId="10649"/>
    <cellStyle name="Comma 19 3 5 2" xfId="10650"/>
    <cellStyle name="Comma 19 3 5 3" xfId="10651"/>
    <cellStyle name="Comma 19 3 6" xfId="10652"/>
    <cellStyle name="Comma 19 3 7" xfId="10653"/>
    <cellStyle name="Comma 19 3 8" xfId="10654"/>
    <cellStyle name="Comma 19 4" xfId="10655"/>
    <cellStyle name="Comma 19 4 2" xfId="10656"/>
    <cellStyle name="Comma 19 4 2 2" xfId="10657"/>
    <cellStyle name="Comma 19 4 2 2 2" xfId="10658"/>
    <cellStyle name="Comma 19 4 2 2 2 2" xfId="10659"/>
    <cellStyle name="Comma 19 4 2 2 2 3" xfId="10660"/>
    <cellStyle name="Comma 19 4 2 2 3" xfId="10661"/>
    <cellStyle name="Comma 19 4 2 2 4" xfId="10662"/>
    <cellStyle name="Comma 19 4 2 2 5" xfId="10663"/>
    <cellStyle name="Comma 19 4 2 3" xfId="10664"/>
    <cellStyle name="Comma 19 4 2 3 2" xfId="10665"/>
    <cellStyle name="Comma 19 4 2 3 3" xfId="10666"/>
    <cellStyle name="Comma 19 4 2 4" xfId="10667"/>
    <cellStyle name="Comma 19 4 2 5" xfId="10668"/>
    <cellStyle name="Comma 19 4 2 6" xfId="10669"/>
    <cellStyle name="Comma 19 4 3" xfId="10670"/>
    <cellStyle name="Comma 19 4 3 2" xfId="10671"/>
    <cellStyle name="Comma 19 4 3 2 2" xfId="10672"/>
    <cellStyle name="Comma 19 4 3 2 2 2" xfId="10673"/>
    <cellStyle name="Comma 19 4 3 2 2 3" xfId="10674"/>
    <cellStyle name="Comma 19 4 3 2 3" xfId="10675"/>
    <cellStyle name="Comma 19 4 3 2 4" xfId="10676"/>
    <cellStyle name="Comma 19 4 3 2 5" xfId="10677"/>
    <cellStyle name="Comma 19 4 3 3" xfId="10678"/>
    <cellStyle name="Comma 19 4 3 3 2" xfId="10679"/>
    <cellStyle name="Comma 19 4 3 3 3" xfId="10680"/>
    <cellStyle name="Comma 19 4 3 4" xfId="10681"/>
    <cellStyle name="Comma 19 4 3 5" xfId="10682"/>
    <cellStyle name="Comma 19 4 3 6" xfId="10683"/>
    <cellStyle name="Comma 19 4 4" xfId="10684"/>
    <cellStyle name="Comma 19 4 4 2" xfId="10685"/>
    <cellStyle name="Comma 19 4 4 2 2" xfId="10686"/>
    <cellStyle name="Comma 19 4 4 2 3" xfId="10687"/>
    <cellStyle name="Comma 19 4 4 3" xfId="10688"/>
    <cellStyle name="Comma 19 4 4 4" xfId="10689"/>
    <cellStyle name="Comma 19 4 4 5" xfId="10690"/>
    <cellStyle name="Comma 19 4 5" xfId="10691"/>
    <cellStyle name="Comma 19 4 5 2" xfId="10692"/>
    <cellStyle name="Comma 19 4 5 3" xfId="10693"/>
    <cellStyle name="Comma 19 4 6" xfId="10694"/>
    <cellStyle name="Comma 19 4 7" xfId="10695"/>
    <cellStyle name="Comma 19 4 8" xfId="10696"/>
    <cellStyle name="Comma 19 5" xfId="10697"/>
    <cellStyle name="Comma 19 5 2" xfId="10698"/>
    <cellStyle name="Comma 19 5 2 2" xfId="10699"/>
    <cellStyle name="Comma 19 5 2 2 2" xfId="10700"/>
    <cellStyle name="Comma 19 5 2 2 2 2" xfId="10701"/>
    <cellStyle name="Comma 19 5 2 2 2 3" xfId="10702"/>
    <cellStyle name="Comma 19 5 2 2 3" xfId="10703"/>
    <cellStyle name="Comma 19 5 2 2 4" xfId="10704"/>
    <cellStyle name="Comma 19 5 2 2 5" xfId="10705"/>
    <cellStyle name="Comma 19 5 2 3" xfId="10706"/>
    <cellStyle name="Comma 19 5 2 3 2" xfId="10707"/>
    <cellStyle name="Comma 19 5 2 3 3" xfId="10708"/>
    <cellStyle name="Comma 19 5 2 4" xfId="10709"/>
    <cellStyle name="Comma 19 5 2 5" xfId="10710"/>
    <cellStyle name="Comma 19 5 2 6" xfId="10711"/>
    <cellStyle name="Comma 19 5 3" xfId="10712"/>
    <cellStyle name="Comma 19 5 3 2" xfId="10713"/>
    <cellStyle name="Comma 19 5 3 2 2" xfId="10714"/>
    <cellStyle name="Comma 19 5 3 2 2 2" xfId="10715"/>
    <cellStyle name="Comma 19 5 3 2 2 3" xfId="10716"/>
    <cellStyle name="Comma 19 5 3 2 3" xfId="10717"/>
    <cellStyle name="Comma 19 5 3 2 4" xfId="10718"/>
    <cellStyle name="Comma 19 5 3 2 5" xfId="10719"/>
    <cellStyle name="Comma 19 5 3 3" xfId="10720"/>
    <cellStyle name="Comma 19 5 3 3 2" xfId="10721"/>
    <cellStyle name="Comma 19 5 3 3 3" xfId="10722"/>
    <cellStyle name="Comma 19 5 3 4" xfId="10723"/>
    <cellStyle name="Comma 19 5 3 5" xfId="10724"/>
    <cellStyle name="Comma 19 5 3 6" xfId="10725"/>
    <cellStyle name="Comma 19 5 4" xfId="10726"/>
    <cellStyle name="Comma 19 5 4 2" xfId="10727"/>
    <cellStyle name="Comma 19 5 4 2 2" xfId="10728"/>
    <cellStyle name="Comma 19 5 4 2 3" xfId="10729"/>
    <cellStyle name="Comma 19 5 4 3" xfId="10730"/>
    <cellStyle name="Comma 19 5 4 4" xfId="10731"/>
    <cellStyle name="Comma 19 5 4 5" xfId="10732"/>
    <cellStyle name="Comma 19 5 5" xfId="10733"/>
    <cellStyle name="Comma 19 5 5 2" xfId="10734"/>
    <cellStyle name="Comma 19 5 5 3" xfId="10735"/>
    <cellStyle name="Comma 19 5 6" xfId="10736"/>
    <cellStyle name="Comma 19 5 7" xfId="10737"/>
    <cellStyle name="Comma 19 5 8" xfId="10738"/>
    <cellStyle name="Comma 19 6" xfId="10739"/>
    <cellStyle name="Comma 19 6 2" xfId="10740"/>
    <cellStyle name="Comma 19 6 2 2" xfId="10741"/>
    <cellStyle name="Comma 19 6 2 2 2" xfId="10742"/>
    <cellStyle name="Comma 19 6 2 2 3" xfId="10743"/>
    <cellStyle name="Comma 19 6 2 3" xfId="10744"/>
    <cellStyle name="Comma 19 6 2 4" xfId="10745"/>
    <cellStyle name="Comma 19 6 2 5" xfId="10746"/>
    <cellStyle name="Comma 19 6 3" xfId="10747"/>
    <cellStyle name="Comma 19 6 3 2" xfId="10748"/>
    <cellStyle name="Comma 19 6 3 3" xfId="10749"/>
    <cellStyle name="Comma 19 6 4" xfId="10750"/>
    <cellStyle name="Comma 19 6 5" xfId="10751"/>
    <cellStyle name="Comma 19 6 6" xfId="10752"/>
    <cellStyle name="Comma 19 7" xfId="10753"/>
    <cellStyle name="Comma 19 7 2" xfId="10754"/>
    <cellStyle name="Comma 19 7 2 2" xfId="10755"/>
    <cellStyle name="Comma 19 7 2 2 2" xfId="10756"/>
    <cellStyle name="Comma 19 7 2 2 3" xfId="10757"/>
    <cellStyle name="Comma 19 7 2 3" xfId="10758"/>
    <cellStyle name="Comma 19 7 2 4" xfId="10759"/>
    <cellStyle name="Comma 19 7 2 5" xfId="10760"/>
    <cellStyle name="Comma 19 7 3" xfId="10761"/>
    <cellStyle name="Comma 19 7 3 2" xfId="10762"/>
    <cellStyle name="Comma 19 7 3 3" xfId="10763"/>
    <cellStyle name="Comma 19 7 4" xfId="10764"/>
    <cellStyle name="Comma 19 7 5" xfId="10765"/>
    <cellStyle name="Comma 19 7 6" xfId="10766"/>
    <cellStyle name="Comma 19 8" xfId="10767"/>
    <cellStyle name="Comma 19 8 2" xfId="10768"/>
    <cellStyle name="Comma 19 8 2 2" xfId="10769"/>
    <cellStyle name="Comma 19 8 2 3" xfId="10770"/>
    <cellStyle name="Comma 19 8 3" xfId="10771"/>
    <cellStyle name="Comma 19 8 4" xfId="10772"/>
    <cellStyle name="Comma 19 8 5" xfId="10773"/>
    <cellStyle name="Comma 19 9" xfId="10774"/>
    <cellStyle name="Comma 19 9 2" xfId="10775"/>
    <cellStyle name="Comma 19 9 3" xfId="10776"/>
    <cellStyle name="Comma 2" xfId="46"/>
    <cellStyle name="Comma 2 10" xfId="10777"/>
    <cellStyle name="Comma 2 11" xfId="10778"/>
    <cellStyle name="Comma 2 12" xfId="10779"/>
    <cellStyle name="Comma 2 13" xfId="10780"/>
    <cellStyle name="Comma 2 14" xfId="10781"/>
    <cellStyle name="Comma 2 15" xfId="10782"/>
    <cellStyle name="Comma 2 16" xfId="10783"/>
    <cellStyle name="Comma 2 17" xfId="10784"/>
    <cellStyle name="Comma 2 18" xfId="10785"/>
    <cellStyle name="Comma 2 19" xfId="10786"/>
    <cellStyle name="Comma 2 2" xfId="52"/>
    <cellStyle name="Comma 2 2 10" xfId="10788"/>
    <cellStyle name="Comma 2 2 11" xfId="10789"/>
    <cellStyle name="Comma 2 2 12" xfId="10790"/>
    <cellStyle name="Comma 2 2 13" xfId="10791"/>
    <cellStyle name="Comma 2 2 14" xfId="10792"/>
    <cellStyle name="Comma 2 2 14 2" xfId="10793"/>
    <cellStyle name="Comma 2 2 14 3" xfId="10794"/>
    <cellStyle name="Comma 2 2 14 4" xfId="10795"/>
    <cellStyle name="Comma 2 2 14 5" xfId="10796"/>
    <cellStyle name="Comma 2 2 14 6" xfId="10797"/>
    <cellStyle name="Comma 2 2 14 7" xfId="10798"/>
    <cellStyle name="Comma 2 2 14 8" xfId="10799"/>
    <cellStyle name="Comma 2 2 15" xfId="10800"/>
    <cellStyle name="Comma 2 2 16" xfId="10801"/>
    <cellStyle name="Comma 2 2 17" xfId="10802"/>
    <cellStyle name="Comma 2 2 18" xfId="10803"/>
    <cellStyle name="Comma 2 2 19" xfId="10804"/>
    <cellStyle name="Comma 2 2 2" xfId="10805"/>
    <cellStyle name="Comma 2 2 2 10" xfId="10806"/>
    <cellStyle name="Comma 2 2 2 11" xfId="10807"/>
    <cellStyle name="Comma 2 2 2 12" xfId="10808"/>
    <cellStyle name="Comma 2 2 2 13" xfId="10809"/>
    <cellStyle name="Comma 2 2 2 14" xfId="10810"/>
    <cellStyle name="Comma 2 2 2 14 2" xfId="10811"/>
    <cellStyle name="Comma 2 2 2 14 3" xfId="10812"/>
    <cellStyle name="Comma 2 2 2 14 4" xfId="10813"/>
    <cellStyle name="Comma 2 2 2 14 5" xfId="10814"/>
    <cellStyle name="Comma 2 2 2 14 6" xfId="10815"/>
    <cellStyle name="Comma 2 2 2 14 7" xfId="10816"/>
    <cellStyle name="Comma 2 2 2 14 8" xfId="10817"/>
    <cellStyle name="Comma 2 2 2 15" xfId="10818"/>
    <cellStyle name="Comma 2 2 2 16" xfId="10819"/>
    <cellStyle name="Comma 2 2 2 17" xfId="10820"/>
    <cellStyle name="Comma 2 2 2 18" xfId="10821"/>
    <cellStyle name="Comma 2 2 2 19" xfId="10822"/>
    <cellStyle name="Comma 2 2 2 2" xfId="10823"/>
    <cellStyle name="Comma 2 2 2 2 10" xfId="10824"/>
    <cellStyle name="Comma 2 2 2 2 11" xfId="10825"/>
    <cellStyle name="Comma 2 2 2 2 12" xfId="10826"/>
    <cellStyle name="Comma 2 2 2 2 13" xfId="10827"/>
    <cellStyle name="Comma 2 2 2 2 14" xfId="10828"/>
    <cellStyle name="Comma 2 2 2 2 15" xfId="10829"/>
    <cellStyle name="Comma 2 2 2 2 16" xfId="10830"/>
    <cellStyle name="Comma 2 2 2 2 17" xfId="10831"/>
    <cellStyle name="Comma 2 2 2 2 2" xfId="10832"/>
    <cellStyle name="Comma 2 2 2 2 2 10" xfId="10833"/>
    <cellStyle name="Comma 2 2 2 2 2 11" xfId="10834"/>
    <cellStyle name="Comma 2 2 2 2 2 12" xfId="10835"/>
    <cellStyle name="Comma 2 2 2 2 2 13" xfId="10836"/>
    <cellStyle name="Comma 2 2 2 2 2 14" xfId="10837"/>
    <cellStyle name="Comma 2 2 2 2 2 15" xfId="10838"/>
    <cellStyle name="Comma 2 2 2 2 2 16" xfId="10839"/>
    <cellStyle name="Comma 2 2 2 2 2 17" xfId="10840"/>
    <cellStyle name="Comma 2 2 2 2 2 2" xfId="10841"/>
    <cellStyle name="Comma 2 2 2 2 2 2 10" xfId="10842"/>
    <cellStyle name="Comma 2 2 2 2 2 2 11" xfId="10843"/>
    <cellStyle name="Comma 2 2 2 2 2 2 12" xfId="10844"/>
    <cellStyle name="Comma 2 2 2 2 2 2 2" xfId="10845"/>
    <cellStyle name="Comma 2 2 2 2 2 2 2 2" xfId="10846"/>
    <cellStyle name="Comma 2 2 2 2 2 2 2 2 2" xfId="10847"/>
    <cellStyle name="Comma 2 2 2 2 2 2 2 2 2 2" xfId="10848"/>
    <cellStyle name="Comma 2 2 2 2 2 2 2 3" xfId="10849"/>
    <cellStyle name="Comma 2 2 2 2 2 2 2 4" xfId="10850"/>
    <cellStyle name="Comma 2 2 2 2 2 2 2 5" xfId="10851"/>
    <cellStyle name="Comma 2 2 2 2 2 2 2 6" xfId="10852"/>
    <cellStyle name="Comma 2 2 2 2 2 2 2 7" xfId="10853"/>
    <cellStyle name="Comma 2 2 2 2 2 2 2 8" xfId="10854"/>
    <cellStyle name="Comma 2 2 2 2 2 2 2 9" xfId="10855"/>
    <cellStyle name="Comma 2 2 2 2 2 2 3" xfId="10856"/>
    <cellStyle name="Comma 2 2 2 2 2 2 4" xfId="10857"/>
    <cellStyle name="Comma 2 2 2 2 2 2 5" xfId="10858"/>
    <cellStyle name="Comma 2 2 2 2 2 2 6" xfId="10859"/>
    <cellStyle name="Comma 2 2 2 2 2 2 7" xfId="10860"/>
    <cellStyle name="Comma 2 2 2 2 2 2 8" xfId="10861"/>
    <cellStyle name="Comma 2 2 2 2 2 2 9" xfId="10862"/>
    <cellStyle name="Comma 2 2 2 2 2 3" xfId="10863"/>
    <cellStyle name="Comma 2 2 2 2 2 4" xfId="10864"/>
    <cellStyle name="Comma 2 2 2 2 2 5" xfId="10865"/>
    <cellStyle name="Comma 2 2 2 2 2 6" xfId="10866"/>
    <cellStyle name="Comma 2 2 2 2 2 7" xfId="10867"/>
    <cellStyle name="Comma 2 2 2 2 2 8" xfId="10868"/>
    <cellStyle name="Comma 2 2 2 2 2 8 2" xfId="10869"/>
    <cellStyle name="Comma 2 2 2 2 2 8 3" xfId="10870"/>
    <cellStyle name="Comma 2 2 2 2 2 8 4" xfId="10871"/>
    <cellStyle name="Comma 2 2 2 2 2 8 5" xfId="10872"/>
    <cellStyle name="Comma 2 2 2 2 2 8 6" xfId="10873"/>
    <cellStyle name="Comma 2 2 2 2 2 8 7" xfId="10874"/>
    <cellStyle name="Comma 2 2 2 2 2 8 8" xfId="10875"/>
    <cellStyle name="Comma 2 2 2 2 2 9" xfId="10876"/>
    <cellStyle name="Comma 2 2 2 2 3" xfId="10877"/>
    <cellStyle name="Comma 2 2 2 2 4" xfId="10878"/>
    <cellStyle name="Comma 2 2 2 2 5" xfId="10879"/>
    <cellStyle name="Comma 2 2 2 2 6" xfId="10880"/>
    <cellStyle name="Comma 2 2 2 2 7" xfId="10881"/>
    <cellStyle name="Comma 2 2 2 2 8" xfId="10882"/>
    <cellStyle name="Comma 2 2 2 2 8 2" xfId="10883"/>
    <cellStyle name="Comma 2 2 2 2 8 3" xfId="10884"/>
    <cellStyle name="Comma 2 2 2 2 8 4" xfId="10885"/>
    <cellStyle name="Comma 2 2 2 2 8 5" xfId="10886"/>
    <cellStyle name="Comma 2 2 2 2 8 6" xfId="10887"/>
    <cellStyle name="Comma 2 2 2 2 8 7" xfId="10888"/>
    <cellStyle name="Comma 2 2 2 2 8 8" xfId="10889"/>
    <cellStyle name="Comma 2 2 2 2 9" xfId="10890"/>
    <cellStyle name="Comma 2 2 2 20" xfId="10891"/>
    <cellStyle name="Comma 2 2 2 21" xfId="10892"/>
    <cellStyle name="Comma 2 2 2 22" xfId="10893"/>
    <cellStyle name="Comma 2 2 2 23" xfId="10894"/>
    <cellStyle name="Comma 2 2 2 3" xfId="10895"/>
    <cellStyle name="Comma 2 2 2 4" xfId="10896"/>
    <cellStyle name="Comma 2 2 2 5" xfId="10897"/>
    <cellStyle name="Comma 2 2 2 6" xfId="10898"/>
    <cellStyle name="Comma 2 2 2 7" xfId="10899"/>
    <cellStyle name="Comma 2 2 2 8" xfId="10900"/>
    <cellStyle name="Comma 2 2 2 9" xfId="10901"/>
    <cellStyle name="Comma 2 2 20" xfId="10902"/>
    <cellStyle name="Comma 2 2 20 2" xfId="10903"/>
    <cellStyle name="Comma 2 2 21" xfId="10904"/>
    <cellStyle name="Comma 2 2 21 2" xfId="10905"/>
    <cellStyle name="Comma 2 2 22" xfId="10906"/>
    <cellStyle name="Comma 2 2 23" xfId="10907"/>
    <cellStyle name="Comma 2 2 24" xfId="10908"/>
    <cellStyle name="Comma 2 2 25" xfId="10787"/>
    <cellStyle name="Comma 2 2 3" xfId="10909"/>
    <cellStyle name="Comma 2 2 3 2" xfId="10910"/>
    <cellStyle name="Comma 2 2 3 2 2" xfId="10911"/>
    <cellStyle name="Comma 2 2 3 2 3" xfId="10912"/>
    <cellStyle name="Comma 2 2 3 2 4" xfId="10913"/>
    <cellStyle name="Comma 2 2 3 2 5" xfId="10914"/>
    <cellStyle name="Comma 2 2 3 2 6" xfId="10915"/>
    <cellStyle name="Comma 2 2 3 2 7" xfId="10916"/>
    <cellStyle name="Comma 2 2 3 3" xfId="10917"/>
    <cellStyle name="Comma 2 2 3 4" xfId="10918"/>
    <cellStyle name="Comma 2 2 3 5" xfId="10919"/>
    <cellStyle name="Comma 2 2 3 6" xfId="10920"/>
    <cellStyle name="Comma 2 2 3 7" xfId="10921"/>
    <cellStyle name="Comma 2 2 4" xfId="10922"/>
    <cellStyle name="Comma 2 2 5" xfId="10923"/>
    <cellStyle name="Comma 2 2 6" xfId="10924"/>
    <cellStyle name="Comma 2 2 7" xfId="10925"/>
    <cellStyle name="Comma 2 2 8" xfId="10926"/>
    <cellStyle name="Comma 2 2 9" xfId="10927"/>
    <cellStyle name="Comma 2 20" xfId="10928"/>
    <cellStyle name="Comma 2 21" xfId="10929"/>
    <cellStyle name="Comma 2 22" xfId="446"/>
    <cellStyle name="Comma 2 26" xfId="420"/>
    <cellStyle name="Comma 2 3" xfId="93"/>
    <cellStyle name="Comma 2 3 2" xfId="10931"/>
    <cellStyle name="Comma 2 3 2 2" xfId="10932"/>
    <cellStyle name="Comma 2 3 2 3" xfId="10933"/>
    <cellStyle name="Comma 2 3 2 4" xfId="10934"/>
    <cellStyle name="Comma 2 3 3" xfId="10935"/>
    <cellStyle name="Comma 2 3 4" xfId="10936"/>
    <cellStyle name="Comma 2 3 5" xfId="10937"/>
    <cellStyle name="Comma 2 3 6" xfId="10938"/>
    <cellStyle name="Comma 2 3 7" xfId="10939"/>
    <cellStyle name="Comma 2 3 8" xfId="10940"/>
    <cellStyle name="Comma 2 3 9" xfId="10930"/>
    <cellStyle name="Comma 2 4" xfId="238"/>
    <cellStyle name="Comma 2 4 2" xfId="10942"/>
    <cellStyle name="Comma 2 4 3" xfId="10941"/>
    <cellStyle name="Comma 2 5" xfId="10943"/>
    <cellStyle name="Comma 2 6" xfId="10944"/>
    <cellStyle name="Comma 2 7" xfId="10945"/>
    <cellStyle name="Comma 2 8" xfId="10946"/>
    <cellStyle name="Comma 2 9" xfId="10947"/>
    <cellStyle name="Comma 2_2009-09 SANLAM PACK" xfId="10948"/>
    <cellStyle name="Comma 20" xfId="433"/>
    <cellStyle name="Comma 20 10" xfId="10950"/>
    <cellStyle name="Comma 20 11" xfId="10951"/>
    <cellStyle name="Comma 20 12" xfId="10952"/>
    <cellStyle name="Comma 20 13" xfId="10949"/>
    <cellStyle name="Comma 20 2" xfId="10953"/>
    <cellStyle name="Comma 20 2 2" xfId="10954"/>
    <cellStyle name="Comma 20 2 2 2" xfId="10955"/>
    <cellStyle name="Comma 20 2 2 2 2" xfId="10956"/>
    <cellStyle name="Comma 20 2 2 2 2 2" xfId="10957"/>
    <cellStyle name="Comma 20 2 2 2 2 3" xfId="10958"/>
    <cellStyle name="Comma 20 2 2 2 3" xfId="10959"/>
    <cellStyle name="Comma 20 2 2 2 4" xfId="10960"/>
    <cellStyle name="Comma 20 2 2 2 5" xfId="10961"/>
    <cellStyle name="Comma 20 2 2 3" xfId="10962"/>
    <cellStyle name="Comma 20 2 2 3 2" xfId="10963"/>
    <cellStyle name="Comma 20 2 2 3 3" xfId="10964"/>
    <cellStyle name="Comma 20 2 2 4" xfId="10965"/>
    <cellStyle name="Comma 20 2 2 5" xfId="10966"/>
    <cellStyle name="Comma 20 2 2 6" xfId="10967"/>
    <cellStyle name="Comma 20 2 3" xfId="10968"/>
    <cellStyle name="Comma 20 2 3 2" xfId="10969"/>
    <cellStyle name="Comma 20 2 3 2 2" xfId="10970"/>
    <cellStyle name="Comma 20 2 3 2 2 2" xfId="10971"/>
    <cellStyle name="Comma 20 2 3 2 2 3" xfId="10972"/>
    <cellStyle name="Comma 20 2 3 2 3" xfId="10973"/>
    <cellStyle name="Comma 20 2 3 2 4" xfId="10974"/>
    <cellStyle name="Comma 20 2 3 2 5" xfId="10975"/>
    <cellStyle name="Comma 20 2 3 3" xfId="10976"/>
    <cellStyle name="Comma 20 2 3 3 2" xfId="10977"/>
    <cellStyle name="Comma 20 2 3 3 3" xfId="10978"/>
    <cellStyle name="Comma 20 2 3 4" xfId="10979"/>
    <cellStyle name="Comma 20 2 3 5" xfId="10980"/>
    <cellStyle name="Comma 20 2 3 6" xfId="10981"/>
    <cellStyle name="Comma 20 2 4" xfId="10982"/>
    <cellStyle name="Comma 20 2 4 2" xfId="10983"/>
    <cellStyle name="Comma 20 2 4 2 2" xfId="10984"/>
    <cellStyle name="Comma 20 2 4 2 3" xfId="10985"/>
    <cellStyle name="Comma 20 2 4 3" xfId="10986"/>
    <cellStyle name="Comma 20 2 4 4" xfId="10987"/>
    <cellStyle name="Comma 20 2 4 5" xfId="10988"/>
    <cellStyle name="Comma 20 2 5" xfId="10989"/>
    <cellStyle name="Comma 20 2 5 2" xfId="10990"/>
    <cellStyle name="Comma 20 2 5 3" xfId="10991"/>
    <cellStyle name="Comma 20 2 6" xfId="10992"/>
    <cellStyle name="Comma 20 2 7" xfId="10993"/>
    <cellStyle name="Comma 20 2 8" xfId="10994"/>
    <cellStyle name="Comma 20 3" xfId="10995"/>
    <cellStyle name="Comma 20 3 2" xfId="10996"/>
    <cellStyle name="Comma 20 3 2 2" xfId="10997"/>
    <cellStyle name="Comma 20 3 2 2 2" xfId="10998"/>
    <cellStyle name="Comma 20 3 2 2 2 2" xfId="10999"/>
    <cellStyle name="Comma 20 3 2 2 2 3" xfId="11000"/>
    <cellStyle name="Comma 20 3 2 2 3" xfId="11001"/>
    <cellStyle name="Comma 20 3 2 2 4" xfId="11002"/>
    <cellStyle name="Comma 20 3 2 2 5" xfId="11003"/>
    <cellStyle name="Comma 20 3 2 3" xfId="11004"/>
    <cellStyle name="Comma 20 3 2 3 2" xfId="11005"/>
    <cellStyle name="Comma 20 3 2 3 3" xfId="11006"/>
    <cellStyle name="Comma 20 3 2 4" xfId="11007"/>
    <cellStyle name="Comma 20 3 2 5" xfId="11008"/>
    <cellStyle name="Comma 20 3 2 6" xfId="11009"/>
    <cellStyle name="Comma 20 3 3" xfId="11010"/>
    <cellStyle name="Comma 20 3 3 2" xfId="11011"/>
    <cellStyle name="Comma 20 3 3 2 2" xfId="11012"/>
    <cellStyle name="Comma 20 3 3 2 2 2" xfId="11013"/>
    <cellStyle name="Comma 20 3 3 2 2 3" xfId="11014"/>
    <cellStyle name="Comma 20 3 3 2 3" xfId="11015"/>
    <cellStyle name="Comma 20 3 3 2 4" xfId="11016"/>
    <cellStyle name="Comma 20 3 3 2 5" xfId="11017"/>
    <cellStyle name="Comma 20 3 3 3" xfId="11018"/>
    <cellStyle name="Comma 20 3 3 3 2" xfId="11019"/>
    <cellStyle name="Comma 20 3 3 3 3" xfId="11020"/>
    <cellStyle name="Comma 20 3 3 4" xfId="11021"/>
    <cellStyle name="Comma 20 3 3 5" xfId="11022"/>
    <cellStyle name="Comma 20 3 3 6" xfId="11023"/>
    <cellStyle name="Comma 20 3 4" xfId="11024"/>
    <cellStyle name="Comma 20 3 4 2" xfId="11025"/>
    <cellStyle name="Comma 20 3 4 2 2" xfId="11026"/>
    <cellStyle name="Comma 20 3 4 2 3" xfId="11027"/>
    <cellStyle name="Comma 20 3 4 3" xfId="11028"/>
    <cellStyle name="Comma 20 3 4 4" xfId="11029"/>
    <cellStyle name="Comma 20 3 4 5" xfId="11030"/>
    <cellStyle name="Comma 20 3 5" xfId="11031"/>
    <cellStyle name="Comma 20 3 5 2" xfId="11032"/>
    <cellStyle name="Comma 20 3 5 3" xfId="11033"/>
    <cellStyle name="Comma 20 3 6" xfId="11034"/>
    <cellStyle name="Comma 20 3 7" xfId="11035"/>
    <cellStyle name="Comma 20 3 8" xfId="11036"/>
    <cellStyle name="Comma 20 4" xfId="11037"/>
    <cellStyle name="Comma 20 4 2" xfId="11038"/>
    <cellStyle name="Comma 20 4 2 2" xfId="11039"/>
    <cellStyle name="Comma 20 4 2 2 2" xfId="11040"/>
    <cellStyle name="Comma 20 4 2 2 2 2" xfId="11041"/>
    <cellStyle name="Comma 20 4 2 2 2 3" xfId="11042"/>
    <cellStyle name="Comma 20 4 2 2 3" xfId="11043"/>
    <cellStyle name="Comma 20 4 2 2 4" xfId="11044"/>
    <cellStyle name="Comma 20 4 2 2 5" xfId="11045"/>
    <cellStyle name="Comma 20 4 2 3" xfId="11046"/>
    <cellStyle name="Comma 20 4 2 3 2" xfId="11047"/>
    <cellStyle name="Comma 20 4 2 3 3" xfId="11048"/>
    <cellStyle name="Comma 20 4 2 4" xfId="11049"/>
    <cellStyle name="Comma 20 4 2 5" xfId="11050"/>
    <cellStyle name="Comma 20 4 2 6" xfId="11051"/>
    <cellStyle name="Comma 20 4 3" xfId="11052"/>
    <cellStyle name="Comma 20 4 3 2" xfId="11053"/>
    <cellStyle name="Comma 20 4 3 2 2" xfId="11054"/>
    <cellStyle name="Comma 20 4 3 2 2 2" xfId="11055"/>
    <cellStyle name="Comma 20 4 3 2 2 3" xfId="11056"/>
    <cellStyle name="Comma 20 4 3 2 3" xfId="11057"/>
    <cellStyle name="Comma 20 4 3 2 4" xfId="11058"/>
    <cellStyle name="Comma 20 4 3 2 5" xfId="11059"/>
    <cellStyle name="Comma 20 4 3 3" xfId="11060"/>
    <cellStyle name="Comma 20 4 3 3 2" xfId="11061"/>
    <cellStyle name="Comma 20 4 3 3 3" xfId="11062"/>
    <cellStyle name="Comma 20 4 3 4" xfId="11063"/>
    <cellStyle name="Comma 20 4 3 5" xfId="11064"/>
    <cellStyle name="Comma 20 4 3 6" xfId="11065"/>
    <cellStyle name="Comma 20 4 4" xfId="11066"/>
    <cellStyle name="Comma 20 4 4 2" xfId="11067"/>
    <cellStyle name="Comma 20 4 4 2 2" xfId="11068"/>
    <cellStyle name="Comma 20 4 4 2 3" xfId="11069"/>
    <cellStyle name="Comma 20 4 4 3" xfId="11070"/>
    <cellStyle name="Comma 20 4 4 4" xfId="11071"/>
    <cellStyle name="Comma 20 4 4 5" xfId="11072"/>
    <cellStyle name="Comma 20 4 5" xfId="11073"/>
    <cellStyle name="Comma 20 4 5 2" xfId="11074"/>
    <cellStyle name="Comma 20 4 5 3" xfId="11075"/>
    <cellStyle name="Comma 20 4 6" xfId="11076"/>
    <cellStyle name="Comma 20 4 7" xfId="11077"/>
    <cellStyle name="Comma 20 4 8" xfId="11078"/>
    <cellStyle name="Comma 20 5" xfId="11079"/>
    <cellStyle name="Comma 20 5 2" xfId="11080"/>
    <cellStyle name="Comma 20 5 2 2" xfId="11081"/>
    <cellStyle name="Comma 20 5 2 2 2" xfId="11082"/>
    <cellStyle name="Comma 20 5 2 2 2 2" xfId="11083"/>
    <cellStyle name="Comma 20 5 2 2 2 3" xfId="11084"/>
    <cellStyle name="Comma 20 5 2 2 3" xfId="11085"/>
    <cellStyle name="Comma 20 5 2 2 4" xfId="11086"/>
    <cellStyle name="Comma 20 5 2 2 5" xfId="11087"/>
    <cellStyle name="Comma 20 5 2 3" xfId="11088"/>
    <cellStyle name="Comma 20 5 2 3 2" xfId="11089"/>
    <cellStyle name="Comma 20 5 2 3 3" xfId="11090"/>
    <cellStyle name="Comma 20 5 2 4" xfId="11091"/>
    <cellStyle name="Comma 20 5 2 5" xfId="11092"/>
    <cellStyle name="Comma 20 5 2 6" xfId="11093"/>
    <cellStyle name="Comma 20 5 3" xfId="11094"/>
    <cellStyle name="Comma 20 5 3 2" xfId="11095"/>
    <cellStyle name="Comma 20 5 3 2 2" xfId="11096"/>
    <cellStyle name="Comma 20 5 3 2 2 2" xfId="11097"/>
    <cellStyle name="Comma 20 5 3 2 2 3" xfId="11098"/>
    <cellStyle name="Comma 20 5 3 2 3" xfId="11099"/>
    <cellStyle name="Comma 20 5 3 2 4" xfId="11100"/>
    <cellStyle name="Comma 20 5 3 2 5" xfId="11101"/>
    <cellStyle name="Comma 20 5 3 3" xfId="11102"/>
    <cellStyle name="Comma 20 5 3 3 2" xfId="11103"/>
    <cellStyle name="Comma 20 5 3 3 3" xfId="11104"/>
    <cellStyle name="Comma 20 5 3 4" xfId="11105"/>
    <cellStyle name="Comma 20 5 3 5" xfId="11106"/>
    <cellStyle name="Comma 20 5 3 6" xfId="11107"/>
    <cellStyle name="Comma 20 5 4" xfId="11108"/>
    <cellStyle name="Comma 20 5 4 2" xfId="11109"/>
    <cellStyle name="Comma 20 5 4 2 2" xfId="11110"/>
    <cellStyle name="Comma 20 5 4 2 3" xfId="11111"/>
    <cellStyle name="Comma 20 5 4 3" xfId="11112"/>
    <cellStyle name="Comma 20 5 4 4" xfId="11113"/>
    <cellStyle name="Comma 20 5 4 5" xfId="11114"/>
    <cellStyle name="Comma 20 5 5" xfId="11115"/>
    <cellStyle name="Comma 20 5 5 2" xfId="11116"/>
    <cellStyle name="Comma 20 5 5 3" xfId="11117"/>
    <cellStyle name="Comma 20 5 6" xfId="11118"/>
    <cellStyle name="Comma 20 5 7" xfId="11119"/>
    <cellStyle name="Comma 20 5 8" xfId="11120"/>
    <cellStyle name="Comma 20 6" xfId="11121"/>
    <cellStyle name="Comma 20 6 2" xfId="11122"/>
    <cellStyle name="Comma 20 6 2 2" xfId="11123"/>
    <cellStyle name="Comma 20 6 2 2 2" xfId="11124"/>
    <cellStyle name="Comma 20 6 2 2 3" xfId="11125"/>
    <cellStyle name="Comma 20 6 2 3" xfId="11126"/>
    <cellStyle name="Comma 20 6 2 4" xfId="11127"/>
    <cellStyle name="Comma 20 6 2 5" xfId="11128"/>
    <cellStyle name="Comma 20 6 3" xfId="11129"/>
    <cellStyle name="Comma 20 6 3 2" xfId="11130"/>
    <cellStyle name="Comma 20 6 3 3" xfId="11131"/>
    <cellStyle name="Comma 20 6 4" xfId="11132"/>
    <cellStyle name="Comma 20 6 5" xfId="11133"/>
    <cellStyle name="Comma 20 6 6" xfId="11134"/>
    <cellStyle name="Comma 20 7" xfId="11135"/>
    <cellStyle name="Comma 20 7 2" xfId="11136"/>
    <cellStyle name="Comma 20 7 2 2" xfId="11137"/>
    <cellStyle name="Comma 20 7 2 2 2" xfId="11138"/>
    <cellStyle name="Comma 20 7 2 2 3" xfId="11139"/>
    <cellStyle name="Comma 20 7 2 3" xfId="11140"/>
    <cellStyle name="Comma 20 7 2 4" xfId="11141"/>
    <cellStyle name="Comma 20 7 2 5" xfId="11142"/>
    <cellStyle name="Comma 20 7 3" xfId="11143"/>
    <cellStyle name="Comma 20 7 3 2" xfId="11144"/>
    <cellStyle name="Comma 20 7 3 3" xfId="11145"/>
    <cellStyle name="Comma 20 7 4" xfId="11146"/>
    <cellStyle name="Comma 20 7 5" xfId="11147"/>
    <cellStyle name="Comma 20 7 6" xfId="11148"/>
    <cellStyle name="Comma 20 8" xfId="11149"/>
    <cellStyle name="Comma 20 8 2" xfId="11150"/>
    <cellStyle name="Comma 20 8 2 2" xfId="11151"/>
    <cellStyle name="Comma 20 8 2 3" xfId="11152"/>
    <cellStyle name="Comma 20 8 3" xfId="11153"/>
    <cellStyle name="Comma 20 8 4" xfId="11154"/>
    <cellStyle name="Comma 20 8 5" xfId="11155"/>
    <cellStyle name="Comma 20 9" xfId="11156"/>
    <cellStyle name="Comma 20 9 2" xfId="11157"/>
    <cellStyle name="Comma 20 9 3" xfId="11158"/>
    <cellStyle name="Comma 21" xfId="11159"/>
    <cellStyle name="Comma 21 10" xfId="11160"/>
    <cellStyle name="Comma 21 11" xfId="11161"/>
    <cellStyle name="Comma 21 12" xfId="11162"/>
    <cellStyle name="Comma 21 2" xfId="11163"/>
    <cellStyle name="Comma 21 2 2" xfId="11164"/>
    <cellStyle name="Comma 21 2 2 2" xfId="11165"/>
    <cellStyle name="Comma 21 2 2 2 2" xfId="11166"/>
    <cellStyle name="Comma 21 2 2 2 2 2" xfId="11167"/>
    <cellStyle name="Comma 21 2 2 2 2 3" xfId="11168"/>
    <cellStyle name="Comma 21 2 2 2 3" xfId="11169"/>
    <cellStyle name="Comma 21 2 2 2 4" xfId="11170"/>
    <cellStyle name="Comma 21 2 2 2 5" xfId="11171"/>
    <cellStyle name="Comma 21 2 2 3" xfId="11172"/>
    <cellStyle name="Comma 21 2 2 3 2" xfId="11173"/>
    <cellStyle name="Comma 21 2 2 3 3" xfId="11174"/>
    <cellStyle name="Comma 21 2 2 4" xfId="11175"/>
    <cellStyle name="Comma 21 2 2 5" xfId="11176"/>
    <cellStyle name="Comma 21 2 2 6" xfId="11177"/>
    <cellStyle name="Comma 21 2 3" xfId="11178"/>
    <cellStyle name="Comma 21 2 3 2" xfId="11179"/>
    <cellStyle name="Comma 21 2 3 2 2" xfId="11180"/>
    <cellStyle name="Comma 21 2 3 2 2 2" xfId="11181"/>
    <cellStyle name="Comma 21 2 3 2 2 3" xfId="11182"/>
    <cellStyle name="Comma 21 2 3 2 3" xfId="11183"/>
    <cellStyle name="Comma 21 2 3 2 4" xfId="11184"/>
    <cellStyle name="Comma 21 2 3 2 5" xfId="11185"/>
    <cellStyle name="Comma 21 2 3 3" xfId="11186"/>
    <cellStyle name="Comma 21 2 3 3 2" xfId="11187"/>
    <cellStyle name="Comma 21 2 3 3 3" xfId="11188"/>
    <cellStyle name="Comma 21 2 3 4" xfId="11189"/>
    <cellStyle name="Comma 21 2 3 5" xfId="11190"/>
    <cellStyle name="Comma 21 2 3 6" xfId="11191"/>
    <cellStyle name="Comma 21 2 4" xfId="11192"/>
    <cellStyle name="Comma 21 2 4 2" xfId="11193"/>
    <cellStyle name="Comma 21 2 4 2 2" xfId="11194"/>
    <cellStyle name="Comma 21 2 4 2 3" xfId="11195"/>
    <cellStyle name="Comma 21 2 4 3" xfId="11196"/>
    <cellStyle name="Comma 21 2 4 4" xfId="11197"/>
    <cellStyle name="Comma 21 2 4 5" xfId="11198"/>
    <cellStyle name="Comma 21 2 5" xfId="11199"/>
    <cellStyle name="Comma 21 2 5 2" xfId="11200"/>
    <cellStyle name="Comma 21 2 5 3" xfId="11201"/>
    <cellStyle name="Comma 21 2 6" xfId="11202"/>
    <cellStyle name="Comma 21 2 7" xfId="11203"/>
    <cellStyle name="Comma 21 2 8" xfId="11204"/>
    <cellStyle name="Comma 21 3" xfId="11205"/>
    <cellStyle name="Comma 21 3 2" xfId="11206"/>
    <cellStyle name="Comma 21 3 2 2" xfId="11207"/>
    <cellStyle name="Comma 21 3 2 2 2" xfId="11208"/>
    <cellStyle name="Comma 21 3 2 2 2 2" xfId="11209"/>
    <cellStyle name="Comma 21 3 2 2 2 3" xfId="11210"/>
    <cellStyle name="Comma 21 3 2 2 3" xfId="11211"/>
    <cellStyle name="Comma 21 3 2 2 4" xfId="11212"/>
    <cellStyle name="Comma 21 3 2 2 5" xfId="11213"/>
    <cellStyle name="Comma 21 3 2 3" xfId="11214"/>
    <cellStyle name="Comma 21 3 2 3 2" xfId="11215"/>
    <cellStyle name="Comma 21 3 2 3 3" xfId="11216"/>
    <cellStyle name="Comma 21 3 2 4" xfId="11217"/>
    <cellStyle name="Comma 21 3 2 5" xfId="11218"/>
    <cellStyle name="Comma 21 3 2 6" xfId="11219"/>
    <cellStyle name="Comma 21 3 3" xfId="11220"/>
    <cellStyle name="Comma 21 3 3 2" xfId="11221"/>
    <cellStyle name="Comma 21 3 3 2 2" xfId="11222"/>
    <cellStyle name="Comma 21 3 3 2 2 2" xfId="11223"/>
    <cellStyle name="Comma 21 3 3 2 2 3" xfId="11224"/>
    <cellStyle name="Comma 21 3 3 2 3" xfId="11225"/>
    <cellStyle name="Comma 21 3 3 2 4" xfId="11226"/>
    <cellStyle name="Comma 21 3 3 2 5" xfId="11227"/>
    <cellStyle name="Comma 21 3 3 3" xfId="11228"/>
    <cellStyle name="Comma 21 3 3 3 2" xfId="11229"/>
    <cellStyle name="Comma 21 3 3 3 3" xfId="11230"/>
    <cellStyle name="Comma 21 3 3 4" xfId="11231"/>
    <cellStyle name="Comma 21 3 3 5" xfId="11232"/>
    <cellStyle name="Comma 21 3 3 6" xfId="11233"/>
    <cellStyle name="Comma 21 3 4" xfId="11234"/>
    <cellStyle name="Comma 21 3 4 2" xfId="11235"/>
    <cellStyle name="Comma 21 3 4 2 2" xfId="11236"/>
    <cellStyle name="Comma 21 3 4 2 3" xfId="11237"/>
    <cellStyle name="Comma 21 3 4 3" xfId="11238"/>
    <cellStyle name="Comma 21 3 4 4" xfId="11239"/>
    <cellStyle name="Comma 21 3 4 5" xfId="11240"/>
    <cellStyle name="Comma 21 3 5" xfId="11241"/>
    <cellStyle name="Comma 21 3 5 2" xfId="11242"/>
    <cellStyle name="Comma 21 3 5 3" xfId="11243"/>
    <cellStyle name="Comma 21 3 6" xfId="11244"/>
    <cellStyle name="Comma 21 3 7" xfId="11245"/>
    <cellStyle name="Comma 21 3 8" xfId="11246"/>
    <cellStyle name="Comma 21 4" xfId="11247"/>
    <cellStyle name="Comma 21 4 2" xfId="11248"/>
    <cellStyle name="Comma 21 4 2 2" xfId="11249"/>
    <cellStyle name="Comma 21 4 2 2 2" xfId="11250"/>
    <cellStyle name="Comma 21 4 2 2 2 2" xfId="11251"/>
    <cellStyle name="Comma 21 4 2 2 2 3" xfId="11252"/>
    <cellStyle name="Comma 21 4 2 2 3" xfId="11253"/>
    <cellStyle name="Comma 21 4 2 2 4" xfId="11254"/>
    <cellStyle name="Comma 21 4 2 2 5" xfId="11255"/>
    <cellStyle name="Comma 21 4 2 3" xfId="11256"/>
    <cellStyle name="Comma 21 4 2 3 2" xfId="11257"/>
    <cellStyle name="Comma 21 4 2 3 3" xfId="11258"/>
    <cellStyle name="Comma 21 4 2 4" xfId="11259"/>
    <cellStyle name="Comma 21 4 2 5" xfId="11260"/>
    <cellStyle name="Comma 21 4 2 6" xfId="11261"/>
    <cellStyle name="Comma 21 4 3" xfId="11262"/>
    <cellStyle name="Comma 21 4 3 2" xfId="11263"/>
    <cellStyle name="Comma 21 4 3 2 2" xfId="11264"/>
    <cellStyle name="Comma 21 4 3 2 2 2" xfId="11265"/>
    <cellStyle name="Comma 21 4 3 2 2 3" xfId="11266"/>
    <cellStyle name="Comma 21 4 3 2 3" xfId="11267"/>
    <cellStyle name="Comma 21 4 3 2 4" xfId="11268"/>
    <cellStyle name="Comma 21 4 3 2 5" xfId="11269"/>
    <cellStyle name="Comma 21 4 3 3" xfId="11270"/>
    <cellStyle name="Comma 21 4 3 3 2" xfId="11271"/>
    <cellStyle name="Comma 21 4 3 3 3" xfId="11272"/>
    <cellStyle name="Comma 21 4 3 4" xfId="11273"/>
    <cellStyle name="Comma 21 4 3 5" xfId="11274"/>
    <cellStyle name="Comma 21 4 3 6" xfId="11275"/>
    <cellStyle name="Comma 21 4 4" xfId="11276"/>
    <cellStyle name="Comma 21 4 4 2" xfId="11277"/>
    <cellStyle name="Comma 21 4 4 2 2" xfId="11278"/>
    <cellStyle name="Comma 21 4 4 2 3" xfId="11279"/>
    <cellStyle name="Comma 21 4 4 3" xfId="11280"/>
    <cellStyle name="Comma 21 4 4 4" xfId="11281"/>
    <cellStyle name="Comma 21 4 4 5" xfId="11282"/>
    <cellStyle name="Comma 21 4 5" xfId="11283"/>
    <cellStyle name="Comma 21 4 5 2" xfId="11284"/>
    <cellStyle name="Comma 21 4 5 3" xfId="11285"/>
    <cellStyle name="Comma 21 4 6" xfId="11286"/>
    <cellStyle name="Comma 21 4 7" xfId="11287"/>
    <cellStyle name="Comma 21 4 8" xfId="11288"/>
    <cellStyle name="Comma 21 5" xfId="11289"/>
    <cellStyle name="Comma 21 5 2" xfId="11290"/>
    <cellStyle name="Comma 21 5 2 2" xfId="11291"/>
    <cellStyle name="Comma 21 5 2 2 2" xfId="11292"/>
    <cellStyle name="Comma 21 5 2 2 2 2" xfId="11293"/>
    <cellStyle name="Comma 21 5 2 2 2 3" xfId="11294"/>
    <cellStyle name="Comma 21 5 2 2 3" xfId="11295"/>
    <cellStyle name="Comma 21 5 2 2 4" xfId="11296"/>
    <cellStyle name="Comma 21 5 2 2 5" xfId="11297"/>
    <cellStyle name="Comma 21 5 2 3" xfId="11298"/>
    <cellStyle name="Comma 21 5 2 3 2" xfId="11299"/>
    <cellStyle name="Comma 21 5 2 3 3" xfId="11300"/>
    <cellStyle name="Comma 21 5 2 4" xfId="11301"/>
    <cellStyle name="Comma 21 5 2 5" xfId="11302"/>
    <cellStyle name="Comma 21 5 2 6" xfId="11303"/>
    <cellStyle name="Comma 21 5 3" xfId="11304"/>
    <cellStyle name="Comma 21 5 3 2" xfId="11305"/>
    <cellStyle name="Comma 21 5 3 2 2" xfId="11306"/>
    <cellStyle name="Comma 21 5 3 2 2 2" xfId="11307"/>
    <cellStyle name="Comma 21 5 3 2 2 3" xfId="11308"/>
    <cellStyle name="Comma 21 5 3 2 3" xfId="11309"/>
    <cellStyle name="Comma 21 5 3 2 4" xfId="11310"/>
    <cellStyle name="Comma 21 5 3 2 5" xfId="11311"/>
    <cellStyle name="Comma 21 5 3 3" xfId="11312"/>
    <cellStyle name="Comma 21 5 3 3 2" xfId="11313"/>
    <cellStyle name="Comma 21 5 3 3 3" xfId="11314"/>
    <cellStyle name="Comma 21 5 3 4" xfId="11315"/>
    <cellStyle name="Comma 21 5 3 5" xfId="11316"/>
    <cellStyle name="Comma 21 5 3 6" xfId="11317"/>
    <cellStyle name="Comma 21 5 4" xfId="11318"/>
    <cellStyle name="Comma 21 5 4 2" xfId="11319"/>
    <cellStyle name="Comma 21 5 4 2 2" xfId="11320"/>
    <cellStyle name="Comma 21 5 4 2 3" xfId="11321"/>
    <cellStyle name="Comma 21 5 4 3" xfId="11322"/>
    <cellStyle name="Comma 21 5 4 4" xfId="11323"/>
    <cellStyle name="Comma 21 5 4 5" xfId="11324"/>
    <cellStyle name="Comma 21 5 5" xfId="11325"/>
    <cellStyle name="Comma 21 5 5 2" xfId="11326"/>
    <cellStyle name="Comma 21 5 5 3" xfId="11327"/>
    <cellStyle name="Comma 21 5 6" xfId="11328"/>
    <cellStyle name="Comma 21 5 7" xfId="11329"/>
    <cellStyle name="Comma 21 5 8" xfId="11330"/>
    <cellStyle name="Comma 21 6" xfId="11331"/>
    <cellStyle name="Comma 21 6 2" xfId="11332"/>
    <cellStyle name="Comma 21 6 2 2" xfId="11333"/>
    <cellStyle name="Comma 21 6 2 2 2" xfId="11334"/>
    <cellStyle name="Comma 21 6 2 2 3" xfId="11335"/>
    <cellStyle name="Comma 21 6 2 3" xfId="11336"/>
    <cellStyle name="Comma 21 6 2 4" xfId="11337"/>
    <cellStyle name="Comma 21 6 2 5" xfId="11338"/>
    <cellStyle name="Comma 21 6 3" xfId="11339"/>
    <cellStyle name="Comma 21 6 3 2" xfId="11340"/>
    <cellStyle name="Comma 21 6 3 3" xfId="11341"/>
    <cellStyle name="Comma 21 6 4" xfId="11342"/>
    <cellStyle name="Comma 21 6 5" xfId="11343"/>
    <cellStyle name="Comma 21 6 6" xfId="11344"/>
    <cellStyle name="Comma 21 7" xfId="11345"/>
    <cellStyle name="Comma 21 7 2" xfId="11346"/>
    <cellStyle name="Comma 21 7 2 2" xfId="11347"/>
    <cellStyle name="Comma 21 7 2 2 2" xfId="11348"/>
    <cellStyle name="Comma 21 7 2 2 3" xfId="11349"/>
    <cellStyle name="Comma 21 7 2 3" xfId="11350"/>
    <cellStyle name="Comma 21 7 2 4" xfId="11351"/>
    <cellStyle name="Comma 21 7 2 5" xfId="11352"/>
    <cellStyle name="Comma 21 7 3" xfId="11353"/>
    <cellStyle name="Comma 21 7 3 2" xfId="11354"/>
    <cellStyle name="Comma 21 7 3 3" xfId="11355"/>
    <cellStyle name="Comma 21 7 4" xfId="11356"/>
    <cellStyle name="Comma 21 7 5" xfId="11357"/>
    <cellStyle name="Comma 21 7 6" xfId="11358"/>
    <cellStyle name="Comma 21 8" xfId="11359"/>
    <cellStyle name="Comma 21 8 2" xfId="11360"/>
    <cellStyle name="Comma 21 8 2 2" xfId="11361"/>
    <cellStyle name="Comma 21 8 2 3" xfId="11362"/>
    <cellStyle name="Comma 21 8 3" xfId="11363"/>
    <cellStyle name="Comma 21 8 4" xfId="11364"/>
    <cellStyle name="Comma 21 8 5" xfId="11365"/>
    <cellStyle name="Comma 21 9" xfId="11366"/>
    <cellStyle name="Comma 21 9 2" xfId="11367"/>
    <cellStyle name="Comma 21 9 3" xfId="11368"/>
    <cellStyle name="Comma 22" xfId="11369"/>
    <cellStyle name="Comma 22 10" xfId="11370"/>
    <cellStyle name="Comma 22 11" xfId="11371"/>
    <cellStyle name="Comma 22 12" xfId="11372"/>
    <cellStyle name="Comma 22 2" xfId="11373"/>
    <cellStyle name="Comma 22 2 2" xfId="11374"/>
    <cellStyle name="Comma 22 2 2 2" xfId="11375"/>
    <cellStyle name="Comma 22 2 2 2 2" xfId="11376"/>
    <cellStyle name="Comma 22 2 2 2 2 2" xfId="11377"/>
    <cellStyle name="Comma 22 2 2 2 2 3" xfId="11378"/>
    <cellStyle name="Comma 22 2 2 2 3" xfId="11379"/>
    <cellStyle name="Comma 22 2 2 2 4" xfId="11380"/>
    <cellStyle name="Comma 22 2 2 2 5" xfId="11381"/>
    <cellStyle name="Comma 22 2 2 3" xfId="11382"/>
    <cellStyle name="Comma 22 2 2 3 2" xfId="11383"/>
    <cellStyle name="Comma 22 2 2 3 3" xfId="11384"/>
    <cellStyle name="Comma 22 2 2 4" xfId="11385"/>
    <cellStyle name="Comma 22 2 2 5" xfId="11386"/>
    <cellStyle name="Comma 22 2 2 6" xfId="11387"/>
    <cellStyle name="Comma 22 2 3" xfId="11388"/>
    <cellStyle name="Comma 22 2 3 2" xfId="11389"/>
    <cellStyle name="Comma 22 2 3 2 2" xfId="11390"/>
    <cellStyle name="Comma 22 2 3 2 2 2" xfId="11391"/>
    <cellStyle name="Comma 22 2 3 2 2 3" xfId="11392"/>
    <cellStyle name="Comma 22 2 3 2 3" xfId="11393"/>
    <cellStyle name="Comma 22 2 3 2 4" xfId="11394"/>
    <cellStyle name="Comma 22 2 3 2 5" xfId="11395"/>
    <cellStyle name="Comma 22 2 3 3" xfId="11396"/>
    <cellStyle name="Comma 22 2 3 3 2" xfId="11397"/>
    <cellStyle name="Comma 22 2 3 3 3" xfId="11398"/>
    <cellStyle name="Comma 22 2 3 4" xfId="11399"/>
    <cellStyle name="Comma 22 2 3 5" xfId="11400"/>
    <cellStyle name="Comma 22 2 3 6" xfId="11401"/>
    <cellStyle name="Comma 22 2 4" xfId="11402"/>
    <cellStyle name="Comma 22 2 4 2" xfId="11403"/>
    <cellStyle name="Comma 22 2 4 2 2" xfId="11404"/>
    <cellStyle name="Comma 22 2 4 2 3" xfId="11405"/>
    <cellStyle name="Comma 22 2 4 3" xfId="11406"/>
    <cellStyle name="Comma 22 2 4 4" xfId="11407"/>
    <cellStyle name="Comma 22 2 4 5" xfId="11408"/>
    <cellStyle name="Comma 22 2 5" xfId="11409"/>
    <cellStyle name="Comma 22 2 5 2" xfId="11410"/>
    <cellStyle name="Comma 22 2 5 3" xfId="11411"/>
    <cellStyle name="Comma 22 2 6" xfId="11412"/>
    <cellStyle name="Comma 22 2 7" xfId="11413"/>
    <cellStyle name="Comma 22 2 8" xfId="11414"/>
    <cellStyle name="Comma 22 3" xfId="11415"/>
    <cellStyle name="Comma 22 3 2" xfId="11416"/>
    <cellStyle name="Comma 22 3 2 2" xfId="11417"/>
    <cellStyle name="Comma 22 3 2 2 2" xfId="11418"/>
    <cellStyle name="Comma 22 3 2 2 2 2" xfId="11419"/>
    <cellStyle name="Comma 22 3 2 2 2 3" xfId="11420"/>
    <cellStyle name="Comma 22 3 2 2 3" xfId="11421"/>
    <cellStyle name="Comma 22 3 2 2 4" xfId="11422"/>
    <cellStyle name="Comma 22 3 2 2 5" xfId="11423"/>
    <cellStyle name="Comma 22 3 2 3" xfId="11424"/>
    <cellStyle name="Comma 22 3 2 3 2" xfId="11425"/>
    <cellStyle name="Comma 22 3 2 3 3" xfId="11426"/>
    <cellStyle name="Comma 22 3 2 4" xfId="11427"/>
    <cellStyle name="Comma 22 3 2 5" xfId="11428"/>
    <cellStyle name="Comma 22 3 2 6" xfId="11429"/>
    <cellStyle name="Comma 22 3 3" xfId="11430"/>
    <cellStyle name="Comma 22 3 3 2" xfId="11431"/>
    <cellStyle name="Comma 22 3 3 2 2" xfId="11432"/>
    <cellStyle name="Comma 22 3 3 2 2 2" xfId="11433"/>
    <cellStyle name="Comma 22 3 3 2 2 3" xfId="11434"/>
    <cellStyle name="Comma 22 3 3 2 3" xfId="11435"/>
    <cellStyle name="Comma 22 3 3 2 4" xfId="11436"/>
    <cellStyle name="Comma 22 3 3 2 5" xfId="11437"/>
    <cellStyle name="Comma 22 3 3 3" xfId="11438"/>
    <cellStyle name="Comma 22 3 3 3 2" xfId="11439"/>
    <cellStyle name="Comma 22 3 3 3 3" xfId="11440"/>
    <cellStyle name="Comma 22 3 3 4" xfId="11441"/>
    <cellStyle name="Comma 22 3 3 5" xfId="11442"/>
    <cellStyle name="Comma 22 3 3 6" xfId="11443"/>
    <cellStyle name="Comma 22 3 4" xfId="11444"/>
    <cellStyle name="Comma 22 3 4 2" xfId="11445"/>
    <cellStyle name="Comma 22 3 4 2 2" xfId="11446"/>
    <cellStyle name="Comma 22 3 4 2 3" xfId="11447"/>
    <cellStyle name="Comma 22 3 4 3" xfId="11448"/>
    <cellStyle name="Comma 22 3 4 4" xfId="11449"/>
    <cellStyle name="Comma 22 3 4 5" xfId="11450"/>
    <cellStyle name="Comma 22 3 5" xfId="11451"/>
    <cellStyle name="Comma 22 3 5 2" xfId="11452"/>
    <cellStyle name="Comma 22 3 5 3" xfId="11453"/>
    <cellStyle name="Comma 22 3 6" xfId="11454"/>
    <cellStyle name="Comma 22 3 7" xfId="11455"/>
    <cellStyle name="Comma 22 3 8" xfId="11456"/>
    <cellStyle name="Comma 22 4" xfId="11457"/>
    <cellStyle name="Comma 22 4 2" xfId="11458"/>
    <cellStyle name="Comma 22 4 2 2" xfId="11459"/>
    <cellStyle name="Comma 22 4 2 2 2" xfId="11460"/>
    <cellStyle name="Comma 22 4 2 2 2 2" xfId="11461"/>
    <cellStyle name="Comma 22 4 2 2 2 3" xfId="11462"/>
    <cellStyle name="Comma 22 4 2 2 3" xfId="11463"/>
    <cellStyle name="Comma 22 4 2 2 4" xfId="11464"/>
    <cellStyle name="Comma 22 4 2 2 5" xfId="11465"/>
    <cellStyle name="Comma 22 4 2 3" xfId="11466"/>
    <cellStyle name="Comma 22 4 2 3 2" xfId="11467"/>
    <cellStyle name="Comma 22 4 2 3 3" xfId="11468"/>
    <cellStyle name="Comma 22 4 2 4" xfId="11469"/>
    <cellStyle name="Comma 22 4 2 5" xfId="11470"/>
    <cellStyle name="Comma 22 4 2 6" xfId="11471"/>
    <cellStyle name="Comma 22 4 3" xfId="11472"/>
    <cellStyle name="Comma 22 4 3 2" xfId="11473"/>
    <cellStyle name="Comma 22 4 3 2 2" xfId="11474"/>
    <cellStyle name="Comma 22 4 3 2 2 2" xfId="11475"/>
    <cellStyle name="Comma 22 4 3 2 2 3" xfId="11476"/>
    <cellStyle name="Comma 22 4 3 2 3" xfId="11477"/>
    <cellStyle name="Comma 22 4 3 2 4" xfId="11478"/>
    <cellStyle name="Comma 22 4 3 2 5" xfId="11479"/>
    <cellStyle name="Comma 22 4 3 3" xfId="11480"/>
    <cellStyle name="Comma 22 4 3 3 2" xfId="11481"/>
    <cellStyle name="Comma 22 4 3 3 3" xfId="11482"/>
    <cellStyle name="Comma 22 4 3 4" xfId="11483"/>
    <cellStyle name="Comma 22 4 3 5" xfId="11484"/>
    <cellStyle name="Comma 22 4 3 6" xfId="11485"/>
    <cellStyle name="Comma 22 4 4" xfId="11486"/>
    <cellStyle name="Comma 22 4 4 2" xfId="11487"/>
    <cellStyle name="Comma 22 4 4 2 2" xfId="11488"/>
    <cellStyle name="Comma 22 4 4 2 3" xfId="11489"/>
    <cellStyle name="Comma 22 4 4 3" xfId="11490"/>
    <cellStyle name="Comma 22 4 4 4" xfId="11491"/>
    <cellStyle name="Comma 22 4 4 5" xfId="11492"/>
    <cellStyle name="Comma 22 4 5" xfId="11493"/>
    <cellStyle name="Comma 22 4 5 2" xfId="11494"/>
    <cellStyle name="Comma 22 4 5 3" xfId="11495"/>
    <cellStyle name="Comma 22 4 6" xfId="11496"/>
    <cellStyle name="Comma 22 4 7" xfId="11497"/>
    <cellStyle name="Comma 22 4 8" xfId="11498"/>
    <cellStyle name="Comma 22 5" xfId="11499"/>
    <cellStyle name="Comma 22 5 2" xfId="11500"/>
    <cellStyle name="Comma 22 5 2 2" xfId="11501"/>
    <cellStyle name="Comma 22 5 2 2 2" xfId="11502"/>
    <cellStyle name="Comma 22 5 2 2 2 2" xfId="11503"/>
    <cellStyle name="Comma 22 5 2 2 2 3" xfId="11504"/>
    <cellStyle name="Comma 22 5 2 2 3" xfId="11505"/>
    <cellStyle name="Comma 22 5 2 2 4" xfId="11506"/>
    <cellStyle name="Comma 22 5 2 2 5" xfId="11507"/>
    <cellStyle name="Comma 22 5 2 3" xfId="11508"/>
    <cellStyle name="Comma 22 5 2 3 2" xfId="11509"/>
    <cellStyle name="Comma 22 5 2 3 3" xfId="11510"/>
    <cellStyle name="Comma 22 5 2 4" xfId="11511"/>
    <cellStyle name="Comma 22 5 2 5" xfId="11512"/>
    <cellStyle name="Comma 22 5 2 6" xfId="11513"/>
    <cellStyle name="Comma 22 5 3" xfId="11514"/>
    <cellStyle name="Comma 22 5 3 2" xfId="11515"/>
    <cellStyle name="Comma 22 5 3 2 2" xfId="11516"/>
    <cellStyle name="Comma 22 5 3 2 2 2" xfId="11517"/>
    <cellStyle name="Comma 22 5 3 2 2 3" xfId="11518"/>
    <cellStyle name="Comma 22 5 3 2 3" xfId="11519"/>
    <cellStyle name="Comma 22 5 3 2 4" xfId="11520"/>
    <cellStyle name="Comma 22 5 3 2 5" xfId="11521"/>
    <cellStyle name="Comma 22 5 3 3" xfId="11522"/>
    <cellStyle name="Comma 22 5 3 3 2" xfId="11523"/>
    <cellStyle name="Comma 22 5 3 3 3" xfId="11524"/>
    <cellStyle name="Comma 22 5 3 4" xfId="11525"/>
    <cellStyle name="Comma 22 5 3 5" xfId="11526"/>
    <cellStyle name="Comma 22 5 3 6" xfId="11527"/>
    <cellStyle name="Comma 22 5 4" xfId="11528"/>
    <cellStyle name="Comma 22 5 4 2" xfId="11529"/>
    <cellStyle name="Comma 22 5 4 2 2" xfId="11530"/>
    <cellStyle name="Comma 22 5 4 2 3" xfId="11531"/>
    <cellStyle name="Comma 22 5 4 3" xfId="11532"/>
    <cellStyle name="Comma 22 5 4 4" xfId="11533"/>
    <cellStyle name="Comma 22 5 4 5" xfId="11534"/>
    <cellStyle name="Comma 22 5 5" xfId="11535"/>
    <cellStyle name="Comma 22 5 5 2" xfId="11536"/>
    <cellStyle name="Comma 22 5 5 3" xfId="11537"/>
    <cellStyle name="Comma 22 5 6" xfId="11538"/>
    <cellStyle name="Comma 22 5 7" xfId="11539"/>
    <cellStyle name="Comma 22 5 8" xfId="11540"/>
    <cellStyle name="Comma 22 6" xfId="11541"/>
    <cellStyle name="Comma 22 6 2" xfId="11542"/>
    <cellStyle name="Comma 22 6 2 2" xfId="11543"/>
    <cellStyle name="Comma 22 6 2 2 2" xfId="11544"/>
    <cellStyle name="Comma 22 6 2 2 3" xfId="11545"/>
    <cellStyle name="Comma 22 6 2 3" xfId="11546"/>
    <cellStyle name="Comma 22 6 2 4" xfId="11547"/>
    <cellStyle name="Comma 22 6 2 5" xfId="11548"/>
    <cellStyle name="Comma 22 6 3" xfId="11549"/>
    <cellStyle name="Comma 22 6 3 2" xfId="11550"/>
    <cellStyle name="Comma 22 6 3 3" xfId="11551"/>
    <cellStyle name="Comma 22 6 4" xfId="11552"/>
    <cellStyle name="Comma 22 6 5" xfId="11553"/>
    <cellStyle name="Comma 22 6 6" xfId="11554"/>
    <cellStyle name="Comma 22 7" xfId="11555"/>
    <cellStyle name="Comma 22 7 2" xfId="11556"/>
    <cellStyle name="Comma 22 7 2 2" xfId="11557"/>
    <cellStyle name="Comma 22 7 2 2 2" xfId="11558"/>
    <cellStyle name="Comma 22 7 2 2 3" xfId="11559"/>
    <cellStyle name="Comma 22 7 2 3" xfId="11560"/>
    <cellStyle name="Comma 22 7 2 4" xfId="11561"/>
    <cellStyle name="Comma 22 7 2 5" xfId="11562"/>
    <cellStyle name="Comma 22 7 3" xfId="11563"/>
    <cellStyle name="Comma 22 7 3 2" xfId="11564"/>
    <cellStyle name="Comma 22 7 3 3" xfId="11565"/>
    <cellStyle name="Comma 22 7 4" xfId="11566"/>
    <cellStyle name="Comma 22 7 5" xfId="11567"/>
    <cellStyle name="Comma 22 7 6" xfId="11568"/>
    <cellStyle name="Comma 22 8" xfId="11569"/>
    <cellStyle name="Comma 22 8 2" xfId="11570"/>
    <cellStyle name="Comma 22 8 2 2" xfId="11571"/>
    <cellStyle name="Comma 22 8 2 3" xfId="11572"/>
    <cellStyle name="Comma 22 8 3" xfId="11573"/>
    <cellStyle name="Comma 22 8 4" xfId="11574"/>
    <cellStyle name="Comma 22 8 5" xfId="11575"/>
    <cellStyle name="Comma 22 9" xfId="11576"/>
    <cellStyle name="Comma 22 9 2" xfId="11577"/>
    <cellStyle name="Comma 22 9 3" xfId="11578"/>
    <cellStyle name="Comma 23" xfId="11579"/>
    <cellStyle name="Comma 23 10" xfId="11580"/>
    <cellStyle name="Comma 23 11" xfId="11581"/>
    <cellStyle name="Comma 23 12" xfId="11582"/>
    <cellStyle name="Comma 23 2" xfId="11583"/>
    <cellStyle name="Comma 23 2 2" xfId="11584"/>
    <cellStyle name="Comma 23 2 2 2" xfId="11585"/>
    <cellStyle name="Comma 23 2 2 2 2" xfId="11586"/>
    <cellStyle name="Comma 23 2 2 2 2 2" xfId="11587"/>
    <cellStyle name="Comma 23 2 2 2 2 3" xfId="11588"/>
    <cellStyle name="Comma 23 2 2 2 3" xfId="11589"/>
    <cellStyle name="Comma 23 2 2 2 4" xfId="11590"/>
    <cellStyle name="Comma 23 2 2 2 5" xfId="11591"/>
    <cellStyle name="Comma 23 2 2 3" xfId="11592"/>
    <cellStyle name="Comma 23 2 2 3 2" xfId="11593"/>
    <cellStyle name="Comma 23 2 2 3 3" xfId="11594"/>
    <cellStyle name="Comma 23 2 2 4" xfId="11595"/>
    <cellStyle name="Comma 23 2 2 5" xfId="11596"/>
    <cellStyle name="Comma 23 2 2 6" xfId="11597"/>
    <cellStyle name="Comma 23 2 3" xfId="11598"/>
    <cellStyle name="Comma 23 2 3 2" xfId="11599"/>
    <cellStyle name="Comma 23 2 3 2 2" xfId="11600"/>
    <cellStyle name="Comma 23 2 3 2 2 2" xfId="11601"/>
    <cellStyle name="Comma 23 2 3 2 2 3" xfId="11602"/>
    <cellStyle name="Comma 23 2 3 2 3" xfId="11603"/>
    <cellStyle name="Comma 23 2 3 2 4" xfId="11604"/>
    <cellStyle name="Comma 23 2 3 2 5" xfId="11605"/>
    <cellStyle name="Comma 23 2 3 3" xfId="11606"/>
    <cellStyle name="Comma 23 2 3 3 2" xfId="11607"/>
    <cellStyle name="Comma 23 2 3 3 3" xfId="11608"/>
    <cellStyle name="Comma 23 2 3 4" xfId="11609"/>
    <cellStyle name="Comma 23 2 3 5" xfId="11610"/>
    <cellStyle name="Comma 23 2 3 6" xfId="11611"/>
    <cellStyle name="Comma 23 2 4" xfId="11612"/>
    <cellStyle name="Comma 23 2 4 2" xfId="11613"/>
    <cellStyle name="Comma 23 2 4 2 2" xfId="11614"/>
    <cellStyle name="Comma 23 2 4 2 3" xfId="11615"/>
    <cellStyle name="Comma 23 2 4 3" xfId="11616"/>
    <cellStyle name="Comma 23 2 4 4" xfId="11617"/>
    <cellStyle name="Comma 23 2 4 5" xfId="11618"/>
    <cellStyle name="Comma 23 2 5" xfId="11619"/>
    <cellStyle name="Comma 23 2 5 2" xfId="11620"/>
    <cellStyle name="Comma 23 2 5 3" xfId="11621"/>
    <cellStyle name="Comma 23 2 6" xfId="11622"/>
    <cellStyle name="Comma 23 2 7" xfId="11623"/>
    <cellStyle name="Comma 23 2 8" xfId="11624"/>
    <cellStyle name="Comma 23 3" xfId="11625"/>
    <cellStyle name="Comma 23 3 2" xfId="11626"/>
    <cellStyle name="Comma 23 3 2 2" xfId="11627"/>
    <cellStyle name="Comma 23 3 2 2 2" xfId="11628"/>
    <cellStyle name="Comma 23 3 2 2 2 2" xfId="11629"/>
    <cellStyle name="Comma 23 3 2 2 2 3" xfId="11630"/>
    <cellStyle name="Comma 23 3 2 2 3" xfId="11631"/>
    <cellStyle name="Comma 23 3 2 2 4" xfId="11632"/>
    <cellStyle name="Comma 23 3 2 2 5" xfId="11633"/>
    <cellStyle name="Comma 23 3 2 3" xfId="11634"/>
    <cellStyle name="Comma 23 3 2 3 2" xfId="11635"/>
    <cellStyle name="Comma 23 3 2 3 3" xfId="11636"/>
    <cellStyle name="Comma 23 3 2 4" xfId="11637"/>
    <cellStyle name="Comma 23 3 2 5" xfId="11638"/>
    <cellStyle name="Comma 23 3 2 6" xfId="11639"/>
    <cellStyle name="Comma 23 3 3" xfId="11640"/>
    <cellStyle name="Comma 23 3 3 2" xfId="11641"/>
    <cellStyle name="Comma 23 3 3 2 2" xfId="11642"/>
    <cellStyle name="Comma 23 3 3 2 2 2" xfId="11643"/>
    <cellStyle name="Comma 23 3 3 2 2 3" xfId="11644"/>
    <cellStyle name="Comma 23 3 3 2 3" xfId="11645"/>
    <cellStyle name="Comma 23 3 3 2 4" xfId="11646"/>
    <cellStyle name="Comma 23 3 3 2 5" xfId="11647"/>
    <cellStyle name="Comma 23 3 3 3" xfId="11648"/>
    <cellStyle name="Comma 23 3 3 3 2" xfId="11649"/>
    <cellStyle name="Comma 23 3 3 3 3" xfId="11650"/>
    <cellStyle name="Comma 23 3 3 4" xfId="11651"/>
    <cellStyle name="Comma 23 3 3 5" xfId="11652"/>
    <cellStyle name="Comma 23 3 3 6" xfId="11653"/>
    <cellStyle name="Comma 23 3 4" xfId="11654"/>
    <cellStyle name="Comma 23 3 4 2" xfId="11655"/>
    <cellStyle name="Comma 23 3 4 2 2" xfId="11656"/>
    <cellStyle name="Comma 23 3 4 2 3" xfId="11657"/>
    <cellStyle name="Comma 23 3 4 3" xfId="11658"/>
    <cellStyle name="Comma 23 3 4 4" xfId="11659"/>
    <cellStyle name="Comma 23 3 4 5" xfId="11660"/>
    <cellStyle name="Comma 23 3 5" xfId="11661"/>
    <cellStyle name="Comma 23 3 5 2" xfId="11662"/>
    <cellStyle name="Comma 23 3 5 3" xfId="11663"/>
    <cellStyle name="Comma 23 3 6" xfId="11664"/>
    <cellStyle name="Comma 23 3 7" xfId="11665"/>
    <cellStyle name="Comma 23 3 8" xfId="11666"/>
    <cellStyle name="Comma 23 4" xfId="11667"/>
    <cellStyle name="Comma 23 4 2" xfId="11668"/>
    <cellStyle name="Comma 23 4 2 2" xfId="11669"/>
    <cellStyle name="Comma 23 4 2 2 2" xfId="11670"/>
    <cellStyle name="Comma 23 4 2 2 2 2" xfId="11671"/>
    <cellStyle name="Comma 23 4 2 2 2 3" xfId="11672"/>
    <cellStyle name="Comma 23 4 2 2 3" xfId="11673"/>
    <cellStyle name="Comma 23 4 2 2 4" xfId="11674"/>
    <cellStyle name="Comma 23 4 2 2 5" xfId="11675"/>
    <cellStyle name="Comma 23 4 2 3" xfId="11676"/>
    <cellStyle name="Comma 23 4 2 3 2" xfId="11677"/>
    <cellStyle name="Comma 23 4 2 3 3" xfId="11678"/>
    <cellStyle name="Comma 23 4 2 4" xfId="11679"/>
    <cellStyle name="Comma 23 4 2 5" xfId="11680"/>
    <cellStyle name="Comma 23 4 2 6" xfId="11681"/>
    <cellStyle name="Comma 23 4 3" xfId="11682"/>
    <cellStyle name="Comma 23 4 3 2" xfId="11683"/>
    <cellStyle name="Comma 23 4 3 2 2" xfId="11684"/>
    <cellStyle name="Comma 23 4 3 2 2 2" xfId="11685"/>
    <cellStyle name="Comma 23 4 3 2 2 3" xfId="11686"/>
    <cellStyle name="Comma 23 4 3 2 3" xfId="11687"/>
    <cellStyle name="Comma 23 4 3 2 4" xfId="11688"/>
    <cellStyle name="Comma 23 4 3 2 5" xfId="11689"/>
    <cellStyle name="Comma 23 4 3 3" xfId="11690"/>
    <cellStyle name="Comma 23 4 3 3 2" xfId="11691"/>
    <cellStyle name="Comma 23 4 3 3 3" xfId="11692"/>
    <cellStyle name="Comma 23 4 3 4" xfId="11693"/>
    <cellStyle name="Comma 23 4 3 5" xfId="11694"/>
    <cellStyle name="Comma 23 4 3 6" xfId="11695"/>
    <cellStyle name="Comma 23 4 4" xfId="11696"/>
    <cellStyle name="Comma 23 4 4 2" xfId="11697"/>
    <cellStyle name="Comma 23 4 4 2 2" xfId="11698"/>
    <cellStyle name="Comma 23 4 4 2 3" xfId="11699"/>
    <cellStyle name="Comma 23 4 4 3" xfId="11700"/>
    <cellStyle name="Comma 23 4 4 4" xfId="11701"/>
    <cellStyle name="Comma 23 4 4 5" xfId="11702"/>
    <cellStyle name="Comma 23 4 5" xfId="11703"/>
    <cellStyle name="Comma 23 4 5 2" xfId="11704"/>
    <cellStyle name="Comma 23 4 5 3" xfId="11705"/>
    <cellStyle name="Comma 23 4 6" xfId="11706"/>
    <cellStyle name="Comma 23 4 7" xfId="11707"/>
    <cellStyle name="Comma 23 4 8" xfId="11708"/>
    <cellStyle name="Comma 23 5" xfId="11709"/>
    <cellStyle name="Comma 23 5 2" xfId="11710"/>
    <cellStyle name="Comma 23 5 2 2" xfId="11711"/>
    <cellStyle name="Comma 23 5 2 2 2" xfId="11712"/>
    <cellStyle name="Comma 23 5 2 2 2 2" xfId="11713"/>
    <cellStyle name="Comma 23 5 2 2 2 3" xfId="11714"/>
    <cellStyle name="Comma 23 5 2 2 3" xfId="11715"/>
    <cellStyle name="Comma 23 5 2 2 4" xfId="11716"/>
    <cellStyle name="Comma 23 5 2 2 5" xfId="11717"/>
    <cellStyle name="Comma 23 5 2 3" xfId="11718"/>
    <cellStyle name="Comma 23 5 2 3 2" xfId="11719"/>
    <cellStyle name="Comma 23 5 2 3 3" xfId="11720"/>
    <cellStyle name="Comma 23 5 2 4" xfId="11721"/>
    <cellStyle name="Comma 23 5 2 5" xfId="11722"/>
    <cellStyle name="Comma 23 5 2 6" xfId="11723"/>
    <cellStyle name="Comma 23 5 3" xfId="11724"/>
    <cellStyle name="Comma 23 5 3 2" xfId="11725"/>
    <cellStyle name="Comma 23 5 3 2 2" xfId="11726"/>
    <cellStyle name="Comma 23 5 3 2 2 2" xfId="11727"/>
    <cellStyle name="Comma 23 5 3 2 2 3" xfId="11728"/>
    <cellStyle name="Comma 23 5 3 2 3" xfId="11729"/>
    <cellStyle name="Comma 23 5 3 2 4" xfId="11730"/>
    <cellStyle name="Comma 23 5 3 2 5" xfId="11731"/>
    <cellStyle name="Comma 23 5 3 3" xfId="11732"/>
    <cellStyle name="Comma 23 5 3 3 2" xfId="11733"/>
    <cellStyle name="Comma 23 5 3 3 3" xfId="11734"/>
    <cellStyle name="Comma 23 5 3 4" xfId="11735"/>
    <cellStyle name="Comma 23 5 3 5" xfId="11736"/>
    <cellStyle name="Comma 23 5 3 6" xfId="11737"/>
    <cellStyle name="Comma 23 5 4" xfId="11738"/>
    <cellStyle name="Comma 23 5 4 2" xfId="11739"/>
    <cellStyle name="Comma 23 5 4 2 2" xfId="11740"/>
    <cellStyle name="Comma 23 5 4 2 3" xfId="11741"/>
    <cellStyle name="Comma 23 5 4 3" xfId="11742"/>
    <cellStyle name="Comma 23 5 4 4" xfId="11743"/>
    <cellStyle name="Comma 23 5 4 5" xfId="11744"/>
    <cellStyle name="Comma 23 5 5" xfId="11745"/>
    <cellStyle name="Comma 23 5 5 2" xfId="11746"/>
    <cellStyle name="Comma 23 5 5 3" xfId="11747"/>
    <cellStyle name="Comma 23 5 6" xfId="11748"/>
    <cellStyle name="Comma 23 5 7" xfId="11749"/>
    <cellStyle name="Comma 23 5 8" xfId="11750"/>
    <cellStyle name="Comma 23 6" xfId="11751"/>
    <cellStyle name="Comma 23 6 2" xfId="11752"/>
    <cellStyle name="Comma 23 6 2 2" xfId="11753"/>
    <cellStyle name="Comma 23 6 2 2 2" xfId="11754"/>
    <cellStyle name="Comma 23 6 2 2 3" xfId="11755"/>
    <cellStyle name="Comma 23 6 2 3" xfId="11756"/>
    <cellStyle name="Comma 23 6 2 4" xfId="11757"/>
    <cellStyle name="Comma 23 6 2 5" xfId="11758"/>
    <cellStyle name="Comma 23 6 3" xfId="11759"/>
    <cellStyle name="Comma 23 6 3 2" xfId="11760"/>
    <cellStyle name="Comma 23 6 3 3" xfId="11761"/>
    <cellStyle name="Comma 23 6 4" xfId="11762"/>
    <cellStyle name="Comma 23 6 5" xfId="11763"/>
    <cellStyle name="Comma 23 6 6" xfId="11764"/>
    <cellStyle name="Comma 23 7" xfId="11765"/>
    <cellStyle name="Comma 23 7 2" xfId="11766"/>
    <cellStyle name="Comma 23 7 2 2" xfId="11767"/>
    <cellStyle name="Comma 23 7 2 2 2" xfId="11768"/>
    <cellStyle name="Comma 23 7 2 2 3" xfId="11769"/>
    <cellStyle name="Comma 23 7 2 3" xfId="11770"/>
    <cellStyle name="Comma 23 7 2 4" xfId="11771"/>
    <cellStyle name="Comma 23 7 2 5" xfId="11772"/>
    <cellStyle name="Comma 23 7 3" xfId="11773"/>
    <cellStyle name="Comma 23 7 3 2" xfId="11774"/>
    <cellStyle name="Comma 23 7 3 3" xfId="11775"/>
    <cellStyle name="Comma 23 7 4" xfId="11776"/>
    <cellStyle name="Comma 23 7 5" xfId="11777"/>
    <cellStyle name="Comma 23 7 6" xfId="11778"/>
    <cellStyle name="Comma 23 8" xfId="11779"/>
    <cellStyle name="Comma 23 8 2" xfId="11780"/>
    <cellStyle name="Comma 23 8 2 2" xfId="11781"/>
    <cellStyle name="Comma 23 8 2 3" xfId="11782"/>
    <cellStyle name="Comma 23 8 3" xfId="11783"/>
    <cellStyle name="Comma 23 8 4" xfId="11784"/>
    <cellStyle name="Comma 23 8 5" xfId="11785"/>
    <cellStyle name="Comma 23 9" xfId="11786"/>
    <cellStyle name="Comma 23 9 2" xfId="11787"/>
    <cellStyle name="Comma 23 9 3" xfId="11788"/>
    <cellStyle name="Comma 24" xfId="11789"/>
    <cellStyle name="Comma 24 10" xfId="11790"/>
    <cellStyle name="Comma 24 10 2" xfId="11791"/>
    <cellStyle name="Comma 24 10 3" xfId="11792"/>
    <cellStyle name="Comma 24 11" xfId="11793"/>
    <cellStyle name="Comma 24 12" xfId="11794"/>
    <cellStyle name="Comma 24 13" xfId="11795"/>
    <cellStyle name="Comma 24 2" xfId="11796"/>
    <cellStyle name="Comma 24 2 10" xfId="11797"/>
    <cellStyle name="Comma 24 2 11" xfId="11798"/>
    <cellStyle name="Comma 24 2 2" xfId="11799"/>
    <cellStyle name="Comma 24 2 2 2" xfId="11800"/>
    <cellStyle name="Comma 24 2 2 2 2" xfId="11801"/>
    <cellStyle name="Comma 24 2 2 2 2 2" xfId="11802"/>
    <cellStyle name="Comma 24 2 2 2 2 2 2" xfId="11803"/>
    <cellStyle name="Comma 24 2 2 2 2 2 3" xfId="11804"/>
    <cellStyle name="Comma 24 2 2 2 2 3" xfId="11805"/>
    <cellStyle name="Comma 24 2 2 2 2 4" xfId="11806"/>
    <cellStyle name="Comma 24 2 2 2 2 5" xfId="11807"/>
    <cellStyle name="Comma 24 2 2 2 3" xfId="11808"/>
    <cellStyle name="Comma 24 2 2 2 3 2" xfId="11809"/>
    <cellStyle name="Comma 24 2 2 2 3 3" xfId="11810"/>
    <cellStyle name="Comma 24 2 2 2 4" xfId="11811"/>
    <cellStyle name="Comma 24 2 2 2 5" xfId="11812"/>
    <cellStyle name="Comma 24 2 2 2 6" xfId="11813"/>
    <cellStyle name="Comma 24 2 2 3" xfId="11814"/>
    <cellStyle name="Comma 24 2 2 3 2" xfId="11815"/>
    <cellStyle name="Comma 24 2 2 3 2 2" xfId="11816"/>
    <cellStyle name="Comma 24 2 2 3 2 2 2" xfId="11817"/>
    <cellStyle name="Comma 24 2 2 3 2 2 3" xfId="11818"/>
    <cellStyle name="Comma 24 2 2 3 2 3" xfId="11819"/>
    <cellStyle name="Comma 24 2 2 3 2 4" xfId="11820"/>
    <cellStyle name="Comma 24 2 2 3 2 5" xfId="11821"/>
    <cellStyle name="Comma 24 2 2 3 3" xfId="11822"/>
    <cellStyle name="Comma 24 2 2 3 3 2" xfId="11823"/>
    <cellStyle name="Comma 24 2 2 3 3 3" xfId="11824"/>
    <cellStyle name="Comma 24 2 2 3 4" xfId="11825"/>
    <cellStyle name="Comma 24 2 2 3 5" xfId="11826"/>
    <cellStyle name="Comma 24 2 2 3 6" xfId="11827"/>
    <cellStyle name="Comma 24 2 2 4" xfId="11828"/>
    <cellStyle name="Comma 24 2 2 4 2" xfId="11829"/>
    <cellStyle name="Comma 24 2 2 4 2 2" xfId="11830"/>
    <cellStyle name="Comma 24 2 2 4 2 3" xfId="11831"/>
    <cellStyle name="Comma 24 2 2 4 3" xfId="11832"/>
    <cellStyle name="Comma 24 2 2 4 4" xfId="11833"/>
    <cellStyle name="Comma 24 2 2 4 5" xfId="11834"/>
    <cellStyle name="Comma 24 2 2 5" xfId="11835"/>
    <cellStyle name="Comma 24 2 2 5 2" xfId="11836"/>
    <cellStyle name="Comma 24 2 2 5 3" xfId="11837"/>
    <cellStyle name="Comma 24 2 2 6" xfId="11838"/>
    <cellStyle name="Comma 24 2 2 7" xfId="11839"/>
    <cellStyle name="Comma 24 2 2 8" xfId="11840"/>
    <cellStyle name="Comma 24 2 3" xfId="11841"/>
    <cellStyle name="Comma 24 2 3 2" xfId="11842"/>
    <cellStyle name="Comma 24 2 3 2 2" xfId="11843"/>
    <cellStyle name="Comma 24 2 3 2 2 2" xfId="11844"/>
    <cellStyle name="Comma 24 2 3 2 2 2 2" xfId="11845"/>
    <cellStyle name="Comma 24 2 3 2 2 2 3" xfId="11846"/>
    <cellStyle name="Comma 24 2 3 2 2 3" xfId="11847"/>
    <cellStyle name="Comma 24 2 3 2 2 4" xfId="11848"/>
    <cellStyle name="Comma 24 2 3 2 2 5" xfId="11849"/>
    <cellStyle name="Comma 24 2 3 2 3" xfId="11850"/>
    <cellStyle name="Comma 24 2 3 2 3 2" xfId="11851"/>
    <cellStyle name="Comma 24 2 3 2 3 3" xfId="11852"/>
    <cellStyle name="Comma 24 2 3 2 4" xfId="11853"/>
    <cellStyle name="Comma 24 2 3 2 5" xfId="11854"/>
    <cellStyle name="Comma 24 2 3 2 6" xfId="11855"/>
    <cellStyle name="Comma 24 2 3 3" xfId="11856"/>
    <cellStyle name="Comma 24 2 3 3 2" xfId="11857"/>
    <cellStyle name="Comma 24 2 3 3 2 2" xfId="11858"/>
    <cellStyle name="Comma 24 2 3 3 2 2 2" xfId="11859"/>
    <cellStyle name="Comma 24 2 3 3 2 2 3" xfId="11860"/>
    <cellStyle name="Comma 24 2 3 3 2 3" xfId="11861"/>
    <cellStyle name="Comma 24 2 3 3 2 4" xfId="11862"/>
    <cellStyle name="Comma 24 2 3 3 2 5" xfId="11863"/>
    <cellStyle name="Comma 24 2 3 3 3" xfId="11864"/>
    <cellStyle name="Comma 24 2 3 3 3 2" xfId="11865"/>
    <cellStyle name="Comma 24 2 3 3 3 3" xfId="11866"/>
    <cellStyle name="Comma 24 2 3 3 4" xfId="11867"/>
    <cellStyle name="Comma 24 2 3 3 5" xfId="11868"/>
    <cellStyle name="Comma 24 2 3 3 6" xfId="11869"/>
    <cellStyle name="Comma 24 2 3 4" xfId="11870"/>
    <cellStyle name="Comma 24 2 3 4 2" xfId="11871"/>
    <cellStyle name="Comma 24 2 3 4 2 2" xfId="11872"/>
    <cellStyle name="Comma 24 2 3 4 2 3" xfId="11873"/>
    <cellStyle name="Comma 24 2 3 4 3" xfId="11874"/>
    <cellStyle name="Comma 24 2 3 4 4" xfId="11875"/>
    <cellStyle name="Comma 24 2 3 4 5" xfId="11876"/>
    <cellStyle name="Comma 24 2 3 5" xfId="11877"/>
    <cellStyle name="Comma 24 2 3 5 2" xfId="11878"/>
    <cellStyle name="Comma 24 2 3 5 3" xfId="11879"/>
    <cellStyle name="Comma 24 2 3 6" xfId="11880"/>
    <cellStyle name="Comma 24 2 3 7" xfId="11881"/>
    <cellStyle name="Comma 24 2 3 8" xfId="11882"/>
    <cellStyle name="Comma 24 2 4" xfId="11883"/>
    <cellStyle name="Comma 24 2 4 2" xfId="11884"/>
    <cellStyle name="Comma 24 2 4 2 2" xfId="11885"/>
    <cellStyle name="Comma 24 2 4 2 2 2" xfId="11886"/>
    <cellStyle name="Comma 24 2 4 2 2 2 2" xfId="11887"/>
    <cellStyle name="Comma 24 2 4 2 2 2 3" xfId="11888"/>
    <cellStyle name="Comma 24 2 4 2 2 3" xfId="11889"/>
    <cellStyle name="Comma 24 2 4 2 2 4" xfId="11890"/>
    <cellStyle name="Comma 24 2 4 2 2 5" xfId="11891"/>
    <cellStyle name="Comma 24 2 4 2 3" xfId="11892"/>
    <cellStyle name="Comma 24 2 4 2 3 2" xfId="11893"/>
    <cellStyle name="Comma 24 2 4 2 3 3" xfId="11894"/>
    <cellStyle name="Comma 24 2 4 2 4" xfId="11895"/>
    <cellStyle name="Comma 24 2 4 2 5" xfId="11896"/>
    <cellStyle name="Comma 24 2 4 2 6" xfId="11897"/>
    <cellStyle name="Comma 24 2 4 3" xfId="11898"/>
    <cellStyle name="Comma 24 2 4 3 2" xfId="11899"/>
    <cellStyle name="Comma 24 2 4 3 2 2" xfId="11900"/>
    <cellStyle name="Comma 24 2 4 3 2 2 2" xfId="11901"/>
    <cellStyle name="Comma 24 2 4 3 2 2 3" xfId="11902"/>
    <cellStyle name="Comma 24 2 4 3 2 3" xfId="11903"/>
    <cellStyle name="Comma 24 2 4 3 2 4" xfId="11904"/>
    <cellStyle name="Comma 24 2 4 3 2 5" xfId="11905"/>
    <cellStyle name="Comma 24 2 4 3 3" xfId="11906"/>
    <cellStyle name="Comma 24 2 4 3 3 2" xfId="11907"/>
    <cellStyle name="Comma 24 2 4 3 3 3" xfId="11908"/>
    <cellStyle name="Comma 24 2 4 3 4" xfId="11909"/>
    <cellStyle name="Comma 24 2 4 3 5" xfId="11910"/>
    <cellStyle name="Comma 24 2 4 3 6" xfId="11911"/>
    <cellStyle name="Comma 24 2 4 4" xfId="11912"/>
    <cellStyle name="Comma 24 2 4 4 2" xfId="11913"/>
    <cellStyle name="Comma 24 2 4 4 2 2" xfId="11914"/>
    <cellStyle name="Comma 24 2 4 4 2 3" xfId="11915"/>
    <cellStyle name="Comma 24 2 4 4 3" xfId="11916"/>
    <cellStyle name="Comma 24 2 4 4 4" xfId="11917"/>
    <cellStyle name="Comma 24 2 4 4 5" xfId="11918"/>
    <cellStyle name="Comma 24 2 4 5" xfId="11919"/>
    <cellStyle name="Comma 24 2 4 5 2" xfId="11920"/>
    <cellStyle name="Comma 24 2 4 5 3" xfId="11921"/>
    <cellStyle name="Comma 24 2 4 6" xfId="11922"/>
    <cellStyle name="Comma 24 2 4 7" xfId="11923"/>
    <cellStyle name="Comma 24 2 4 8" xfId="11924"/>
    <cellStyle name="Comma 24 2 5" xfId="11925"/>
    <cellStyle name="Comma 24 2 5 2" xfId="11926"/>
    <cellStyle name="Comma 24 2 5 2 2" xfId="11927"/>
    <cellStyle name="Comma 24 2 5 2 2 2" xfId="11928"/>
    <cellStyle name="Comma 24 2 5 2 2 3" xfId="11929"/>
    <cellStyle name="Comma 24 2 5 2 3" xfId="11930"/>
    <cellStyle name="Comma 24 2 5 2 4" xfId="11931"/>
    <cellStyle name="Comma 24 2 5 2 5" xfId="11932"/>
    <cellStyle name="Comma 24 2 5 3" xfId="11933"/>
    <cellStyle name="Comma 24 2 5 3 2" xfId="11934"/>
    <cellStyle name="Comma 24 2 5 3 3" xfId="11935"/>
    <cellStyle name="Comma 24 2 5 4" xfId="11936"/>
    <cellStyle name="Comma 24 2 5 5" xfId="11937"/>
    <cellStyle name="Comma 24 2 5 6" xfId="11938"/>
    <cellStyle name="Comma 24 2 6" xfId="11939"/>
    <cellStyle name="Comma 24 2 6 2" xfId="11940"/>
    <cellStyle name="Comma 24 2 6 2 2" xfId="11941"/>
    <cellStyle name="Comma 24 2 6 2 2 2" xfId="11942"/>
    <cellStyle name="Comma 24 2 6 2 2 3" xfId="11943"/>
    <cellStyle name="Comma 24 2 6 2 3" xfId="11944"/>
    <cellStyle name="Comma 24 2 6 2 4" xfId="11945"/>
    <cellStyle name="Comma 24 2 6 2 5" xfId="11946"/>
    <cellStyle name="Comma 24 2 6 3" xfId="11947"/>
    <cellStyle name="Comma 24 2 6 3 2" xfId="11948"/>
    <cellStyle name="Comma 24 2 6 3 3" xfId="11949"/>
    <cellStyle name="Comma 24 2 6 4" xfId="11950"/>
    <cellStyle name="Comma 24 2 6 5" xfId="11951"/>
    <cellStyle name="Comma 24 2 6 6" xfId="11952"/>
    <cellStyle name="Comma 24 2 7" xfId="11953"/>
    <cellStyle name="Comma 24 2 7 2" xfId="11954"/>
    <cellStyle name="Comma 24 2 7 2 2" xfId="11955"/>
    <cellStyle name="Comma 24 2 7 2 3" xfId="11956"/>
    <cellStyle name="Comma 24 2 7 3" xfId="11957"/>
    <cellStyle name="Comma 24 2 7 4" xfId="11958"/>
    <cellStyle name="Comma 24 2 7 5" xfId="11959"/>
    <cellStyle name="Comma 24 2 8" xfId="11960"/>
    <cellStyle name="Comma 24 2 8 2" xfId="11961"/>
    <cellStyle name="Comma 24 2 8 3" xfId="11962"/>
    <cellStyle name="Comma 24 2 9" xfId="11963"/>
    <cellStyle name="Comma 24 3" xfId="11964"/>
    <cellStyle name="Comma 24 3 2" xfId="11965"/>
    <cellStyle name="Comma 24 3 2 2" xfId="11966"/>
    <cellStyle name="Comma 24 3 2 2 2" xfId="11967"/>
    <cellStyle name="Comma 24 3 2 2 2 2" xfId="11968"/>
    <cellStyle name="Comma 24 3 2 2 2 3" xfId="11969"/>
    <cellStyle name="Comma 24 3 2 2 3" xfId="11970"/>
    <cellStyle name="Comma 24 3 2 2 4" xfId="11971"/>
    <cellStyle name="Comma 24 3 2 2 5" xfId="11972"/>
    <cellStyle name="Comma 24 3 2 3" xfId="11973"/>
    <cellStyle name="Comma 24 3 2 3 2" xfId="11974"/>
    <cellStyle name="Comma 24 3 2 3 3" xfId="11975"/>
    <cellStyle name="Comma 24 3 2 4" xfId="11976"/>
    <cellStyle name="Comma 24 3 2 5" xfId="11977"/>
    <cellStyle name="Comma 24 3 2 6" xfId="11978"/>
    <cellStyle name="Comma 24 3 3" xfId="11979"/>
    <cellStyle name="Comma 24 3 3 2" xfId="11980"/>
    <cellStyle name="Comma 24 3 3 2 2" xfId="11981"/>
    <cellStyle name="Comma 24 3 3 2 2 2" xfId="11982"/>
    <cellStyle name="Comma 24 3 3 2 2 3" xfId="11983"/>
    <cellStyle name="Comma 24 3 3 2 3" xfId="11984"/>
    <cellStyle name="Comma 24 3 3 2 4" xfId="11985"/>
    <cellStyle name="Comma 24 3 3 2 5" xfId="11986"/>
    <cellStyle name="Comma 24 3 3 3" xfId="11987"/>
    <cellStyle name="Comma 24 3 3 3 2" xfId="11988"/>
    <cellStyle name="Comma 24 3 3 3 3" xfId="11989"/>
    <cellStyle name="Comma 24 3 3 4" xfId="11990"/>
    <cellStyle name="Comma 24 3 3 5" xfId="11991"/>
    <cellStyle name="Comma 24 3 3 6" xfId="11992"/>
    <cellStyle name="Comma 24 3 4" xfId="11993"/>
    <cellStyle name="Comma 24 3 4 2" xfId="11994"/>
    <cellStyle name="Comma 24 3 4 2 2" xfId="11995"/>
    <cellStyle name="Comma 24 3 4 2 3" xfId="11996"/>
    <cellStyle name="Comma 24 3 4 3" xfId="11997"/>
    <cellStyle name="Comma 24 3 4 4" xfId="11998"/>
    <cellStyle name="Comma 24 3 4 5" xfId="11999"/>
    <cellStyle name="Comma 24 3 5" xfId="12000"/>
    <cellStyle name="Comma 24 3 5 2" xfId="12001"/>
    <cellStyle name="Comma 24 3 5 3" xfId="12002"/>
    <cellStyle name="Comma 24 3 6" xfId="12003"/>
    <cellStyle name="Comma 24 3 7" xfId="12004"/>
    <cellStyle name="Comma 24 3 8" xfId="12005"/>
    <cellStyle name="Comma 24 4" xfId="12006"/>
    <cellStyle name="Comma 24 4 2" xfId="12007"/>
    <cellStyle name="Comma 24 4 2 2" xfId="12008"/>
    <cellStyle name="Comma 24 4 2 2 2" xfId="12009"/>
    <cellStyle name="Comma 24 4 2 2 2 2" xfId="12010"/>
    <cellStyle name="Comma 24 4 2 2 2 3" xfId="12011"/>
    <cellStyle name="Comma 24 4 2 2 3" xfId="12012"/>
    <cellStyle name="Comma 24 4 2 2 4" xfId="12013"/>
    <cellStyle name="Comma 24 4 2 2 5" xfId="12014"/>
    <cellStyle name="Comma 24 4 2 3" xfId="12015"/>
    <cellStyle name="Comma 24 4 2 3 2" xfId="12016"/>
    <cellStyle name="Comma 24 4 2 3 3" xfId="12017"/>
    <cellStyle name="Comma 24 4 2 4" xfId="12018"/>
    <cellStyle name="Comma 24 4 2 5" xfId="12019"/>
    <cellStyle name="Comma 24 4 2 6" xfId="12020"/>
    <cellStyle name="Comma 24 4 3" xfId="12021"/>
    <cellStyle name="Comma 24 4 3 2" xfId="12022"/>
    <cellStyle name="Comma 24 4 3 2 2" xfId="12023"/>
    <cellStyle name="Comma 24 4 3 2 2 2" xfId="12024"/>
    <cellStyle name="Comma 24 4 3 2 2 3" xfId="12025"/>
    <cellStyle name="Comma 24 4 3 2 3" xfId="12026"/>
    <cellStyle name="Comma 24 4 3 2 4" xfId="12027"/>
    <cellStyle name="Comma 24 4 3 2 5" xfId="12028"/>
    <cellStyle name="Comma 24 4 3 3" xfId="12029"/>
    <cellStyle name="Comma 24 4 3 3 2" xfId="12030"/>
    <cellStyle name="Comma 24 4 3 3 3" xfId="12031"/>
    <cellStyle name="Comma 24 4 3 4" xfId="12032"/>
    <cellStyle name="Comma 24 4 3 5" xfId="12033"/>
    <cellStyle name="Comma 24 4 3 6" xfId="12034"/>
    <cellStyle name="Comma 24 4 4" xfId="12035"/>
    <cellStyle name="Comma 24 4 4 2" xfId="12036"/>
    <cellStyle name="Comma 24 4 4 2 2" xfId="12037"/>
    <cellStyle name="Comma 24 4 4 2 3" xfId="12038"/>
    <cellStyle name="Comma 24 4 4 3" xfId="12039"/>
    <cellStyle name="Comma 24 4 4 4" xfId="12040"/>
    <cellStyle name="Comma 24 4 4 5" xfId="12041"/>
    <cellStyle name="Comma 24 4 5" xfId="12042"/>
    <cellStyle name="Comma 24 4 5 2" xfId="12043"/>
    <cellStyle name="Comma 24 4 5 3" xfId="12044"/>
    <cellStyle name="Comma 24 4 6" xfId="12045"/>
    <cellStyle name="Comma 24 4 7" xfId="12046"/>
    <cellStyle name="Comma 24 4 8" xfId="12047"/>
    <cellStyle name="Comma 24 5" xfId="12048"/>
    <cellStyle name="Comma 24 5 2" xfId="12049"/>
    <cellStyle name="Comma 24 5 2 2" xfId="12050"/>
    <cellStyle name="Comma 24 5 2 2 2" xfId="12051"/>
    <cellStyle name="Comma 24 5 2 2 2 2" xfId="12052"/>
    <cellStyle name="Comma 24 5 2 2 2 3" xfId="12053"/>
    <cellStyle name="Comma 24 5 2 2 3" xfId="12054"/>
    <cellStyle name="Comma 24 5 2 2 4" xfId="12055"/>
    <cellStyle name="Comma 24 5 2 2 5" xfId="12056"/>
    <cellStyle name="Comma 24 5 2 3" xfId="12057"/>
    <cellStyle name="Comma 24 5 2 3 2" xfId="12058"/>
    <cellStyle name="Comma 24 5 2 3 3" xfId="12059"/>
    <cellStyle name="Comma 24 5 2 4" xfId="12060"/>
    <cellStyle name="Comma 24 5 2 5" xfId="12061"/>
    <cellStyle name="Comma 24 5 2 6" xfId="12062"/>
    <cellStyle name="Comma 24 5 3" xfId="12063"/>
    <cellStyle name="Comma 24 5 3 2" xfId="12064"/>
    <cellStyle name="Comma 24 5 3 2 2" xfId="12065"/>
    <cellStyle name="Comma 24 5 3 2 2 2" xfId="12066"/>
    <cellStyle name="Comma 24 5 3 2 2 3" xfId="12067"/>
    <cellStyle name="Comma 24 5 3 2 3" xfId="12068"/>
    <cellStyle name="Comma 24 5 3 2 4" xfId="12069"/>
    <cellStyle name="Comma 24 5 3 2 5" xfId="12070"/>
    <cellStyle name="Comma 24 5 3 3" xfId="12071"/>
    <cellStyle name="Comma 24 5 3 3 2" xfId="12072"/>
    <cellStyle name="Comma 24 5 3 3 3" xfId="12073"/>
    <cellStyle name="Comma 24 5 3 4" xfId="12074"/>
    <cellStyle name="Comma 24 5 3 5" xfId="12075"/>
    <cellStyle name="Comma 24 5 3 6" xfId="12076"/>
    <cellStyle name="Comma 24 5 4" xfId="12077"/>
    <cellStyle name="Comma 24 5 4 2" xfId="12078"/>
    <cellStyle name="Comma 24 5 4 2 2" xfId="12079"/>
    <cellStyle name="Comma 24 5 4 2 3" xfId="12080"/>
    <cellStyle name="Comma 24 5 4 3" xfId="12081"/>
    <cellStyle name="Comma 24 5 4 4" xfId="12082"/>
    <cellStyle name="Comma 24 5 4 5" xfId="12083"/>
    <cellStyle name="Comma 24 5 5" xfId="12084"/>
    <cellStyle name="Comma 24 5 5 2" xfId="12085"/>
    <cellStyle name="Comma 24 5 5 3" xfId="12086"/>
    <cellStyle name="Comma 24 5 6" xfId="12087"/>
    <cellStyle name="Comma 24 5 7" xfId="12088"/>
    <cellStyle name="Comma 24 5 8" xfId="12089"/>
    <cellStyle name="Comma 24 6" xfId="12090"/>
    <cellStyle name="Comma 24 6 2" xfId="12091"/>
    <cellStyle name="Comma 24 6 2 2" xfId="12092"/>
    <cellStyle name="Comma 24 6 2 2 2" xfId="12093"/>
    <cellStyle name="Comma 24 6 2 2 2 2" xfId="12094"/>
    <cellStyle name="Comma 24 6 2 2 2 3" xfId="12095"/>
    <cellStyle name="Comma 24 6 2 2 3" xfId="12096"/>
    <cellStyle name="Comma 24 6 2 2 4" xfId="12097"/>
    <cellStyle name="Comma 24 6 2 2 5" xfId="12098"/>
    <cellStyle name="Comma 24 6 2 3" xfId="12099"/>
    <cellStyle name="Comma 24 6 2 3 2" xfId="12100"/>
    <cellStyle name="Comma 24 6 2 3 3" xfId="12101"/>
    <cellStyle name="Comma 24 6 2 4" xfId="12102"/>
    <cellStyle name="Comma 24 6 2 5" xfId="12103"/>
    <cellStyle name="Comma 24 6 2 6" xfId="12104"/>
    <cellStyle name="Comma 24 6 3" xfId="12105"/>
    <cellStyle name="Comma 24 6 3 2" xfId="12106"/>
    <cellStyle name="Comma 24 6 3 2 2" xfId="12107"/>
    <cellStyle name="Comma 24 6 3 2 2 2" xfId="12108"/>
    <cellStyle name="Comma 24 6 3 2 2 3" xfId="12109"/>
    <cellStyle name="Comma 24 6 3 2 3" xfId="12110"/>
    <cellStyle name="Comma 24 6 3 2 4" xfId="12111"/>
    <cellStyle name="Comma 24 6 3 2 5" xfId="12112"/>
    <cellStyle name="Comma 24 6 3 3" xfId="12113"/>
    <cellStyle name="Comma 24 6 3 3 2" xfId="12114"/>
    <cellStyle name="Comma 24 6 3 3 3" xfId="12115"/>
    <cellStyle name="Comma 24 6 3 4" xfId="12116"/>
    <cellStyle name="Comma 24 6 3 5" xfId="12117"/>
    <cellStyle name="Comma 24 6 3 6" xfId="12118"/>
    <cellStyle name="Comma 24 6 4" xfId="12119"/>
    <cellStyle name="Comma 24 6 4 2" xfId="12120"/>
    <cellStyle name="Comma 24 6 4 2 2" xfId="12121"/>
    <cellStyle name="Comma 24 6 4 2 3" xfId="12122"/>
    <cellStyle name="Comma 24 6 4 3" xfId="12123"/>
    <cellStyle name="Comma 24 6 4 4" xfId="12124"/>
    <cellStyle name="Comma 24 6 4 5" xfId="12125"/>
    <cellStyle name="Comma 24 6 5" xfId="12126"/>
    <cellStyle name="Comma 24 6 5 2" xfId="12127"/>
    <cellStyle name="Comma 24 6 5 3" xfId="12128"/>
    <cellStyle name="Comma 24 6 6" xfId="12129"/>
    <cellStyle name="Comma 24 6 7" xfId="12130"/>
    <cellStyle name="Comma 24 6 8" xfId="12131"/>
    <cellStyle name="Comma 24 7" xfId="12132"/>
    <cellStyle name="Comma 24 7 2" xfId="12133"/>
    <cellStyle name="Comma 24 7 2 2" xfId="12134"/>
    <cellStyle name="Comma 24 7 2 2 2" xfId="12135"/>
    <cellStyle name="Comma 24 7 2 2 3" xfId="12136"/>
    <cellStyle name="Comma 24 7 2 3" xfId="12137"/>
    <cellStyle name="Comma 24 7 2 4" xfId="12138"/>
    <cellStyle name="Comma 24 7 2 5" xfId="12139"/>
    <cellStyle name="Comma 24 7 3" xfId="12140"/>
    <cellStyle name="Comma 24 7 3 2" xfId="12141"/>
    <cellStyle name="Comma 24 7 3 3" xfId="12142"/>
    <cellStyle name="Comma 24 7 4" xfId="12143"/>
    <cellStyle name="Comma 24 7 5" xfId="12144"/>
    <cellStyle name="Comma 24 7 6" xfId="12145"/>
    <cellStyle name="Comma 24 8" xfId="12146"/>
    <cellStyle name="Comma 24 8 2" xfId="12147"/>
    <cellStyle name="Comma 24 8 2 2" xfId="12148"/>
    <cellStyle name="Comma 24 8 2 2 2" xfId="12149"/>
    <cellStyle name="Comma 24 8 2 2 3" xfId="12150"/>
    <cellStyle name="Comma 24 8 2 3" xfId="12151"/>
    <cellStyle name="Comma 24 8 2 4" xfId="12152"/>
    <cellStyle name="Comma 24 8 2 5" xfId="12153"/>
    <cellStyle name="Comma 24 8 3" xfId="12154"/>
    <cellStyle name="Comma 24 8 3 2" xfId="12155"/>
    <cellStyle name="Comma 24 8 3 3" xfId="12156"/>
    <cellStyle name="Comma 24 8 4" xfId="12157"/>
    <cellStyle name="Comma 24 8 5" xfId="12158"/>
    <cellStyle name="Comma 24 8 6" xfId="12159"/>
    <cellStyle name="Comma 24 9" xfId="12160"/>
    <cellStyle name="Comma 24 9 2" xfId="12161"/>
    <cellStyle name="Comma 24 9 2 2" xfId="12162"/>
    <cellStyle name="Comma 24 9 2 3" xfId="12163"/>
    <cellStyle name="Comma 24 9 3" xfId="12164"/>
    <cellStyle name="Comma 24 9 4" xfId="12165"/>
    <cellStyle name="Comma 24 9 5" xfId="12166"/>
    <cellStyle name="Comma 25" xfId="12167"/>
    <cellStyle name="Comma 25 10" xfId="12168"/>
    <cellStyle name="Comma 25 11" xfId="12169"/>
    <cellStyle name="Comma 25 12" xfId="12170"/>
    <cellStyle name="Comma 25 2" xfId="12171"/>
    <cellStyle name="Comma 25 2 2" xfId="12172"/>
    <cellStyle name="Comma 25 2 2 2" xfId="12173"/>
    <cellStyle name="Comma 25 2 2 2 2" xfId="12174"/>
    <cellStyle name="Comma 25 2 2 2 2 2" xfId="12175"/>
    <cellStyle name="Comma 25 2 2 2 2 3" xfId="12176"/>
    <cellStyle name="Comma 25 2 2 2 3" xfId="12177"/>
    <cellStyle name="Comma 25 2 2 2 4" xfId="12178"/>
    <cellStyle name="Comma 25 2 2 2 5" xfId="12179"/>
    <cellStyle name="Comma 25 2 2 3" xfId="12180"/>
    <cellStyle name="Comma 25 2 2 3 2" xfId="12181"/>
    <cellStyle name="Comma 25 2 2 3 3" xfId="12182"/>
    <cellStyle name="Comma 25 2 2 4" xfId="12183"/>
    <cellStyle name="Comma 25 2 2 5" xfId="12184"/>
    <cellStyle name="Comma 25 2 2 6" xfId="12185"/>
    <cellStyle name="Comma 25 2 3" xfId="12186"/>
    <cellStyle name="Comma 25 2 3 2" xfId="12187"/>
    <cellStyle name="Comma 25 2 3 2 2" xfId="12188"/>
    <cellStyle name="Comma 25 2 3 2 2 2" xfId="12189"/>
    <cellStyle name="Comma 25 2 3 2 2 3" xfId="12190"/>
    <cellStyle name="Comma 25 2 3 2 3" xfId="12191"/>
    <cellStyle name="Comma 25 2 3 2 4" xfId="12192"/>
    <cellStyle name="Comma 25 2 3 2 5" xfId="12193"/>
    <cellStyle name="Comma 25 2 3 3" xfId="12194"/>
    <cellStyle name="Comma 25 2 3 3 2" xfId="12195"/>
    <cellStyle name="Comma 25 2 3 3 3" xfId="12196"/>
    <cellStyle name="Comma 25 2 3 4" xfId="12197"/>
    <cellStyle name="Comma 25 2 3 5" xfId="12198"/>
    <cellStyle name="Comma 25 2 3 6" xfId="12199"/>
    <cellStyle name="Comma 25 2 4" xfId="12200"/>
    <cellStyle name="Comma 25 2 4 2" xfId="12201"/>
    <cellStyle name="Comma 25 2 4 2 2" xfId="12202"/>
    <cellStyle name="Comma 25 2 4 2 3" xfId="12203"/>
    <cellStyle name="Comma 25 2 4 3" xfId="12204"/>
    <cellStyle name="Comma 25 2 4 4" xfId="12205"/>
    <cellStyle name="Comma 25 2 4 5" xfId="12206"/>
    <cellStyle name="Comma 25 2 5" xfId="12207"/>
    <cellStyle name="Comma 25 2 5 2" xfId="12208"/>
    <cellStyle name="Comma 25 2 5 3" xfId="12209"/>
    <cellStyle name="Comma 25 2 6" xfId="12210"/>
    <cellStyle name="Comma 25 2 7" xfId="12211"/>
    <cellStyle name="Comma 25 2 8" xfId="12212"/>
    <cellStyle name="Comma 25 3" xfId="12213"/>
    <cellStyle name="Comma 25 3 2" xfId="12214"/>
    <cellStyle name="Comma 25 3 2 2" xfId="12215"/>
    <cellStyle name="Comma 25 3 2 2 2" xfId="12216"/>
    <cellStyle name="Comma 25 3 2 2 2 2" xfId="12217"/>
    <cellStyle name="Comma 25 3 2 2 2 3" xfId="12218"/>
    <cellStyle name="Comma 25 3 2 2 3" xfId="12219"/>
    <cellStyle name="Comma 25 3 2 2 4" xfId="12220"/>
    <cellStyle name="Comma 25 3 2 2 5" xfId="12221"/>
    <cellStyle name="Comma 25 3 2 3" xfId="12222"/>
    <cellStyle name="Comma 25 3 2 3 2" xfId="12223"/>
    <cellStyle name="Comma 25 3 2 3 3" xfId="12224"/>
    <cellStyle name="Comma 25 3 2 4" xfId="12225"/>
    <cellStyle name="Comma 25 3 2 5" xfId="12226"/>
    <cellStyle name="Comma 25 3 2 6" xfId="12227"/>
    <cellStyle name="Comma 25 3 3" xfId="12228"/>
    <cellStyle name="Comma 25 3 3 2" xfId="12229"/>
    <cellStyle name="Comma 25 3 3 2 2" xfId="12230"/>
    <cellStyle name="Comma 25 3 3 2 2 2" xfId="12231"/>
    <cellStyle name="Comma 25 3 3 2 2 3" xfId="12232"/>
    <cellStyle name="Comma 25 3 3 2 3" xfId="12233"/>
    <cellStyle name="Comma 25 3 3 2 4" xfId="12234"/>
    <cellStyle name="Comma 25 3 3 2 5" xfId="12235"/>
    <cellStyle name="Comma 25 3 3 3" xfId="12236"/>
    <cellStyle name="Comma 25 3 3 3 2" xfId="12237"/>
    <cellStyle name="Comma 25 3 3 3 3" xfId="12238"/>
    <cellStyle name="Comma 25 3 3 4" xfId="12239"/>
    <cellStyle name="Comma 25 3 3 5" xfId="12240"/>
    <cellStyle name="Comma 25 3 3 6" xfId="12241"/>
    <cellStyle name="Comma 25 3 4" xfId="12242"/>
    <cellStyle name="Comma 25 3 4 2" xfId="12243"/>
    <cellStyle name="Comma 25 3 4 2 2" xfId="12244"/>
    <cellStyle name="Comma 25 3 4 2 3" xfId="12245"/>
    <cellStyle name="Comma 25 3 4 3" xfId="12246"/>
    <cellStyle name="Comma 25 3 4 4" xfId="12247"/>
    <cellStyle name="Comma 25 3 4 5" xfId="12248"/>
    <cellStyle name="Comma 25 3 5" xfId="12249"/>
    <cellStyle name="Comma 25 3 5 2" xfId="12250"/>
    <cellStyle name="Comma 25 3 5 3" xfId="12251"/>
    <cellStyle name="Comma 25 3 6" xfId="12252"/>
    <cellStyle name="Comma 25 3 7" xfId="12253"/>
    <cellStyle name="Comma 25 3 8" xfId="12254"/>
    <cellStyle name="Comma 25 4" xfId="12255"/>
    <cellStyle name="Comma 25 4 2" xfId="12256"/>
    <cellStyle name="Comma 25 4 2 2" xfId="12257"/>
    <cellStyle name="Comma 25 4 2 2 2" xfId="12258"/>
    <cellStyle name="Comma 25 4 2 2 2 2" xfId="12259"/>
    <cellStyle name="Comma 25 4 2 2 2 3" xfId="12260"/>
    <cellStyle name="Comma 25 4 2 2 3" xfId="12261"/>
    <cellStyle name="Comma 25 4 2 2 4" xfId="12262"/>
    <cellStyle name="Comma 25 4 2 2 5" xfId="12263"/>
    <cellStyle name="Comma 25 4 2 3" xfId="12264"/>
    <cellStyle name="Comma 25 4 2 3 2" xfId="12265"/>
    <cellStyle name="Comma 25 4 2 3 3" xfId="12266"/>
    <cellStyle name="Comma 25 4 2 4" xfId="12267"/>
    <cellStyle name="Comma 25 4 2 5" xfId="12268"/>
    <cellStyle name="Comma 25 4 2 6" xfId="12269"/>
    <cellStyle name="Comma 25 4 3" xfId="12270"/>
    <cellStyle name="Comma 25 4 3 2" xfId="12271"/>
    <cellStyle name="Comma 25 4 3 2 2" xfId="12272"/>
    <cellStyle name="Comma 25 4 3 2 2 2" xfId="12273"/>
    <cellStyle name="Comma 25 4 3 2 2 3" xfId="12274"/>
    <cellStyle name="Comma 25 4 3 2 3" xfId="12275"/>
    <cellStyle name="Comma 25 4 3 2 4" xfId="12276"/>
    <cellStyle name="Comma 25 4 3 2 5" xfId="12277"/>
    <cellStyle name="Comma 25 4 3 3" xfId="12278"/>
    <cellStyle name="Comma 25 4 3 3 2" xfId="12279"/>
    <cellStyle name="Comma 25 4 3 3 3" xfId="12280"/>
    <cellStyle name="Comma 25 4 3 4" xfId="12281"/>
    <cellStyle name="Comma 25 4 3 5" xfId="12282"/>
    <cellStyle name="Comma 25 4 3 6" xfId="12283"/>
    <cellStyle name="Comma 25 4 4" xfId="12284"/>
    <cellStyle name="Comma 25 4 4 2" xfId="12285"/>
    <cellStyle name="Comma 25 4 4 2 2" xfId="12286"/>
    <cellStyle name="Comma 25 4 4 2 3" xfId="12287"/>
    <cellStyle name="Comma 25 4 4 3" xfId="12288"/>
    <cellStyle name="Comma 25 4 4 4" xfId="12289"/>
    <cellStyle name="Comma 25 4 4 5" xfId="12290"/>
    <cellStyle name="Comma 25 4 5" xfId="12291"/>
    <cellStyle name="Comma 25 4 5 2" xfId="12292"/>
    <cellStyle name="Comma 25 4 5 3" xfId="12293"/>
    <cellStyle name="Comma 25 4 6" xfId="12294"/>
    <cellStyle name="Comma 25 4 7" xfId="12295"/>
    <cellStyle name="Comma 25 4 8" xfId="12296"/>
    <cellStyle name="Comma 25 5" xfId="12297"/>
    <cellStyle name="Comma 25 5 2" xfId="12298"/>
    <cellStyle name="Comma 25 5 2 2" xfId="12299"/>
    <cellStyle name="Comma 25 5 2 2 2" xfId="12300"/>
    <cellStyle name="Comma 25 5 2 2 2 2" xfId="12301"/>
    <cellStyle name="Comma 25 5 2 2 2 3" xfId="12302"/>
    <cellStyle name="Comma 25 5 2 2 3" xfId="12303"/>
    <cellStyle name="Comma 25 5 2 2 4" xfId="12304"/>
    <cellStyle name="Comma 25 5 2 2 5" xfId="12305"/>
    <cellStyle name="Comma 25 5 2 3" xfId="12306"/>
    <cellStyle name="Comma 25 5 2 3 2" xfId="12307"/>
    <cellStyle name="Comma 25 5 2 3 3" xfId="12308"/>
    <cellStyle name="Comma 25 5 2 4" xfId="12309"/>
    <cellStyle name="Comma 25 5 2 5" xfId="12310"/>
    <cellStyle name="Comma 25 5 2 6" xfId="12311"/>
    <cellStyle name="Comma 25 5 3" xfId="12312"/>
    <cellStyle name="Comma 25 5 3 2" xfId="12313"/>
    <cellStyle name="Comma 25 5 3 2 2" xfId="12314"/>
    <cellStyle name="Comma 25 5 3 2 2 2" xfId="12315"/>
    <cellStyle name="Comma 25 5 3 2 2 3" xfId="12316"/>
    <cellStyle name="Comma 25 5 3 2 3" xfId="12317"/>
    <cellStyle name="Comma 25 5 3 2 4" xfId="12318"/>
    <cellStyle name="Comma 25 5 3 2 5" xfId="12319"/>
    <cellStyle name="Comma 25 5 3 3" xfId="12320"/>
    <cellStyle name="Comma 25 5 3 3 2" xfId="12321"/>
    <cellStyle name="Comma 25 5 3 3 3" xfId="12322"/>
    <cellStyle name="Comma 25 5 3 4" xfId="12323"/>
    <cellStyle name="Comma 25 5 3 5" xfId="12324"/>
    <cellStyle name="Comma 25 5 3 6" xfId="12325"/>
    <cellStyle name="Comma 25 5 4" xfId="12326"/>
    <cellStyle name="Comma 25 5 4 2" xfId="12327"/>
    <cellStyle name="Comma 25 5 4 2 2" xfId="12328"/>
    <cellStyle name="Comma 25 5 4 2 3" xfId="12329"/>
    <cellStyle name="Comma 25 5 4 3" xfId="12330"/>
    <cellStyle name="Comma 25 5 4 4" xfId="12331"/>
    <cellStyle name="Comma 25 5 4 5" xfId="12332"/>
    <cellStyle name="Comma 25 5 5" xfId="12333"/>
    <cellStyle name="Comma 25 5 5 2" xfId="12334"/>
    <cellStyle name="Comma 25 5 5 3" xfId="12335"/>
    <cellStyle name="Comma 25 5 6" xfId="12336"/>
    <cellStyle name="Comma 25 5 7" xfId="12337"/>
    <cellStyle name="Comma 25 5 8" xfId="12338"/>
    <cellStyle name="Comma 25 6" xfId="12339"/>
    <cellStyle name="Comma 25 6 2" xfId="12340"/>
    <cellStyle name="Comma 25 6 2 2" xfId="12341"/>
    <cellStyle name="Comma 25 6 2 2 2" xfId="12342"/>
    <cellStyle name="Comma 25 6 2 2 3" xfId="12343"/>
    <cellStyle name="Comma 25 6 2 3" xfId="12344"/>
    <cellStyle name="Comma 25 6 2 4" xfId="12345"/>
    <cellStyle name="Comma 25 6 2 5" xfId="12346"/>
    <cellStyle name="Comma 25 6 3" xfId="12347"/>
    <cellStyle name="Comma 25 6 3 2" xfId="12348"/>
    <cellStyle name="Comma 25 6 3 3" xfId="12349"/>
    <cellStyle name="Comma 25 6 4" xfId="12350"/>
    <cellStyle name="Comma 25 6 5" xfId="12351"/>
    <cellStyle name="Comma 25 6 6" xfId="12352"/>
    <cellStyle name="Comma 25 7" xfId="12353"/>
    <cellStyle name="Comma 25 7 2" xfId="12354"/>
    <cellStyle name="Comma 25 7 2 2" xfId="12355"/>
    <cellStyle name="Comma 25 7 2 2 2" xfId="12356"/>
    <cellStyle name="Comma 25 7 2 2 3" xfId="12357"/>
    <cellStyle name="Comma 25 7 2 3" xfId="12358"/>
    <cellStyle name="Comma 25 7 2 4" xfId="12359"/>
    <cellStyle name="Comma 25 7 2 5" xfId="12360"/>
    <cellStyle name="Comma 25 7 3" xfId="12361"/>
    <cellStyle name="Comma 25 7 3 2" xfId="12362"/>
    <cellStyle name="Comma 25 7 3 3" xfId="12363"/>
    <cellStyle name="Comma 25 7 4" xfId="12364"/>
    <cellStyle name="Comma 25 7 5" xfId="12365"/>
    <cellStyle name="Comma 25 7 6" xfId="12366"/>
    <cellStyle name="Comma 25 8" xfId="12367"/>
    <cellStyle name="Comma 25 8 2" xfId="12368"/>
    <cellStyle name="Comma 25 8 2 2" xfId="12369"/>
    <cellStyle name="Comma 25 8 2 3" xfId="12370"/>
    <cellStyle name="Comma 25 8 3" xfId="12371"/>
    <cellStyle name="Comma 25 8 4" xfId="12372"/>
    <cellStyle name="Comma 25 8 5" xfId="12373"/>
    <cellStyle name="Comma 25 9" xfId="12374"/>
    <cellStyle name="Comma 25 9 2" xfId="12375"/>
    <cellStyle name="Comma 25 9 3" xfId="12376"/>
    <cellStyle name="Comma 26" xfId="12377"/>
    <cellStyle name="Comma 26 10" xfId="12378"/>
    <cellStyle name="Comma 26 11" xfId="12379"/>
    <cellStyle name="Comma 26 12" xfId="12380"/>
    <cellStyle name="Comma 26 2" xfId="12381"/>
    <cellStyle name="Comma 26 2 2" xfId="12382"/>
    <cellStyle name="Comma 26 2 2 2" xfId="12383"/>
    <cellStyle name="Comma 26 2 2 2 2" xfId="12384"/>
    <cellStyle name="Comma 26 2 2 2 2 2" xfId="12385"/>
    <cellStyle name="Comma 26 2 2 2 2 3" xfId="12386"/>
    <cellStyle name="Comma 26 2 2 2 3" xfId="12387"/>
    <cellStyle name="Comma 26 2 2 2 4" xfId="12388"/>
    <cellStyle name="Comma 26 2 2 2 5" xfId="12389"/>
    <cellStyle name="Comma 26 2 2 3" xfId="12390"/>
    <cellStyle name="Comma 26 2 2 3 2" xfId="12391"/>
    <cellStyle name="Comma 26 2 2 3 3" xfId="12392"/>
    <cellStyle name="Comma 26 2 2 4" xfId="12393"/>
    <cellStyle name="Comma 26 2 2 5" xfId="12394"/>
    <cellStyle name="Comma 26 2 2 6" xfId="12395"/>
    <cellStyle name="Comma 26 2 3" xfId="12396"/>
    <cellStyle name="Comma 26 2 3 2" xfId="12397"/>
    <cellStyle name="Comma 26 2 3 2 2" xfId="12398"/>
    <cellStyle name="Comma 26 2 3 2 2 2" xfId="12399"/>
    <cellStyle name="Comma 26 2 3 2 2 3" xfId="12400"/>
    <cellStyle name="Comma 26 2 3 2 3" xfId="12401"/>
    <cellStyle name="Comma 26 2 3 2 4" xfId="12402"/>
    <cellStyle name="Comma 26 2 3 2 5" xfId="12403"/>
    <cellStyle name="Comma 26 2 3 3" xfId="12404"/>
    <cellStyle name="Comma 26 2 3 3 2" xfId="12405"/>
    <cellStyle name="Comma 26 2 3 3 3" xfId="12406"/>
    <cellStyle name="Comma 26 2 3 4" xfId="12407"/>
    <cellStyle name="Comma 26 2 3 5" xfId="12408"/>
    <cellStyle name="Comma 26 2 3 6" xfId="12409"/>
    <cellStyle name="Comma 26 2 4" xfId="12410"/>
    <cellStyle name="Comma 26 2 4 2" xfId="12411"/>
    <cellStyle name="Comma 26 2 4 2 2" xfId="12412"/>
    <cellStyle name="Comma 26 2 4 2 3" xfId="12413"/>
    <cellStyle name="Comma 26 2 4 3" xfId="12414"/>
    <cellStyle name="Comma 26 2 4 4" xfId="12415"/>
    <cellStyle name="Comma 26 2 4 5" xfId="12416"/>
    <cellStyle name="Comma 26 2 5" xfId="12417"/>
    <cellStyle name="Comma 26 2 5 2" xfId="12418"/>
    <cellStyle name="Comma 26 2 5 3" xfId="12419"/>
    <cellStyle name="Comma 26 2 6" xfId="12420"/>
    <cellStyle name="Comma 26 2 7" xfId="12421"/>
    <cellStyle name="Comma 26 2 8" xfId="12422"/>
    <cellStyle name="Comma 26 3" xfId="12423"/>
    <cellStyle name="Comma 26 3 2" xfId="12424"/>
    <cellStyle name="Comma 26 3 2 2" xfId="12425"/>
    <cellStyle name="Comma 26 3 2 2 2" xfId="12426"/>
    <cellStyle name="Comma 26 3 2 2 2 2" xfId="12427"/>
    <cellStyle name="Comma 26 3 2 2 2 3" xfId="12428"/>
    <cellStyle name="Comma 26 3 2 2 3" xfId="12429"/>
    <cellStyle name="Comma 26 3 2 2 4" xfId="12430"/>
    <cellStyle name="Comma 26 3 2 2 5" xfId="12431"/>
    <cellStyle name="Comma 26 3 2 3" xfId="12432"/>
    <cellStyle name="Comma 26 3 2 3 2" xfId="12433"/>
    <cellStyle name="Comma 26 3 2 3 3" xfId="12434"/>
    <cellStyle name="Comma 26 3 2 4" xfId="12435"/>
    <cellStyle name="Comma 26 3 2 5" xfId="12436"/>
    <cellStyle name="Comma 26 3 2 6" xfId="12437"/>
    <cellStyle name="Comma 26 3 3" xfId="12438"/>
    <cellStyle name="Comma 26 3 3 2" xfId="12439"/>
    <cellStyle name="Comma 26 3 3 2 2" xfId="12440"/>
    <cellStyle name="Comma 26 3 3 2 2 2" xfId="12441"/>
    <cellStyle name="Comma 26 3 3 2 2 3" xfId="12442"/>
    <cellStyle name="Comma 26 3 3 2 3" xfId="12443"/>
    <cellStyle name="Comma 26 3 3 2 4" xfId="12444"/>
    <cellStyle name="Comma 26 3 3 2 5" xfId="12445"/>
    <cellStyle name="Comma 26 3 3 3" xfId="12446"/>
    <cellStyle name="Comma 26 3 3 3 2" xfId="12447"/>
    <cellStyle name="Comma 26 3 3 3 3" xfId="12448"/>
    <cellStyle name="Comma 26 3 3 4" xfId="12449"/>
    <cellStyle name="Comma 26 3 3 5" xfId="12450"/>
    <cellStyle name="Comma 26 3 3 6" xfId="12451"/>
    <cellStyle name="Comma 26 3 4" xfId="12452"/>
    <cellStyle name="Comma 26 3 4 2" xfId="12453"/>
    <cellStyle name="Comma 26 3 4 2 2" xfId="12454"/>
    <cellStyle name="Comma 26 3 4 2 3" xfId="12455"/>
    <cellStyle name="Comma 26 3 4 3" xfId="12456"/>
    <cellStyle name="Comma 26 3 4 4" xfId="12457"/>
    <cellStyle name="Comma 26 3 4 5" xfId="12458"/>
    <cellStyle name="Comma 26 3 5" xfId="12459"/>
    <cellStyle name="Comma 26 3 5 2" xfId="12460"/>
    <cellStyle name="Comma 26 3 5 3" xfId="12461"/>
    <cellStyle name="Comma 26 3 6" xfId="12462"/>
    <cellStyle name="Comma 26 3 7" xfId="12463"/>
    <cellStyle name="Comma 26 3 8" xfId="12464"/>
    <cellStyle name="Comma 26 4" xfId="12465"/>
    <cellStyle name="Comma 26 4 2" xfId="12466"/>
    <cellStyle name="Comma 26 4 2 2" xfId="12467"/>
    <cellStyle name="Comma 26 4 2 2 2" xfId="12468"/>
    <cellStyle name="Comma 26 4 2 2 2 2" xfId="12469"/>
    <cellStyle name="Comma 26 4 2 2 2 3" xfId="12470"/>
    <cellStyle name="Comma 26 4 2 2 3" xfId="12471"/>
    <cellStyle name="Comma 26 4 2 2 4" xfId="12472"/>
    <cellStyle name="Comma 26 4 2 2 5" xfId="12473"/>
    <cellStyle name="Comma 26 4 2 3" xfId="12474"/>
    <cellStyle name="Comma 26 4 2 3 2" xfId="12475"/>
    <cellStyle name="Comma 26 4 2 3 3" xfId="12476"/>
    <cellStyle name="Comma 26 4 2 4" xfId="12477"/>
    <cellStyle name="Comma 26 4 2 5" xfId="12478"/>
    <cellStyle name="Comma 26 4 2 6" xfId="12479"/>
    <cellStyle name="Comma 26 4 3" xfId="12480"/>
    <cellStyle name="Comma 26 4 3 2" xfId="12481"/>
    <cellStyle name="Comma 26 4 3 2 2" xfId="12482"/>
    <cellStyle name="Comma 26 4 3 2 2 2" xfId="12483"/>
    <cellStyle name="Comma 26 4 3 2 2 3" xfId="12484"/>
    <cellStyle name="Comma 26 4 3 2 3" xfId="12485"/>
    <cellStyle name="Comma 26 4 3 2 4" xfId="12486"/>
    <cellStyle name="Comma 26 4 3 2 5" xfId="12487"/>
    <cellStyle name="Comma 26 4 3 3" xfId="12488"/>
    <cellStyle name="Comma 26 4 3 3 2" xfId="12489"/>
    <cellStyle name="Comma 26 4 3 3 3" xfId="12490"/>
    <cellStyle name="Comma 26 4 3 4" xfId="12491"/>
    <cellStyle name="Comma 26 4 3 5" xfId="12492"/>
    <cellStyle name="Comma 26 4 3 6" xfId="12493"/>
    <cellStyle name="Comma 26 4 4" xfId="12494"/>
    <cellStyle name="Comma 26 4 4 2" xfId="12495"/>
    <cellStyle name="Comma 26 4 4 2 2" xfId="12496"/>
    <cellStyle name="Comma 26 4 4 2 3" xfId="12497"/>
    <cellStyle name="Comma 26 4 4 3" xfId="12498"/>
    <cellStyle name="Comma 26 4 4 4" xfId="12499"/>
    <cellStyle name="Comma 26 4 4 5" xfId="12500"/>
    <cellStyle name="Comma 26 4 5" xfId="12501"/>
    <cellStyle name="Comma 26 4 5 2" xfId="12502"/>
    <cellStyle name="Comma 26 4 5 3" xfId="12503"/>
    <cellStyle name="Comma 26 4 6" xfId="12504"/>
    <cellStyle name="Comma 26 4 7" xfId="12505"/>
    <cellStyle name="Comma 26 4 8" xfId="12506"/>
    <cellStyle name="Comma 26 5" xfId="12507"/>
    <cellStyle name="Comma 26 5 2" xfId="12508"/>
    <cellStyle name="Comma 26 5 2 2" xfId="12509"/>
    <cellStyle name="Comma 26 5 2 2 2" xfId="12510"/>
    <cellStyle name="Comma 26 5 2 2 2 2" xfId="12511"/>
    <cellStyle name="Comma 26 5 2 2 2 3" xfId="12512"/>
    <cellStyle name="Comma 26 5 2 2 3" xfId="12513"/>
    <cellStyle name="Comma 26 5 2 2 4" xfId="12514"/>
    <cellStyle name="Comma 26 5 2 2 5" xfId="12515"/>
    <cellStyle name="Comma 26 5 2 3" xfId="12516"/>
    <cellStyle name="Comma 26 5 2 3 2" xfId="12517"/>
    <cellStyle name="Comma 26 5 2 3 3" xfId="12518"/>
    <cellStyle name="Comma 26 5 2 4" xfId="12519"/>
    <cellStyle name="Comma 26 5 2 5" xfId="12520"/>
    <cellStyle name="Comma 26 5 2 6" xfId="12521"/>
    <cellStyle name="Comma 26 5 3" xfId="12522"/>
    <cellStyle name="Comma 26 5 3 2" xfId="12523"/>
    <cellStyle name="Comma 26 5 3 2 2" xfId="12524"/>
    <cellStyle name="Comma 26 5 3 2 2 2" xfId="12525"/>
    <cellStyle name="Comma 26 5 3 2 2 3" xfId="12526"/>
    <cellStyle name="Comma 26 5 3 2 3" xfId="12527"/>
    <cellStyle name="Comma 26 5 3 2 4" xfId="12528"/>
    <cellStyle name="Comma 26 5 3 2 5" xfId="12529"/>
    <cellStyle name="Comma 26 5 3 3" xfId="12530"/>
    <cellStyle name="Comma 26 5 3 3 2" xfId="12531"/>
    <cellStyle name="Comma 26 5 3 3 3" xfId="12532"/>
    <cellStyle name="Comma 26 5 3 4" xfId="12533"/>
    <cellStyle name="Comma 26 5 3 5" xfId="12534"/>
    <cellStyle name="Comma 26 5 3 6" xfId="12535"/>
    <cellStyle name="Comma 26 5 4" xfId="12536"/>
    <cellStyle name="Comma 26 5 4 2" xfId="12537"/>
    <cellStyle name="Comma 26 5 4 2 2" xfId="12538"/>
    <cellStyle name="Comma 26 5 4 2 3" xfId="12539"/>
    <cellStyle name="Comma 26 5 4 3" xfId="12540"/>
    <cellStyle name="Comma 26 5 4 4" xfId="12541"/>
    <cellStyle name="Comma 26 5 4 5" xfId="12542"/>
    <cellStyle name="Comma 26 5 5" xfId="12543"/>
    <cellStyle name="Comma 26 5 5 2" xfId="12544"/>
    <cellStyle name="Comma 26 5 5 3" xfId="12545"/>
    <cellStyle name="Comma 26 5 6" xfId="12546"/>
    <cellStyle name="Comma 26 5 7" xfId="12547"/>
    <cellStyle name="Comma 26 5 8" xfId="12548"/>
    <cellStyle name="Comma 26 6" xfId="12549"/>
    <cellStyle name="Comma 26 6 2" xfId="12550"/>
    <cellStyle name="Comma 26 6 2 2" xfId="12551"/>
    <cellStyle name="Comma 26 6 2 2 2" xfId="12552"/>
    <cellStyle name="Comma 26 6 2 2 3" xfId="12553"/>
    <cellStyle name="Comma 26 6 2 3" xfId="12554"/>
    <cellStyle name="Comma 26 6 2 4" xfId="12555"/>
    <cellStyle name="Comma 26 6 2 5" xfId="12556"/>
    <cellStyle name="Comma 26 6 3" xfId="12557"/>
    <cellStyle name="Comma 26 6 3 2" xfId="12558"/>
    <cellStyle name="Comma 26 6 3 3" xfId="12559"/>
    <cellStyle name="Comma 26 6 4" xfId="12560"/>
    <cellStyle name="Comma 26 6 5" xfId="12561"/>
    <cellStyle name="Comma 26 6 6" xfId="12562"/>
    <cellStyle name="Comma 26 7" xfId="12563"/>
    <cellStyle name="Comma 26 7 2" xfId="12564"/>
    <cellStyle name="Comma 26 7 2 2" xfId="12565"/>
    <cellStyle name="Comma 26 7 2 2 2" xfId="12566"/>
    <cellStyle name="Comma 26 7 2 2 3" xfId="12567"/>
    <cellStyle name="Comma 26 7 2 3" xfId="12568"/>
    <cellStyle name="Comma 26 7 2 4" xfId="12569"/>
    <cellStyle name="Comma 26 7 2 5" xfId="12570"/>
    <cellStyle name="Comma 26 7 3" xfId="12571"/>
    <cellStyle name="Comma 26 7 3 2" xfId="12572"/>
    <cellStyle name="Comma 26 7 3 3" xfId="12573"/>
    <cellStyle name="Comma 26 7 4" xfId="12574"/>
    <cellStyle name="Comma 26 7 5" xfId="12575"/>
    <cellStyle name="Comma 26 7 6" xfId="12576"/>
    <cellStyle name="Comma 26 8" xfId="12577"/>
    <cellStyle name="Comma 26 8 2" xfId="12578"/>
    <cellStyle name="Comma 26 8 2 2" xfId="12579"/>
    <cellStyle name="Comma 26 8 2 3" xfId="12580"/>
    <cellStyle name="Comma 26 8 3" xfId="12581"/>
    <cellStyle name="Comma 26 8 4" xfId="12582"/>
    <cellStyle name="Comma 26 8 5" xfId="12583"/>
    <cellStyle name="Comma 26 9" xfId="12584"/>
    <cellStyle name="Comma 26 9 2" xfId="12585"/>
    <cellStyle name="Comma 26 9 3" xfId="12586"/>
    <cellStyle name="Comma 27" xfId="12587"/>
    <cellStyle name="Comma 27 2" xfId="12588"/>
    <cellStyle name="Comma 27 2 2" xfId="12589"/>
    <cellStyle name="Comma 27 2 3" xfId="12590"/>
    <cellStyle name="Comma 27 3" xfId="12591"/>
    <cellStyle name="Comma 27 4" xfId="12592"/>
    <cellStyle name="Comma 27 5" xfId="12593"/>
    <cellStyle name="Comma 28" xfId="12594"/>
    <cellStyle name="Comma 29" xfId="12595"/>
    <cellStyle name="Comma 3" xfId="50"/>
    <cellStyle name="Comma 3 10" xfId="12596"/>
    <cellStyle name="Comma 3 11" xfId="12597"/>
    <cellStyle name="Comma 3 12" xfId="12598"/>
    <cellStyle name="Comma 3 13" xfId="12599"/>
    <cellStyle name="Comma 3 14" xfId="12600"/>
    <cellStyle name="Comma 3 14 2" xfId="12601"/>
    <cellStyle name="Comma 3 14 2 2" xfId="12602"/>
    <cellStyle name="Comma 3 14 2 2 2" xfId="12603"/>
    <cellStyle name="Comma 3 14 2 2 3" xfId="12604"/>
    <cellStyle name="Comma 3 14 2 3" xfId="12605"/>
    <cellStyle name="Comma 3 14 2 4" xfId="12606"/>
    <cellStyle name="Comma 3 14 2 5" xfId="12607"/>
    <cellStyle name="Comma 3 14 3" xfId="12608"/>
    <cellStyle name="Comma 3 14 3 2" xfId="12609"/>
    <cellStyle name="Comma 3 14 3 3" xfId="12610"/>
    <cellStyle name="Comma 3 14 4" xfId="12611"/>
    <cellStyle name="Comma 3 14 5" xfId="12612"/>
    <cellStyle name="Comma 3 14 6" xfId="12613"/>
    <cellStyle name="Comma 3 15" xfId="12614"/>
    <cellStyle name="Comma 3 15 2" xfId="12615"/>
    <cellStyle name="Comma 3 15 2 2" xfId="12616"/>
    <cellStyle name="Comma 3 15 2 2 2" xfId="12617"/>
    <cellStyle name="Comma 3 15 2 2 3" xfId="12618"/>
    <cellStyle name="Comma 3 15 2 3" xfId="12619"/>
    <cellStyle name="Comma 3 15 2 4" xfId="12620"/>
    <cellStyle name="Comma 3 15 2 5" xfId="12621"/>
    <cellStyle name="Comma 3 15 3" xfId="12622"/>
    <cellStyle name="Comma 3 15 3 2" xfId="12623"/>
    <cellStyle name="Comma 3 15 3 3" xfId="12624"/>
    <cellStyle name="Comma 3 15 4" xfId="12625"/>
    <cellStyle name="Comma 3 15 5" xfId="12626"/>
    <cellStyle name="Comma 3 15 6" xfId="12627"/>
    <cellStyle name="Comma 3 16" xfId="12628"/>
    <cellStyle name="Comma 3 17" xfId="12629"/>
    <cellStyle name="Comma 3 18" xfId="12630"/>
    <cellStyle name="Comma 3 19" xfId="12631"/>
    <cellStyle name="Comma 3 2" xfId="151"/>
    <cellStyle name="Comma 3 2 10" xfId="12633"/>
    <cellStyle name="Comma 3 2 11" xfId="12632"/>
    <cellStyle name="Comma 3 2 2" xfId="12634"/>
    <cellStyle name="Comma 3 2 2 2" xfId="12635"/>
    <cellStyle name="Comma 3 2 2 3" xfId="12636"/>
    <cellStyle name="Comma 3 2 2 4" xfId="12637"/>
    <cellStyle name="Comma 3 2 3" xfId="12638"/>
    <cellStyle name="Comma 3 2 4" xfId="12639"/>
    <cellStyle name="Comma 3 2 5" xfId="12640"/>
    <cellStyle name="Comma 3 2 6" xfId="12641"/>
    <cellStyle name="Comma 3 2 7" xfId="12642"/>
    <cellStyle name="Comma 3 2 8" xfId="12643"/>
    <cellStyle name="Comma 3 2 8 2" xfId="12644"/>
    <cellStyle name="Comma 3 2 8 2 2" xfId="12645"/>
    <cellStyle name="Comma 3 2 8 2 2 2" xfId="12646"/>
    <cellStyle name="Comma 3 2 8 2 2 3" xfId="12647"/>
    <cellStyle name="Comma 3 2 8 2 3" xfId="12648"/>
    <cellStyle name="Comma 3 2 8 2 4" xfId="12649"/>
    <cellStyle name="Comma 3 2 8 2 5" xfId="12650"/>
    <cellStyle name="Comma 3 2 8 3" xfId="12651"/>
    <cellStyle name="Comma 3 2 8 3 2" xfId="12652"/>
    <cellStyle name="Comma 3 2 8 3 3" xfId="12653"/>
    <cellStyle name="Comma 3 2 8 4" xfId="12654"/>
    <cellStyle name="Comma 3 2 8 5" xfId="12655"/>
    <cellStyle name="Comma 3 2 8 6" xfId="12656"/>
    <cellStyle name="Comma 3 2 9" xfId="12657"/>
    <cellStyle name="Comma 3 2 9 2" xfId="12658"/>
    <cellStyle name="Comma 3 2 9 2 2" xfId="12659"/>
    <cellStyle name="Comma 3 2 9 2 2 2" xfId="12660"/>
    <cellStyle name="Comma 3 2 9 2 2 3" xfId="12661"/>
    <cellStyle name="Comma 3 2 9 2 3" xfId="12662"/>
    <cellStyle name="Comma 3 2 9 2 4" xfId="12663"/>
    <cellStyle name="Comma 3 2 9 2 5" xfId="12664"/>
    <cellStyle name="Comma 3 2 9 3" xfId="12665"/>
    <cellStyle name="Comma 3 2 9 3 2" xfId="12666"/>
    <cellStyle name="Comma 3 2 9 3 3" xfId="12667"/>
    <cellStyle name="Comma 3 2 9 4" xfId="12668"/>
    <cellStyle name="Comma 3 2 9 5" xfId="12669"/>
    <cellStyle name="Comma 3 2 9 6" xfId="12670"/>
    <cellStyle name="Comma 3 20" xfId="12671"/>
    <cellStyle name="Comma 3 3" xfId="240"/>
    <cellStyle name="Comma 3 3 2" xfId="12673"/>
    <cellStyle name="Comma 3 3 2 2" xfId="12674"/>
    <cellStyle name="Comma 3 3 2 3" xfId="12675"/>
    <cellStyle name="Comma 3 3 2 4" xfId="12676"/>
    <cellStyle name="Comma 3 3 3" xfId="12677"/>
    <cellStyle name="Comma 3 3 4" xfId="12678"/>
    <cellStyle name="Comma 3 3 5" xfId="12679"/>
    <cellStyle name="Comma 3 3 6" xfId="12680"/>
    <cellStyle name="Comma 3 3 7" xfId="12681"/>
    <cellStyle name="Comma 3 3 8" xfId="12672"/>
    <cellStyle name="Comma 3 4" xfId="12682"/>
    <cellStyle name="Comma 3 5" xfId="12683"/>
    <cellStyle name="Comma 3 6" xfId="12684"/>
    <cellStyle name="Comma 3 7" xfId="12685"/>
    <cellStyle name="Comma 3 8" xfId="12686"/>
    <cellStyle name="Comma 3 9" xfId="12687"/>
    <cellStyle name="Comma 30" xfId="12688"/>
    <cellStyle name="Comma 30 2" xfId="12689"/>
    <cellStyle name="Comma 31" xfId="12690"/>
    <cellStyle name="Comma 31 2" xfId="12691"/>
    <cellStyle name="Comma 32" xfId="12692"/>
    <cellStyle name="Comma 33" xfId="12693"/>
    <cellStyle name="Comma 34" xfId="12694"/>
    <cellStyle name="Comma 35" xfId="12695"/>
    <cellStyle name="Comma 4" xfId="56"/>
    <cellStyle name="Comma 4 10" xfId="12696"/>
    <cellStyle name="Comma 4 10 2" xfId="12697"/>
    <cellStyle name="Comma 4 10 2 2" xfId="12698"/>
    <cellStyle name="Comma 4 10 2 2 2" xfId="12699"/>
    <cellStyle name="Comma 4 10 2 2 3" xfId="12700"/>
    <cellStyle name="Comma 4 10 2 3" xfId="12701"/>
    <cellStyle name="Comma 4 10 2 4" xfId="12702"/>
    <cellStyle name="Comma 4 10 2 5" xfId="12703"/>
    <cellStyle name="Comma 4 10 3" xfId="12704"/>
    <cellStyle name="Comma 4 10 3 2" xfId="12705"/>
    <cellStyle name="Comma 4 10 3 3" xfId="12706"/>
    <cellStyle name="Comma 4 10 4" xfId="12707"/>
    <cellStyle name="Comma 4 10 5" xfId="12708"/>
    <cellStyle name="Comma 4 10 6" xfId="12709"/>
    <cellStyle name="Comma 4 11" xfId="12710"/>
    <cellStyle name="Comma 4 11 2" xfId="12711"/>
    <cellStyle name="Comma 4 11 2 2" xfId="12712"/>
    <cellStyle name="Comma 4 11 2 2 2" xfId="12713"/>
    <cellStyle name="Comma 4 11 2 2 3" xfId="12714"/>
    <cellStyle name="Comma 4 11 2 3" xfId="12715"/>
    <cellStyle name="Comma 4 11 2 4" xfId="12716"/>
    <cellStyle name="Comma 4 11 2 5" xfId="12717"/>
    <cellStyle name="Comma 4 11 3" xfId="12718"/>
    <cellStyle name="Comma 4 11 3 2" xfId="12719"/>
    <cellStyle name="Comma 4 11 3 3" xfId="12720"/>
    <cellStyle name="Comma 4 11 4" xfId="12721"/>
    <cellStyle name="Comma 4 11 5" xfId="12722"/>
    <cellStyle name="Comma 4 11 6" xfId="12723"/>
    <cellStyle name="Comma 4 12" xfId="12724"/>
    <cellStyle name="Comma 4 13" xfId="12725"/>
    <cellStyle name="Comma 4 14" xfId="12726"/>
    <cellStyle name="Comma 4 15" xfId="12727"/>
    <cellStyle name="Comma 4 16" xfId="12728"/>
    <cellStyle name="Comma 4 17" xfId="12729"/>
    <cellStyle name="Comma 4 18" xfId="12730"/>
    <cellStyle name="Comma 4 2" xfId="152"/>
    <cellStyle name="Comma 4 2 2" xfId="12732"/>
    <cellStyle name="Comma 4 2 2 2" xfId="12733"/>
    <cellStyle name="Comma 4 2 2 2 2" xfId="12734"/>
    <cellStyle name="Comma 4 2 2 2 2 2" xfId="12735"/>
    <cellStyle name="Comma 4 2 2 2 2 3" xfId="12736"/>
    <cellStyle name="Comma 4 2 2 2 3" xfId="12737"/>
    <cellStyle name="Comma 4 2 2 2 4" xfId="12738"/>
    <cellStyle name="Comma 4 2 2 2 5" xfId="12739"/>
    <cellStyle name="Comma 4 2 2 3" xfId="12740"/>
    <cellStyle name="Comma 4 2 2 3 2" xfId="12741"/>
    <cellStyle name="Comma 4 2 2 3 3" xfId="12742"/>
    <cellStyle name="Comma 4 2 2 4" xfId="12743"/>
    <cellStyle name="Comma 4 2 2 5" xfId="12744"/>
    <cellStyle name="Comma 4 2 2 6" xfId="12745"/>
    <cellStyle name="Comma 4 2 3" xfId="12746"/>
    <cellStyle name="Comma 4 2 3 2" xfId="12747"/>
    <cellStyle name="Comma 4 2 3 2 2" xfId="12748"/>
    <cellStyle name="Comma 4 2 3 2 2 2" xfId="12749"/>
    <cellStyle name="Comma 4 2 3 2 2 3" xfId="12750"/>
    <cellStyle name="Comma 4 2 3 2 3" xfId="12751"/>
    <cellStyle name="Comma 4 2 3 2 4" xfId="12752"/>
    <cellStyle name="Comma 4 2 3 2 5" xfId="12753"/>
    <cellStyle name="Comma 4 2 3 3" xfId="12754"/>
    <cellStyle name="Comma 4 2 3 3 2" xfId="12755"/>
    <cellStyle name="Comma 4 2 3 3 3" xfId="12756"/>
    <cellStyle name="Comma 4 2 3 4" xfId="12757"/>
    <cellStyle name="Comma 4 2 3 5" xfId="12758"/>
    <cellStyle name="Comma 4 2 3 6" xfId="12759"/>
    <cellStyle name="Comma 4 2 4" xfId="12760"/>
    <cellStyle name="Comma 4 2 5" xfId="12731"/>
    <cellStyle name="Comma 4 3" xfId="242"/>
    <cellStyle name="Comma 4 3 2" xfId="12761"/>
    <cellStyle name="Comma 4 4" xfId="12762"/>
    <cellStyle name="Comma 4 5" xfId="12763"/>
    <cellStyle name="Comma 4 5 10" xfId="12764"/>
    <cellStyle name="Comma 4 5 2" xfId="12765"/>
    <cellStyle name="Comma 4 5 3" xfId="12766"/>
    <cellStyle name="Comma 4 5 4" xfId="12767"/>
    <cellStyle name="Comma 4 5 5" xfId="12768"/>
    <cellStyle name="Comma 4 5 6" xfId="12769"/>
    <cellStyle name="Comma 4 5 7" xfId="12770"/>
    <cellStyle name="Comma 4 5 8" xfId="12771"/>
    <cellStyle name="Comma 4 5 9" xfId="12772"/>
    <cellStyle name="Comma 4 6" xfId="12773"/>
    <cellStyle name="Comma 4 7" xfId="12774"/>
    <cellStyle name="Comma 4 8" xfId="12775"/>
    <cellStyle name="Comma 4 9" xfId="12776"/>
    <cellStyle name="Comma 5" xfId="68"/>
    <cellStyle name="Comma 5 10" xfId="12777"/>
    <cellStyle name="Comma 5 11" xfId="12778"/>
    <cellStyle name="Comma 5 11 2" xfId="12779"/>
    <cellStyle name="Comma 5 11 2 2" xfId="12780"/>
    <cellStyle name="Comma 5 11 2 2 2" xfId="12781"/>
    <cellStyle name="Comma 5 11 2 2 3" xfId="12782"/>
    <cellStyle name="Comma 5 11 2 3" xfId="12783"/>
    <cellStyle name="Comma 5 11 2 4" xfId="12784"/>
    <cellStyle name="Comma 5 11 2 5" xfId="12785"/>
    <cellStyle name="Comma 5 11 3" xfId="12786"/>
    <cellStyle name="Comma 5 11 3 2" xfId="12787"/>
    <cellStyle name="Comma 5 11 3 3" xfId="12788"/>
    <cellStyle name="Comma 5 11 4" xfId="12789"/>
    <cellStyle name="Comma 5 11 5" xfId="12790"/>
    <cellStyle name="Comma 5 11 6" xfId="12791"/>
    <cellStyle name="Comma 5 12" xfId="12792"/>
    <cellStyle name="Comma 5 12 2" xfId="12793"/>
    <cellStyle name="Comma 5 12 2 2" xfId="12794"/>
    <cellStyle name="Comma 5 12 2 2 2" xfId="12795"/>
    <cellStyle name="Comma 5 12 2 2 3" xfId="12796"/>
    <cellStyle name="Comma 5 12 2 3" xfId="12797"/>
    <cellStyle name="Comma 5 12 2 4" xfId="12798"/>
    <cellStyle name="Comma 5 12 2 5" xfId="12799"/>
    <cellStyle name="Comma 5 12 3" xfId="12800"/>
    <cellStyle name="Comma 5 12 3 2" xfId="12801"/>
    <cellStyle name="Comma 5 12 3 3" xfId="12802"/>
    <cellStyle name="Comma 5 12 4" xfId="12803"/>
    <cellStyle name="Comma 5 12 5" xfId="12804"/>
    <cellStyle name="Comma 5 12 6" xfId="12805"/>
    <cellStyle name="Comma 5 13" xfId="12806"/>
    <cellStyle name="Comma 5 14" xfId="12807"/>
    <cellStyle name="Comma 5 15" xfId="12808"/>
    <cellStyle name="Comma 5 16" xfId="12809"/>
    <cellStyle name="Comma 5 2" xfId="12810"/>
    <cellStyle name="Comma 5 3" xfId="12811"/>
    <cellStyle name="Comma 5 4" xfId="12812"/>
    <cellStyle name="Comma 5 5" xfId="12813"/>
    <cellStyle name="Comma 5 6" xfId="12814"/>
    <cellStyle name="Comma 5 7" xfId="12815"/>
    <cellStyle name="Comma 5 8" xfId="12816"/>
    <cellStyle name="Comma 5 9" xfId="12817"/>
    <cellStyle name="Comma 6" xfId="153"/>
    <cellStyle name="Comma 6 10" xfId="12819"/>
    <cellStyle name="Comma 6 11" xfId="12820"/>
    <cellStyle name="Comma 6 11 2" xfId="12821"/>
    <cellStyle name="Comma 6 11 2 2" xfId="12822"/>
    <cellStyle name="Comma 6 11 2 2 2" xfId="12823"/>
    <cellStyle name="Comma 6 11 2 2 3" xfId="12824"/>
    <cellStyle name="Comma 6 11 2 3" xfId="12825"/>
    <cellStyle name="Comma 6 11 2 4" xfId="12826"/>
    <cellStyle name="Comma 6 11 2 5" xfId="12827"/>
    <cellStyle name="Comma 6 11 3" xfId="12828"/>
    <cellStyle name="Comma 6 11 3 2" xfId="12829"/>
    <cellStyle name="Comma 6 11 3 3" xfId="12830"/>
    <cellStyle name="Comma 6 11 4" xfId="12831"/>
    <cellStyle name="Comma 6 11 5" xfId="12832"/>
    <cellStyle name="Comma 6 11 6" xfId="12833"/>
    <cellStyle name="Comma 6 12" xfId="12834"/>
    <cellStyle name="Comma 6 12 2" xfId="12835"/>
    <cellStyle name="Comma 6 12 2 2" xfId="12836"/>
    <cellStyle name="Comma 6 12 2 2 2" xfId="12837"/>
    <cellStyle name="Comma 6 12 2 2 3" xfId="12838"/>
    <cellStyle name="Comma 6 12 2 3" xfId="12839"/>
    <cellStyle name="Comma 6 12 2 4" xfId="12840"/>
    <cellStyle name="Comma 6 12 2 5" xfId="12841"/>
    <cellStyle name="Comma 6 12 3" xfId="12842"/>
    <cellStyle name="Comma 6 12 3 2" xfId="12843"/>
    <cellStyle name="Comma 6 12 3 3" xfId="12844"/>
    <cellStyle name="Comma 6 12 4" xfId="12845"/>
    <cellStyle name="Comma 6 12 5" xfId="12846"/>
    <cellStyle name="Comma 6 12 6" xfId="12847"/>
    <cellStyle name="Comma 6 13" xfId="12848"/>
    <cellStyle name="Comma 6 14" xfId="12849"/>
    <cellStyle name="Comma 6 15" xfId="12850"/>
    <cellStyle name="Comma 6 16" xfId="12851"/>
    <cellStyle name="Comma 6 17" xfId="12818"/>
    <cellStyle name="Comma 6 2" xfId="298"/>
    <cellStyle name="Comma 6 2 2" xfId="12852"/>
    <cellStyle name="Comma 6 3" xfId="434"/>
    <cellStyle name="Comma 6 3 2" xfId="12853"/>
    <cellStyle name="Comma 6 4" xfId="523"/>
    <cellStyle name="Comma 6 4 2" xfId="12854"/>
    <cellStyle name="Comma 6 5" xfId="549"/>
    <cellStyle name="Comma 6 5 2" xfId="12855"/>
    <cellStyle name="Comma 6 6" xfId="12856"/>
    <cellStyle name="Comma 6 7" xfId="12857"/>
    <cellStyle name="Comma 6 8" xfId="12858"/>
    <cellStyle name="Comma 6 9" xfId="12859"/>
    <cellStyle name="Comma 7" xfId="154"/>
    <cellStyle name="Comma 7 10" xfId="12860"/>
    <cellStyle name="Comma 7 11" xfId="12861"/>
    <cellStyle name="Comma 7 11 2" xfId="12862"/>
    <cellStyle name="Comma 7 11 2 2" xfId="12863"/>
    <cellStyle name="Comma 7 11 2 2 2" xfId="12864"/>
    <cellStyle name="Comma 7 11 2 2 3" xfId="12865"/>
    <cellStyle name="Comma 7 11 2 3" xfId="12866"/>
    <cellStyle name="Comma 7 11 2 4" xfId="12867"/>
    <cellStyle name="Comma 7 11 2 5" xfId="12868"/>
    <cellStyle name="Comma 7 11 3" xfId="12869"/>
    <cellStyle name="Comma 7 11 3 2" xfId="12870"/>
    <cellStyle name="Comma 7 11 3 3" xfId="12871"/>
    <cellStyle name="Comma 7 11 4" xfId="12872"/>
    <cellStyle name="Comma 7 11 5" xfId="12873"/>
    <cellStyle name="Comma 7 11 6" xfId="12874"/>
    <cellStyle name="Comma 7 12" xfId="12875"/>
    <cellStyle name="Comma 7 12 2" xfId="12876"/>
    <cellStyle name="Comma 7 12 2 2" xfId="12877"/>
    <cellStyle name="Comma 7 12 2 2 2" xfId="12878"/>
    <cellStyle name="Comma 7 12 2 2 3" xfId="12879"/>
    <cellStyle name="Comma 7 12 2 3" xfId="12880"/>
    <cellStyle name="Comma 7 12 2 4" xfId="12881"/>
    <cellStyle name="Comma 7 12 2 5" xfId="12882"/>
    <cellStyle name="Comma 7 12 3" xfId="12883"/>
    <cellStyle name="Comma 7 12 3 2" xfId="12884"/>
    <cellStyle name="Comma 7 12 3 3" xfId="12885"/>
    <cellStyle name="Comma 7 12 4" xfId="12886"/>
    <cellStyle name="Comma 7 12 5" xfId="12887"/>
    <cellStyle name="Comma 7 12 6" xfId="12888"/>
    <cellStyle name="Comma 7 13" xfId="12889"/>
    <cellStyle name="Comma 7 14" xfId="12890"/>
    <cellStyle name="Comma 7 15" xfId="12891"/>
    <cellStyle name="Comma 7 16" xfId="12892"/>
    <cellStyle name="Comma 7 2" xfId="12893"/>
    <cellStyle name="Comma 7 3" xfId="12894"/>
    <cellStyle name="Comma 7 4" xfId="12895"/>
    <cellStyle name="Comma 7 5" xfId="12896"/>
    <cellStyle name="Comma 7 6" xfId="12897"/>
    <cellStyle name="Comma 7 7" xfId="12898"/>
    <cellStyle name="Comma 7 8" xfId="12899"/>
    <cellStyle name="Comma 7 9" xfId="12900"/>
    <cellStyle name="Comma 8" xfId="155"/>
    <cellStyle name="Comma 8 10" xfId="12902"/>
    <cellStyle name="Comma 8 11" xfId="12903"/>
    <cellStyle name="Comma 8 12" xfId="12904"/>
    <cellStyle name="Comma 8 13" xfId="12901"/>
    <cellStyle name="Comma 8 2" xfId="299"/>
    <cellStyle name="Comma 8 2 2" xfId="12906"/>
    <cellStyle name="Comma 8 2 2 2" xfId="12907"/>
    <cellStyle name="Comma 8 2 2 2 2" xfId="12908"/>
    <cellStyle name="Comma 8 2 2 2 3" xfId="12909"/>
    <cellStyle name="Comma 8 2 2 3" xfId="12910"/>
    <cellStyle name="Comma 8 2 2 4" xfId="12911"/>
    <cellStyle name="Comma 8 2 2 5" xfId="12912"/>
    <cellStyle name="Comma 8 2 3" xfId="12913"/>
    <cellStyle name="Comma 8 2 3 2" xfId="12914"/>
    <cellStyle name="Comma 8 2 3 3" xfId="12915"/>
    <cellStyle name="Comma 8 2 4" xfId="12916"/>
    <cellStyle name="Comma 8 2 5" xfId="12917"/>
    <cellStyle name="Comma 8 2 6" xfId="12918"/>
    <cellStyle name="Comma 8 2 7" xfId="12905"/>
    <cellStyle name="Comma 8 3" xfId="435"/>
    <cellStyle name="Comma 8 3 2" xfId="12920"/>
    <cellStyle name="Comma 8 3 2 2" xfId="12921"/>
    <cellStyle name="Comma 8 3 2 2 2" xfId="12922"/>
    <cellStyle name="Comma 8 3 2 2 3" xfId="12923"/>
    <cellStyle name="Comma 8 3 2 3" xfId="12924"/>
    <cellStyle name="Comma 8 3 2 4" xfId="12925"/>
    <cellStyle name="Comma 8 3 2 5" xfId="12926"/>
    <cellStyle name="Comma 8 3 3" xfId="12927"/>
    <cellStyle name="Comma 8 3 3 2" xfId="12928"/>
    <cellStyle name="Comma 8 3 3 3" xfId="12929"/>
    <cellStyle name="Comma 8 3 4" xfId="12930"/>
    <cellStyle name="Comma 8 3 5" xfId="12931"/>
    <cellStyle name="Comma 8 3 6" xfId="12932"/>
    <cellStyle name="Comma 8 3 7" xfId="12919"/>
    <cellStyle name="Comma 8 4" xfId="524"/>
    <cellStyle name="Comma 8 4 2" xfId="12934"/>
    <cellStyle name="Comma 8 4 2 2" xfId="12935"/>
    <cellStyle name="Comma 8 4 2 2 2" xfId="12936"/>
    <cellStyle name="Comma 8 4 2 2 3" xfId="12937"/>
    <cellStyle name="Comma 8 4 2 3" xfId="12938"/>
    <cellStyle name="Comma 8 4 2 4" xfId="12939"/>
    <cellStyle name="Comma 8 4 2 5" xfId="12940"/>
    <cellStyle name="Comma 8 4 3" xfId="12941"/>
    <cellStyle name="Comma 8 4 3 2" xfId="12942"/>
    <cellStyle name="Comma 8 4 3 3" xfId="12943"/>
    <cellStyle name="Comma 8 4 4" xfId="12944"/>
    <cellStyle name="Comma 8 4 5" xfId="12945"/>
    <cellStyle name="Comma 8 4 6" xfId="12946"/>
    <cellStyle name="Comma 8 4 7" xfId="12933"/>
    <cellStyle name="Comma 8 5" xfId="550"/>
    <cellStyle name="Comma 8 5 2" xfId="12948"/>
    <cellStyle name="Comma 8 5 2 2" xfId="12949"/>
    <cellStyle name="Comma 8 5 2 2 2" xfId="12950"/>
    <cellStyle name="Comma 8 5 2 2 3" xfId="12951"/>
    <cellStyle name="Comma 8 5 2 3" xfId="12952"/>
    <cellStyle name="Comma 8 5 2 4" xfId="12953"/>
    <cellStyle name="Comma 8 5 2 5" xfId="12954"/>
    <cellStyle name="Comma 8 5 3" xfId="12955"/>
    <cellStyle name="Comma 8 5 3 2" xfId="12956"/>
    <cellStyle name="Comma 8 5 3 3" xfId="12957"/>
    <cellStyle name="Comma 8 5 4" xfId="12958"/>
    <cellStyle name="Comma 8 5 5" xfId="12959"/>
    <cellStyle name="Comma 8 5 6" xfId="12960"/>
    <cellStyle name="Comma 8 5 7" xfId="12947"/>
    <cellStyle name="Comma 8 6" xfId="12961"/>
    <cellStyle name="Comma 8 6 2" xfId="12962"/>
    <cellStyle name="Comma 8 6 2 2" xfId="12963"/>
    <cellStyle name="Comma 8 6 2 3" xfId="12964"/>
    <cellStyle name="Comma 8 6 2 4" xfId="12965"/>
    <cellStyle name="Comma 8 6 3" xfId="12966"/>
    <cellStyle name="Comma 8 6 4" xfId="12967"/>
    <cellStyle name="Comma 8 6 5" xfId="12968"/>
    <cellStyle name="Comma 8 7" xfId="12969"/>
    <cellStyle name="Comma 8 7 2" xfId="12970"/>
    <cellStyle name="Comma 8 7 3" xfId="12971"/>
    <cellStyle name="Comma 8 7 4" xfId="12972"/>
    <cellStyle name="Comma 8 8" xfId="12973"/>
    <cellStyle name="Comma 8 9" xfId="12974"/>
    <cellStyle name="Comma 9" xfId="156"/>
    <cellStyle name="Comma 9 2" xfId="300"/>
    <cellStyle name="Comma 9 2 2" xfId="12976"/>
    <cellStyle name="Comma 9 3" xfId="436"/>
    <cellStyle name="Comma 9 4" xfId="525"/>
    <cellStyle name="Comma 9 5" xfId="551"/>
    <cellStyle name="Comma 9 6" xfId="12975"/>
    <cellStyle name="Comma0" xfId="12977"/>
    <cellStyle name="Company Heading" xfId="12978"/>
    <cellStyle name="Curren#y_Summary (2)" xfId="12979"/>
    <cellStyle name="Currency 2" xfId="12980"/>
    <cellStyle name="Currency 2 2" xfId="12981"/>
    <cellStyle name="Currency 2 3" xfId="12982"/>
    <cellStyle name="Currency 2 3 2" xfId="12983"/>
    <cellStyle name="Currency 3" xfId="12984"/>
    <cellStyle name="Currency 3 2" xfId="12985"/>
    <cellStyle name="Currency 4" xfId="12986"/>
    <cellStyle name="Currency0" xfId="12987"/>
    <cellStyle name="Date" xfId="12988"/>
    <cellStyle name="Explanatory Text" xfId="29" builtinId="53" customBuiltin="1"/>
    <cellStyle name="Explanatory Text 2" xfId="157"/>
    <cellStyle name="Explanatory Text 2 2" xfId="158"/>
    <cellStyle name="Explanatory Text 2 2 2" xfId="12989"/>
    <cellStyle name="Explanatory Text 2 3" xfId="12990"/>
    <cellStyle name="Explanatory Text 3" xfId="222"/>
    <cellStyle name="Fixed" xfId="12991"/>
    <cellStyle name="Good" xfId="30" builtinId="26" customBuiltin="1"/>
    <cellStyle name="Good 2" xfId="159"/>
    <cellStyle name="Good 2 2" xfId="160"/>
    <cellStyle name="Good 2 2 2" xfId="12992"/>
    <cellStyle name="Good 2 3" xfId="12993"/>
    <cellStyle name="Good 3" xfId="223"/>
    <cellStyle name="Grey" xfId="12994"/>
    <cellStyle name="Heading 1" xfId="31" builtinId="16" customBuiltin="1"/>
    <cellStyle name="Heading 1 2" xfId="161"/>
    <cellStyle name="Heading 1 2 2" xfId="12995"/>
    <cellStyle name="Heading 1 3" xfId="224"/>
    <cellStyle name="Heading 2" xfId="32" builtinId="17" customBuiltin="1"/>
    <cellStyle name="Heading 2 2" xfId="162"/>
    <cellStyle name="Heading 2 2 2" xfId="12996"/>
    <cellStyle name="Heading 2 3" xfId="225"/>
    <cellStyle name="Heading 3" xfId="33" builtinId="18" customBuiltin="1"/>
    <cellStyle name="Heading 3 2" xfId="163"/>
    <cellStyle name="Heading 3 2 2" xfId="12997"/>
    <cellStyle name="Heading 3 3" xfId="226"/>
    <cellStyle name="Heading 4" xfId="34" builtinId="19" customBuiltin="1"/>
    <cellStyle name="Heading 4 2" xfId="164"/>
    <cellStyle name="Heading 4 2 2" xfId="12998"/>
    <cellStyle name="Heading 4 3" xfId="227"/>
    <cellStyle name="Heading1" xfId="12999"/>
    <cellStyle name="Heading2" xfId="13000"/>
    <cellStyle name="Hyperlink" xfId="35" builtinId="8"/>
    <cellStyle name="Hyperlink 2" xfId="228"/>
    <cellStyle name="Hyperlink 2 2" xfId="13002"/>
    <cellStyle name="Hyperlink 2 3" xfId="13001"/>
    <cellStyle name="Input" xfId="36" builtinId="20" customBuiltin="1"/>
    <cellStyle name="Input [yellow]" xfId="13003"/>
    <cellStyle name="Input 2" xfId="165"/>
    <cellStyle name="Input 2 2" xfId="166"/>
    <cellStyle name="Input 2 2 2" xfId="13004"/>
    <cellStyle name="Input 2 3" xfId="13005"/>
    <cellStyle name="Input 3" xfId="229"/>
    <cellStyle name="Linked Cell" xfId="37" builtinId="24" customBuiltin="1"/>
    <cellStyle name="Linked Cell 2" xfId="167"/>
    <cellStyle name="Linked Cell 2 2" xfId="168"/>
    <cellStyle name="Linked Cell 2 2 2" xfId="13006"/>
    <cellStyle name="Linked Cell 2 3" xfId="13007"/>
    <cellStyle name="Linked Cell 3" xfId="230"/>
    <cellStyle name="MAND_x000d_CHECK.COMMAND_x000e_RENAME.COMMAND_x0008_SHOW.BAR_x000b_DELETE.MENU_x000e_DELETE.COMMAND_x000e_GET.CHA" xfId="13008"/>
    <cellStyle name="Neutral" xfId="38" builtinId="28" customBuiltin="1"/>
    <cellStyle name="Neutral 2" xfId="169"/>
    <cellStyle name="Neutral 2 2" xfId="170"/>
    <cellStyle name="Neutral 2 2 2" xfId="13009"/>
    <cellStyle name="Neutral 2 3" xfId="13010"/>
    <cellStyle name="Neutral 3" xfId="231"/>
    <cellStyle name="Normal" xfId="0" builtinId="0"/>
    <cellStyle name="Normal - Style1" xfId="13011"/>
    <cellStyle name="Normal 10" xfId="60"/>
    <cellStyle name="Normal 10 10" xfId="13013"/>
    <cellStyle name="Normal 10 11" xfId="13014"/>
    <cellStyle name="Normal 10 12" xfId="13015"/>
    <cellStyle name="Normal 10 13" xfId="13016"/>
    <cellStyle name="Normal 10 14" xfId="13017"/>
    <cellStyle name="Normal 10 15" xfId="13012"/>
    <cellStyle name="Normal 10 2" xfId="246"/>
    <cellStyle name="Normal 10 2 10" xfId="13018"/>
    <cellStyle name="Normal 10 2 2" xfId="13019"/>
    <cellStyle name="Normal 10 2 2 2" xfId="13020"/>
    <cellStyle name="Normal 10 2 2 2 2" xfId="13021"/>
    <cellStyle name="Normal 10 2 2 2 3" xfId="13022"/>
    <cellStyle name="Normal 10 2 2 3" xfId="13023"/>
    <cellStyle name="Normal 10 2 2 4" xfId="13024"/>
    <cellStyle name="Normal 10 2 2 5" xfId="13025"/>
    <cellStyle name="Normal 10 2 3" xfId="13026"/>
    <cellStyle name="Normal 10 2 3 2" xfId="13027"/>
    <cellStyle name="Normal 10 2 3 3" xfId="13028"/>
    <cellStyle name="Normal 10 2 4" xfId="13029"/>
    <cellStyle name="Normal 10 2 5" xfId="13030"/>
    <cellStyle name="Normal 10 2 6" xfId="13031"/>
    <cellStyle name="Normal 10 2 7" xfId="13032"/>
    <cellStyle name="Normal 10 2 8" xfId="13033"/>
    <cellStyle name="Normal 10 2 9" xfId="13034"/>
    <cellStyle name="Normal 10 3" xfId="13035"/>
    <cellStyle name="Normal 10 3 2" xfId="13036"/>
    <cellStyle name="Normal 10 3 2 2" xfId="13037"/>
    <cellStyle name="Normal 10 3 2 2 2" xfId="13038"/>
    <cellStyle name="Normal 10 3 2 2 3" xfId="13039"/>
    <cellStyle name="Normal 10 3 2 3" xfId="13040"/>
    <cellStyle name="Normal 10 3 2 4" xfId="13041"/>
    <cellStyle name="Normal 10 3 2 5" xfId="13042"/>
    <cellStyle name="Normal 10 3 3" xfId="13043"/>
    <cellStyle name="Normal 10 3 3 2" xfId="13044"/>
    <cellStyle name="Normal 10 3 3 3" xfId="13045"/>
    <cellStyle name="Normal 10 3 4" xfId="13046"/>
    <cellStyle name="Normal 10 3 5" xfId="13047"/>
    <cellStyle name="Normal 10 3 6" xfId="13048"/>
    <cellStyle name="Normal 10 4" xfId="13049"/>
    <cellStyle name="Normal 10 5" xfId="13050"/>
    <cellStyle name="Normal 10 6" xfId="13051"/>
    <cellStyle name="Normal 10 7" xfId="13052"/>
    <cellStyle name="Normal 10 8" xfId="13053"/>
    <cellStyle name="Normal 10 9" xfId="13054"/>
    <cellStyle name="Normal 100" xfId="449"/>
    <cellStyle name="Normal 101" xfId="450"/>
    <cellStyle name="Normal 102" xfId="451"/>
    <cellStyle name="Normal 103" xfId="452"/>
    <cellStyle name="Normal 104" xfId="453"/>
    <cellStyle name="Normal 105" xfId="454"/>
    <cellStyle name="Normal 106" xfId="455"/>
    <cellStyle name="Normal 107" xfId="456"/>
    <cellStyle name="Normal 108" xfId="457"/>
    <cellStyle name="Normal 109" xfId="458"/>
    <cellStyle name="Normal 11" xfId="61"/>
    <cellStyle name="Normal 11 10" xfId="13055"/>
    <cellStyle name="Normal 11 2" xfId="247"/>
    <cellStyle name="Normal 11 2 2" xfId="13057"/>
    <cellStyle name="Normal 11 2 2 2" xfId="13058"/>
    <cellStyle name="Normal 11 2 2 2 2" xfId="13059"/>
    <cellStyle name="Normal 11 2 2 2 3" xfId="13060"/>
    <cellStyle name="Normal 11 2 2 3" xfId="13061"/>
    <cellStyle name="Normal 11 2 2 4" xfId="13062"/>
    <cellStyle name="Normal 11 2 2 5" xfId="13063"/>
    <cellStyle name="Normal 11 2 3" xfId="13064"/>
    <cellStyle name="Normal 11 2 3 2" xfId="13065"/>
    <cellStyle name="Normal 11 2 3 3" xfId="13066"/>
    <cellStyle name="Normal 11 2 4" xfId="13067"/>
    <cellStyle name="Normal 11 2 5" xfId="13068"/>
    <cellStyle name="Normal 11 2 6" xfId="13069"/>
    <cellStyle name="Normal 11 2 7" xfId="13056"/>
    <cellStyle name="Normal 11 3" xfId="13070"/>
    <cellStyle name="Normal 11 3 2" xfId="13071"/>
    <cellStyle name="Normal 11 3 2 2" xfId="13072"/>
    <cellStyle name="Normal 11 3 2 2 2" xfId="13073"/>
    <cellStyle name="Normal 11 3 2 2 3" xfId="13074"/>
    <cellStyle name="Normal 11 3 2 3" xfId="13075"/>
    <cellStyle name="Normal 11 3 2 4" xfId="13076"/>
    <cellStyle name="Normal 11 3 2 5" xfId="13077"/>
    <cellStyle name="Normal 11 3 3" xfId="13078"/>
    <cellStyle name="Normal 11 3 3 2" xfId="13079"/>
    <cellStyle name="Normal 11 3 3 3" xfId="13080"/>
    <cellStyle name="Normal 11 3 4" xfId="13081"/>
    <cellStyle name="Normal 11 3 5" xfId="13082"/>
    <cellStyle name="Normal 11 3 6" xfId="13083"/>
    <cellStyle name="Normal 11 4" xfId="13084"/>
    <cellStyle name="Normal 11 4 2" xfId="13085"/>
    <cellStyle name="Normal 11 4 2 2" xfId="13086"/>
    <cellStyle name="Normal 11 4 2 3" xfId="13087"/>
    <cellStyle name="Normal 11 4 3" xfId="13088"/>
    <cellStyle name="Normal 11 4 4" xfId="13089"/>
    <cellStyle name="Normal 11 4 5" xfId="13090"/>
    <cellStyle name="Normal 11 5" xfId="13091"/>
    <cellStyle name="Normal 11 5 2" xfId="13092"/>
    <cellStyle name="Normal 11 5 3" xfId="13093"/>
    <cellStyle name="Normal 11 6" xfId="13094"/>
    <cellStyle name="Normal 11 7" xfId="13095"/>
    <cellStyle name="Normal 11 8" xfId="13096"/>
    <cellStyle name="Normal 11 9" xfId="13097"/>
    <cellStyle name="Normal 110" xfId="459"/>
    <cellStyle name="Normal 111" xfId="460"/>
    <cellStyle name="Normal 112" xfId="461"/>
    <cellStyle name="Normal 113" xfId="462"/>
    <cellStyle name="Normal 114" xfId="463"/>
    <cellStyle name="Normal 115" xfId="464"/>
    <cellStyle name="Normal 116" xfId="465"/>
    <cellStyle name="Normal 117" xfId="466"/>
    <cellStyle name="Normal 118" xfId="467"/>
    <cellStyle name="Normal 119" xfId="468"/>
    <cellStyle name="Normal 12" xfId="62"/>
    <cellStyle name="Normal 12 10" xfId="13099"/>
    <cellStyle name="Normal 12 11" xfId="13100"/>
    <cellStyle name="Normal 12 12" xfId="13098"/>
    <cellStyle name="Normal 12 2" xfId="248"/>
    <cellStyle name="Normal 12 2 2" xfId="13102"/>
    <cellStyle name="Normal 12 2 2 2" xfId="13103"/>
    <cellStyle name="Normal 12 2 2 2 2" xfId="13104"/>
    <cellStyle name="Normal 12 2 2 2 3" xfId="13105"/>
    <cellStyle name="Normal 12 2 2 3" xfId="13106"/>
    <cellStyle name="Normal 12 2 2 4" xfId="13107"/>
    <cellStyle name="Normal 12 2 2 5" xfId="13108"/>
    <cellStyle name="Normal 12 2 3" xfId="13109"/>
    <cellStyle name="Normal 12 2 3 2" xfId="13110"/>
    <cellStyle name="Normal 12 2 3 3" xfId="13111"/>
    <cellStyle name="Normal 12 2 4" xfId="13112"/>
    <cellStyle name="Normal 12 2 5" xfId="13113"/>
    <cellStyle name="Normal 12 2 6" xfId="13114"/>
    <cellStyle name="Normal 12 2 7" xfId="13101"/>
    <cellStyle name="Normal 12 3" xfId="13115"/>
    <cellStyle name="Normal 12 3 2" xfId="13116"/>
    <cellStyle name="Normal 12 3 2 2" xfId="13117"/>
    <cellStyle name="Normal 12 3 2 2 2" xfId="13118"/>
    <cellStyle name="Normal 12 3 2 2 3" xfId="13119"/>
    <cellStyle name="Normal 12 3 2 3" xfId="13120"/>
    <cellStyle name="Normal 12 3 2 4" xfId="13121"/>
    <cellStyle name="Normal 12 3 2 5" xfId="13122"/>
    <cellStyle name="Normal 12 3 3" xfId="13123"/>
    <cellStyle name="Normal 12 3 3 2" xfId="13124"/>
    <cellStyle name="Normal 12 3 3 3" xfId="13125"/>
    <cellStyle name="Normal 12 3 4" xfId="13126"/>
    <cellStyle name="Normal 12 3 5" xfId="13127"/>
    <cellStyle name="Normal 12 3 6" xfId="13128"/>
    <cellStyle name="Normal 12 4" xfId="13129"/>
    <cellStyle name="Normal 12 4 2" xfId="13130"/>
    <cellStyle name="Normal 12 4 2 2" xfId="13131"/>
    <cellStyle name="Normal 12 4 2 2 2" xfId="13132"/>
    <cellStyle name="Normal 12 4 2 2 3" xfId="13133"/>
    <cellStyle name="Normal 12 4 2 3" xfId="13134"/>
    <cellStyle name="Normal 12 4 2 4" xfId="13135"/>
    <cellStyle name="Normal 12 4 2 5" xfId="13136"/>
    <cellStyle name="Normal 12 4 3" xfId="13137"/>
    <cellStyle name="Normal 12 4 3 2" xfId="13138"/>
    <cellStyle name="Normal 12 4 3 3" xfId="13139"/>
    <cellStyle name="Normal 12 4 4" xfId="13140"/>
    <cellStyle name="Normal 12 4 5" xfId="13141"/>
    <cellStyle name="Normal 12 4 6" xfId="13142"/>
    <cellStyle name="Normal 12 5" xfId="13143"/>
    <cellStyle name="Normal 12 5 2" xfId="13144"/>
    <cellStyle name="Normal 12 5 2 2" xfId="13145"/>
    <cellStyle name="Normal 12 5 2 2 2" xfId="13146"/>
    <cellStyle name="Normal 12 5 2 2 3" xfId="13147"/>
    <cellStyle name="Normal 12 5 2 3" xfId="13148"/>
    <cellStyle name="Normal 12 5 2 4" xfId="13149"/>
    <cellStyle name="Normal 12 5 2 5" xfId="13150"/>
    <cellStyle name="Normal 12 5 3" xfId="13151"/>
    <cellStyle name="Normal 12 5 3 2" xfId="13152"/>
    <cellStyle name="Normal 12 5 3 3" xfId="13153"/>
    <cellStyle name="Normal 12 5 4" xfId="13154"/>
    <cellStyle name="Normal 12 5 5" xfId="13155"/>
    <cellStyle name="Normal 12 5 6" xfId="13156"/>
    <cellStyle name="Normal 12 6" xfId="13157"/>
    <cellStyle name="Normal 12 6 2" xfId="13158"/>
    <cellStyle name="Normal 12 6 2 2" xfId="13159"/>
    <cellStyle name="Normal 12 6 2 3" xfId="13160"/>
    <cellStyle name="Normal 12 6 3" xfId="13161"/>
    <cellStyle name="Normal 12 6 4" xfId="13162"/>
    <cellStyle name="Normal 12 6 5" xfId="13163"/>
    <cellStyle name="Normal 12 7" xfId="13164"/>
    <cellStyle name="Normal 12 7 2" xfId="13165"/>
    <cellStyle name="Normal 12 7 3" xfId="13166"/>
    <cellStyle name="Normal 12 8" xfId="13167"/>
    <cellStyle name="Normal 12 9" xfId="13168"/>
    <cellStyle name="Normal 120" xfId="469"/>
    <cellStyle name="Normal 121" xfId="470"/>
    <cellStyle name="Normal 122" xfId="471"/>
    <cellStyle name="Normal 123" xfId="472"/>
    <cellStyle name="Normal 124" xfId="473"/>
    <cellStyle name="Normal 125" xfId="474"/>
    <cellStyle name="Normal 126" xfId="475"/>
    <cellStyle name="Normal 127" xfId="476"/>
    <cellStyle name="Normal 128" xfId="477"/>
    <cellStyle name="Normal 129" xfId="478"/>
    <cellStyle name="Normal 13" xfId="63"/>
    <cellStyle name="Normal 13 10" xfId="13170"/>
    <cellStyle name="Normal 13 11" xfId="13171"/>
    <cellStyle name="Normal 13 12" xfId="13172"/>
    <cellStyle name="Normal 13 13" xfId="13173"/>
    <cellStyle name="Normal 13 14" xfId="13174"/>
    <cellStyle name="Normal 13 15" xfId="13175"/>
    <cellStyle name="Normal 13 15 2" xfId="13176"/>
    <cellStyle name="Normal 13 15 2 2" xfId="13177"/>
    <cellStyle name="Normal 13 15 2 2 2" xfId="13178"/>
    <cellStyle name="Normal 13 15 2 2 3" xfId="13179"/>
    <cellStyle name="Normal 13 15 2 3" xfId="13180"/>
    <cellStyle name="Normal 13 15 2 4" xfId="13181"/>
    <cellStyle name="Normal 13 15 2 5" xfId="13182"/>
    <cellStyle name="Normal 13 15 3" xfId="13183"/>
    <cellStyle name="Normal 13 15 3 2" xfId="13184"/>
    <cellStyle name="Normal 13 15 3 3" xfId="13185"/>
    <cellStyle name="Normal 13 15 4" xfId="13186"/>
    <cellStyle name="Normal 13 15 5" xfId="13187"/>
    <cellStyle name="Normal 13 15 6" xfId="13188"/>
    <cellStyle name="Normal 13 16" xfId="13189"/>
    <cellStyle name="Normal 13 16 2" xfId="13190"/>
    <cellStyle name="Normal 13 16 2 2" xfId="13191"/>
    <cellStyle name="Normal 13 16 2 2 2" xfId="13192"/>
    <cellStyle name="Normal 13 16 2 2 3" xfId="13193"/>
    <cellStyle name="Normal 13 16 2 3" xfId="13194"/>
    <cellStyle name="Normal 13 16 2 4" xfId="13195"/>
    <cellStyle name="Normal 13 16 2 5" xfId="13196"/>
    <cellStyle name="Normal 13 16 3" xfId="13197"/>
    <cellStyle name="Normal 13 16 3 2" xfId="13198"/>
    <cellStyle name="Normal 13 16 3 3" xfId="13199"/>
    <cellStyle name="Normal 13 16 4" xfId="13200"/>
    <cellStyle name="Normal 13 16 5" xfId="13201"/>
    <cellStyle name="Normal 13 16 6" xfId="13202"/>
    <cellStyle name="Normal 13 17" xfId="13203"/>
    <cellStyle name="Normal 13 18" xfId="13169"/>
    <cellStyle name="Normal 13 2" xfId="249"/>
    <cellStyle name="Normal 13 2 2" xfId="13204"/>
    <cellStyle name="Normal 13 3" xfId="13205"/>
    <cellStyle name="Normal 13 4" xfId="13206"/>
    <cellStyle name="Normal 13 5" xfId="13207"/>
    <cellStyle name="Normal 13 6" xfId="13208"/>
    <cellStyle name="Normal 13 7" xfId="13209"/>
    <cellStyle name="Normal 13 8" xfId="13210"/>
    <cellStyle name="Normal 13 9" xfId="13211"/>
    <cellStyle name="Normal 130" xfId="479"/>
    <cellStyle name="Normal 131" xfId="480"/>
    <cellStyle name="Normal 132" xfId="481"/>
    <cellStyle name="Normal 133" xfId="482"/>
    <cellStyle name="Normal 134" xfId="483"/>
    <cellStyle name="Normal 135" xfId="484"/>
    <cellStyle name="Normal 136" xfId="485"/>
    <cellStyle name="Normal 137" xfId="486"/>
    <cellStyle name="Normal 138" xfId="487"/>
    <cellStyle name="Normal 139" xfId="488"/>
    <cellStyle name="Normal 14" xfId="64"/>
    <cellStyle name="Normal 14 10" xfId="13213"/>
    <cellStyle name="Normal 14 11" xfId="13214"/>
    <cellStyle name="Normal 14 12" xfId="13215"/>
    <cellStyle name="Normal 14 13" xfId="13216"/>
    <cellStyle name="Normal 14 14" xfId="13217"/>
    <cellStyle name="Normal 14 15" xfId="13218"/>
    <cellStyle name="Normal 14 15 2" xfId="13219"/>
    <cellStyle name="Normal 14 15 2 2" xfId="13220"/>
    <cellStyle name="Normal 14 15 2 2 2" xfId="13221"/>
    <cellStyle name="Normal 14 15 2 2 3" xfId="13222"/>
    <cellStyle name="Normal 14 15 2 3" xfId="13223"/>
    <cellStyle name="Normal 14 15 2 4" xfId="13224"/>
    <cellStyle name="Normal 14 15 2 5" xfId="13225"/>
    <cellStyle name="Normal 14 15 3" xfId="13226"/>
    <cellStyle name="Normal 14 15 3 2" xfId="13227"/>
    <cellStyle name="Normal 14 15 3 3" xfId="13228"/>
    <cellStyle name="Normal 14 15 4" xfId="13229"/>
    <cellStyle name="Normal 14 15 5" xfId="13230"/>
    <cellStyle name="Normal 14 15 6" xfId="13231"/>
    <cellStyle name="Normal 14 16" xfId="13232"/>
    <cellStyle name="Normal 14 16 2" xfId="13233"/>
    <cellStyle name="Normal 14 16 2 2" xfId="13234"/>
    <cellStyle name="Normal 14 16 2 2 2" xfId="13235"/>
    <cellStyle name="Normal 14 16 2 2 3" xfId="13236"/>
    <cellStyle name="Normal 14 16 2 3" xfId="13237"/>
    <cellStyle name="Normal 14 16 2 4" xfId="13238"/>
    <cellStyle name="Normal 14 16 2 5" xfId="13239"/>
    <cellStyle name="Normal 14 16 3" xfId="13240"/>
    <cellStyle name="Normal 14 16 3 2" xfId="13241"/>
    <cellStyle name="Normal 14 16 3 3" xfId="13242"/>
    <cellStyle name="Normal 14 16 4" xfId="13243"/>
    <cellStyle name="Normal 14 16 5" xfId="13244"/>
    <cellStyle name="Normal 14 16 6" xfId="13245"/>
    <cellStyle name="Normal 14 17" xfId="13246"/>
    <cellStyle name="Normal 14 18" xfId="13212"/>
    <cellStyle name="Normal 14 2" xfId="250"/>
    <cellStyle name="Normal 14 2 2" xfId="13247"/>
    <cellStyle name="Normal 14 3" xfId="13248"/>
    <cellStyle name="Normal 14 4" xfId="13249"/>
    <cellStyle name="Normal 14 5" xfId="13250"/>
    <cellStyle name="Normal 14 6" xfId="13251"/>
    <cellStyle name="Normal 14 7" xfId="13252"/>
    <cellStyle name="Normal 14 8" xfId="13253"/>
    <cellStyle name="Normal 14 9" xfId="13254"/>
    <cellStyle name="Normal 140" xfId="489"/>
    <cellStyle name="Normal 141" xfId="490"/>
    <cellStyle name="Normal 142" xfId="491"/>
    <cellStyle name="Normal 143" xfId="492"/>
    <cellStyle name="Normal 144" xfId="493"/>
    <cellStyle name="Normal 145" xfId="494"/>
    <cellStyle name="Normal 146" xfId="495"/>
    <cellStyle name="Normal 147" xfId="497"/>
    <cellStyle name="Normal 148" xfId="498"/>
    <cellStyle name="Normal 149" xfId="499"/>
    <cellStyle name="Normal 15" xfId="65"/>
    <cellStyle name="Normal 15 10" xfId="13256"/>
    <cellStyle name="Normal 15 10 10" xfId="13257"/>
    <cellStyle name="Normal 15 10 11" xfId="13258"/>
    <cellStyle name="Normal 15 10 2" xfId="13259"/>
    <cellStyle name="Normal 15 10 2 2" xfId="13260"/>
    <cellStyle name="Normal 15 10 2 2 2" xfId="13261"/>
    <cellStyle name="Normal 15 10 2 2 2 2" xfId="13262"/>
    <cellStyle name="Normal 15 10 2 2 2 2 2" xfId="13263"/>
    <cellStyle name="Normal 15 10 2 2 2 2 3" xfId="13264"/>
    <cellStyle name="Normal 15 10 2 2 2 3" xfId="13265"/>
    <cellStyle name="Normal 15 10 2 2 2 4" xfId="13266"/>
    <cellStyle name="Normal 15 10 2 2 2 5" xfId="13267"/>
    <cellStyle name="Normal 15 10 2 2 3" xfId="13268"/>
    <cellStyle name="Normal 15 10 2 2 3 2" xfId="13269"/>
    <cellStyle name="Normal 15 10 2 2 3 3" xfId="13270"/>
    <cellStyle name="Normal 15 10 2 2 4" xfId="13271"/>
    <cellStyle name="Normal 15 10 2 2 5" xfId="13272"/>
    <cellStyle name="Normal 15 10 2 2 6" xfId="13273"/>
    <cellStyle name="Normal 15 10 2 3" xfId="13274"/>
    <cellStyle name="Normal 15 10 2 3 2" xfId="13275"/>
    <cellStyle name="Normal 15 10 2 3 2 2" xfId="13276"/>
    <cellStyle name="Normal 15 10 2 3 2 2 2" xfId="13277"/>
    <cellStyle name="Normal 15 10 2 3 2 2 3" xfId="13278"/>
    <cellStyle name="Normal 15 10 2 3 2 3" xfId="13279"/>
    <cellStyle name="Normal 15 10 2 3 2 4" xfId="13280"/>
    <cellStyle name="Normal 15 10 2 3 2 5" xfId="13281"/>
    <cellStyle name="Normal 15 10 2 3 3" xfId="13282"/>
    <cellStyle name="Normal 15 10 2 3 3 2" xfId="13283"/>
    <cellStyle name="Normal 15 10 2 3 3 3" xfId="13284"/>
    <cellStyle name="Normal 15 10 2 3 4" xfId="13285"/>
    <cellStyle name="Normal 15 10 2 3 5" xfId="13286"/>
    <cellStyle name="Normal 15 10 2 3 6" xfId="13287"/>
    <cellStyle name="Normal 15 10 2 4" xfId="13288"/>
    <cellStyle name="Normal 15 10 2 4 2" xfId="13289"/>
    <cellStyle name="Normal 15 10 2 4 2 2" xfId="13290"/>
    <cellStyle name="Normal 15 10 2 4 2 3" xfId="13291"/>
    <cellStyle name="Normal 15 10 2 4 3" xfId="13292"/>
    <cellStyle name="Normal 15 10 2 4 4" xfId="13293"/>
    <cellStyle name="Normal 15 10 2 4 5" xfId="13294"/>
    <cellStyle name="Normal 15 10 2 5" xfId="13295"/>
    <cellStyle name="Normal 15 10 2 5 2" xfId="13296"/>
    <cellStyle name="Normal 15 10 2 5 3" xfId="13297"/>
    <cellStyle name="Normal 15 10 2 6" xfId="13298"/>
    <cellStyle name="Normal 15 10 2 7" xfId="13299"/>
    <cellStyle name="Normal 15 10 2 8" xfId="13300"/>
    <cellStyle name="Normal 15 10 3" xfId="13301"/>
    <cellStyle name="Normal 15 10 3 2" xfId="13302"/>
    <cellStyle name="Normal 15 10 3 2 2" xfId="13303"/>
    <cellStyle name="Normal 15 10 3 2 2 2" xfId="13304"/>
    <cellStyle name="Normal 15 10 3 2 2 2 2" xfId="13305"/>
    <cellStyle name="Normal 15 10 3 2 2 2 3" xfId="13306"/>
    <cellStyle name="Normal 15 10 3 2 2 3" xfId="13307"/>
    <cellStyle name="Normal 15 10 3 2 2 4" xfId="13308"/>
    <cellStyle name="Normal 15 10 3 2 2 5" xfId="13309"/>
    <cellStyle name="Normal 15 10 3 2 3" xfId="13310"/>
    <cellStyle name="Normal 15 10 3 2 3 2" xfId="13311"/>
    <cellStyle name="Normal 15 10 3 2 3 3" xfId="13312"/>
    <cellStyle name="Normal 15 10 3 2 4" xfId="13313"/>
    <cellStyle name="Normal 15 10 3 2 5" xfId="13314"/>
    <cellStyle name="Normal 15 10 3 2 6" xfId="13315"/>
    <cellStyle name="Normal 15 10 3 3" xfId="13316"/>
    <cellStyle name="Normal 15 10 3 3 2" xfId="13317"/>
    <cellStyle name="Normal 15 10 3 3 2 2" xfId="13318"/>
    <cellStyle name="Normal 15 10 3 3 2 2 2" xfId="13319"/>
    <cellStyle name="Normal 15 10 3 3 2 2 3" xfId="13320"/>
    <cellStyle name="Normal 15 10 3 3 2 3" xfId="13321"/>
    <cellStyle name="Normal 15 10 3 3 2 4" xfId="13322"/>
    <cellStyle name="Normal 15 10 3 3 2 5" xfId="13323"/>
    <cellStyle name="Normal 15 10 3 3 3" xfId="13324"/>
    <cellStyle name="Normal 15 10 3 3 3 2" xfId="13325"/>
    <cellStyle name="Normal 15 10 3 3 3 3" xfId="13326"/>
    <cellStyle name="Normal 15 10 3 3 4" xfId="13327"/>
    <cellStyle name="Normal 15 10 3 3 5" xfId="13328"/>
    <cellStyle name="Normal 15 10 3 3 6" xfId="13329"/>
    <cellStyle name="Normal 15 10 3 4" xfId="13330"/>
    <cellStyle name="Normal 15 10 3 4 2" xfId="13331"/>
    <cellStyle name="Normal 15 10 3 4 2 2" xfId="13332"/>
    <cellStyle name="Normal 15 10 3 4 2 3" xfId="13333"/>
    <cellStyle name="Normal 15 10 3 4 3" xfId="13334"/>
    <cellStyle name="Normal 15 10 3 4 4" xfId="13335"/>
    <cellStyle name="Normal 15 10 3 4 5" xfId="13336"/>
    <cellStyle name="Normal 15 10 3 5" xfId="13337"/>
    <cellStyle name="Normal 15 10 3 5 2" xfId="13338"/>
    <cellStyle name="Normal 15 10 3 5 3" xfId="13339"/>
    <cellStyle name="Normal 15 10 3 6" xfId="13340"/>
    <cellStyle name="Normal 15 10 3 7" xfId="13341"/>
    <cellStyle name="Normal 15 10 3 8" xfId="13342"/>
    <cellStyle name="Normal 15 10 4" xfId="13343"/>
    <cellStyle name="Normal 15 10 4 2" xfId="13344"/>
    <cellStyle name="Normal 15 10 4 2 2" xfId="13345"/>
    <cellStyle name="Normal 15 10 4 2 2 2" xfId="13346"/>
    <cellStyle name="Normal 15 10 4 2 2 2 2" xfId="13347"/>
    <cellStyle name="Normal 15 10 4 2 2 2 3" xfId="13348"/>
    <cellStyle name="Normal 15 10 4 2 2 3" xfId="13349"/>
    <cellStyle name="Normal 15 10 4 2 2 4" xfId="13350"/>
    <cellStyle name="Normal 15 10 4 2 2 5" xfId="13351"/>
    <cellStyle name="Normal 15 10 4 2 3" xfId="13352"/>
    <cellStyle name="Normal 15 10 4 2 3 2" xfId="13353"/>
    <cellStyle name="Normal 15 10 4 2 3 3" xfId="13354"/>
    <cellStyle name="Normal 15 10 4 2 4" xfId="13355"/>
    <cellStyle name="Normal 15 10 4 2 5" xfId="13356"/>
    <cellStyle name="Normal 15 10 4 2 6" xfId="13357"/>
    <cellStyle name="Normal 15 10 4 3" xfId="13358"/>
    <cellStyle name="Normal 15 10 4 3 2" xfId="13359"/>
    <cellStyle name="Normal 15 10 4 3 2 2" xfId="13360"/>
    <cellStyle name="Normal 15 10 4 3 2 2 2" xfId="13361"/>
    <cellStyle name="Normal 15 10 4 3 2 2 3" xfId="13362"/>
    <cellStyle name="Normal 15 10 4 3 2 3" xfId="13363"/>
    <cellStyle name="Normal 15 10 4 3 2 4" xfId="13364"/>
    <cellStyle name="Normal 15 10 4 3 2 5" xfId="13365"/>
    <cellStyle name="Normal 15 10 4 3 3" xfId="13366"/>
    <cellStyle name="Normal 15 10 4 3 3 2" xfId="13367"/>
    <cellStyle name="Normal 15 10 4 3 3 3" xfId="13368"/>
    <cellStyle name="Normal 15 10 4 3 4" xfId="13369"/>
    <cellStyle name="Normal 15 10 4 3 5" xfId="13370"/>
    <cellStyle name="Normal 15 10 4 3 6" xfId="13371"/>
    <cellStyle name="Normal 15 10 4 4" xfId="13372"/>
    <cellStyle name="Normal 15 10 4 4 2" xfId="13373"/>
    <cellStyle name="Normal 15 10 4 4 2 2" xfId="13374"/>
    <cellStyle name="Normal 15 10 4 4 2 3" xfId="13375"/>
    <cellStyle name="Normal 15 10 4 4 3" xfId="13376"/>
    <cellStyle name="Normal 15 10 4 4 4" xfId="13377"/>
    <cellStyle name="Normal 15 10 4 4 5" xfId="13378"/>
    <cellStyle name="Normal 15 10 4 5" xfId="13379"/>
    <cellStyle name="Normal 15 10 4 5 2" xfId="13380"/>
    <cellStyle name="Normal 15 10 4 5 3" xfId="13381"/>
    <cellStyle name="Normal 15 10 4 6" xfId="13382"/>
    <cellStyle name="Normal 15 10 4 7" xfId="13383"/>
    <cellStyle name="Normal 15 10 4 8" xfId="13384"/>
    <cellStyle name="Normal 15 10 5" xfId="13385"/>
    <cellStyle name="Normal 15 10 5 2" xfId="13386"/>
    <cellStyle name="Normal 15 10 5 2 2" xfId="13387"/>
    <cellStyle name="Normal 15 10 5 2 2 2" xfId="13388"/>
    <cellStyle name="Normal 15 10 5 2 2 3" xfId="13389"/>
    <cellStyle name="Normal 15 10 5 2 3" xfId="13390"/>
    <cellStyle name="Normal 15 10 5 2 4" xfId="13391"/>
    <cellStyle name="Normal 15 10 5 2 5" xfId="13392"/>
    <cellStyle name="Normal 15 10 5 3" xfId="13393"/>
    <cellStyle name="Normal 15 10 5 3 2" xfId="13394"/>
    <cellStyle name="Normal 15 10 5 3 3" xfId="13395"/>
    <cellStyle name="Normal 15 10 5 4" xfId="13396"/>
    <cellStyle name="Normal 15 10 5 5" xfId="13397"/>
    <cellStyle name="Normal 15 10 5 6" xfId="13398"/>
    <cellStyle name="Normal 15 10 6" xfId="13399"/>
    <cellStyle name="Normal 15 10 6 2" xfId="13400"/>
    <cellStyle name="Normal 15 10 6 2 2" xfId="13401"/>
    <cellStyle name="Normal 15 10 6 2 2 2" xfId="13402"/>
    <cellStyle name="Normal 15 10 6 2 2 3" xfId="13403"/>
    <cellStyle name="Normal 15 10 6 2 3" xfId="13404"/>
    <cellStyle name="Normal 15 10 6 2 4" xfId="13405"/>
    <cellStyle name="Normal 15 10 6 2 5" xfId="13406"/>
    <cellStyle name="Normal 15 10 6 3" xfId="13407"/>
    <cellStyle name="Normal 15 10 6 3 2" xfId="13408"/>
    <cellStyle name="Normal 15 10 6 3 3" xfId="13409"/>
    <cellStyle name="Normal 15 10 6 4" xfId="13410"/>
    <cellStyle name="Normal 15 10 6 5" xfId="13411"/>
    <cellStyle name="Normal 15 10 6 6" xfId="13412"/>
    <cellStyle name="Normal 15 10 7" xfId="13413"/>
    <cellStyle name="Normal 15 10 7 2" xfId="13414"/>
    <cellStyle name="Normal 15 10 7 2 2" xfId="13415"/>
    <cellStyle name="Normal 15 10 7 2 3" xfId="13416"/>
    <cellStyle name="Normal 15 10 7 3" xfId="13417"/>
    <cellStyle name="Normal 15 10 7 4" xfId="13418"/>
    <cellStyle name="Normal 15 10 7 5" xfId="13419"/>
    <cellStyle name="Normal 15 10 8" xfId="13420"/>
    <cellStyle name="Normal 15 10 8 2" xfId="13421"/>
    <cellStyle name="Normal 15 10 8 3" xfId="13422"/>
    <cellStyle name="Normal 15 10 9" xfId="13423"/>
    <cellStyle name="Normal 15 11" xfId="13424"/>
    <cellStyle name="Normal 15 11 10" xfId="13425"/>
    <cellStyle name="Normal 15 11 11" xfId="13426"/>
    <cellStyle name="Normal 15 11 2" xfId="13427"/>
    <cellStyle name="Normal 15 11 2 2" xfId="13428"/>
    <cellStyle name="Normal 15 11 2 2 2" xfId="13429"/>
    <cellStyle name="Normal 15 11 2 2 2 2" xfId="13430"/>
    <cellStyle name="Normal 15 11 2 2 2 2 2" xfId="13431"/>
    <cellStyle name="Normal 15 11 2 2 2 2 3" xfId="13432"/>
    <cellStyle name="Normal 15 11 2 2 2 3" xfId="13433"/>
    <cellStyle name="Normal 15 11 2 2 2 4" xfId="13434"/>
    <cellStyle name="Normal 15 11 2 2 2 5" xfId="13435"/>
    <cellStyle name="Normal 15 11 2 2 3" xfId="13436"/>
    <cellStyle name="Normal 15 11 2 2 3 2" xfId="13437"/>
    <cellStyle name="Normal 15 11 2 2 3 3" xfId="13438"/>
    <cellStyle name="Normal 15 11 2 2 4" xfId="13439"/>
    <cellStyle name="Normal 15 11 2 2 5" xfId="13440"/>
    <cellStyle name="Normal 15 11 2 2 6" xfId="13441"/>
    <cellStyle name="Normal 15 11 2 3" xfId="13442"/>
    <cellStyle name="Normal 15 11 2 3 2" xfId="13443"/>
    <cellStyle name="Normal 15 11 2 3 2 2" xfId="13444"/>
    <cellStyle name="Normal 15 11 2 3 2 2 2" xfId="13445"/>
    <cellStyle name="Normal 15 11 2 3 2 2 3" xfId="13446"/>
    <cellStyle name="Normal 15 11 2 3 2 3" xfId="13447"/>
    <cellStyle name="Normal 15 11 2 3 2 4" xfId="13448"/>
    <cellStyle name="Normal 15 11 2 3 2 5" xfId="13449"/>
    <cellStyle name="Normal 15 11 2 3 3" xfId="13450"/>
    <cellStyle name="Normal 15 11 2 3 3 2" xfId="13451"/>
    <cellStyle name="Normal 15 11 2 3 3 3" xfId="13452"/>
    <cellStyle name="Normal 15 11 2 3 4" xfId="13453"/>
    <cellStyle name="Normal 15 11 2 3 5" xfId="13454"/>
    <cellStyle name="Normal 15 11 2 3 6" xfId="13455"/>
    <cellStyle name="Normal 15 11 2 4" xfId="13456"/>
    <cellStyle name="Normal 15 11 2 4 2" xfId="13457"/>
    <cellStyle name="Normal 15 11 2 4 2 2" xfId="13458"/>
    <cellStyle name="Normal 15 11 2 4 2 3" xfId="13459"/>
    <cellStyle name="Normal 15 11 2 4 3" xfId="13460"/>
    <cellStyle name="Normal 15 11 2 4 4" xfId="13461"/>
    <cellStyle name="Normal 15 11 2 4 5" xfId="13462"/>
    <cellStyle name="Normal 15 11 2 5" xfId="13463"/>
    <cellStyle name="Normal 15 11 2 5 2" xfId="13464"/>
    <cellStyle name="Normal 15 11 2 5 3" xfId="13465"/>
    <cellStyle name="Normal 15 11 2 6" xfId="13466"/>
    <cellStyle name="Normal 15 11 2 7" xfId="13467"/>
    <cellStyle name="Normal 15 11 2 8" xfId="13468"/>
    <cellStyle name="Normal 15 11 3" xfId="13469"/>
    <cellStyle name="Normal 15 11 3 2" xfId="13470"/>
    <cellStyle name="Normal 15 11 3 2 2" xfId="13471"/>
    <cellStyle name="Normal 15 11 3 2 2 2" xfId="13472"/>
    <cellStyle name="Normal 15 11 3 2 2 2 2" xfId="13473"/>
    <cellStyle name="Normal 15 11 3 2 2 2 3" xfId="13474"/>
    <cellStyle name="Normal 15 11 3 2 2 3" xfId="13475"/>
    <cellStyle name="Normal 15 11 3 2 2 4" xfId="13476"/>
    <cellStyle name="Normal 15 11 3 2 2 5" xfId="13477"/>
    <cellStyle name="Normal 15 11 3 2 3" xfId="13478"/>
    <cellStyle name="Normal 15 11 3 2 3 2" xfId="13479"/>
    <cellStyle name="Normal 15 11 3 2 3 3" xfId="13480"/>
    <cellStyle name="Normal 15 11 3 2 4" xfId="13481"/>
    <cellStyle name="Normal 15 11 3 2 5" xfId="13482"/>
    <cellStyle name="Normal 15 11 3 2 6" xfId="13483"/>
    <cellStyle name="Normal 15 11 3 3" xfId="13484"/>
    <cellStyle name="Normal 15 11 3 3 2" xfId="13485"/>
    <cellStyle name="Normal 15 11 3 3 2 2" xfId="13486"/>
    <cellStyle name="Normal 15 11 3 3 2 2 2" xfId="13487"/>
    <cellStyle name="Normal 15 11 3 3 2 2 3" xfId="13488"/>
    <cellStyle name="Normal 15 11 3 3 2 3" xfId="13489"/>
    <cellStyle name="Normal 15 11 3 3 2 4" xfId="13490"/>
    <cellStyle name="Normal 15 11 3 3 2 5" xfId="13491"/>
    <cellStyle name="Normal 15 11 3 3 3" xfId="13492"/>
    <cellStyle name="Normal 15 11 3 3 3 2" xfId="13493"/>
    <cellStyle name="Normal 15 11 3 3 3 3" xfId="13494"/>
    <cellStyle name="Normal 15 11 3 3 4" xfId="13495"/>
    <cellStyle name="Normal 15 11 3 3 5" xfId="13496"/>
    <cellStyle name="Normal 15 11 3 3 6" xfId="13497"/>
    <cellStyle name="Normal 15 11 3 4" xfId="13498"/>
    <cellStyle name="Normal 15 11 3 4 2" xfId="13499"/>
    <cellStyle name="Normal 15 11 3 4 2 2" xfId="13500"/>
    <cellStyle name="Normal 15 11 3 4 2 3" xfId="13501"/>
    <cellStyle name="Normal 15 11 3 4 3" xfId="13502"/>
    <cellStyle name="Normal 15 11 3 4 4" xfId="13503"/>
    <cellStyle name="Normal 15 11 3 4 5" xfId="13504"/>
    <cellStyle name="Normal 15 11 3 5" xfId="13505"/>
    <cellStyle name="Normal 15 11 3 5 2" xfId="13506"/>
    <cellStyle name="Normal 15 11 3 5 3" xfId="13507"/>
    <cellStyle name="Normal 15 11 3 6" xfId="13508"/>
    <cellStyle name="Normal 15 11 3 7" xfId="13509"/>
    <cellStyle name="Normal 15 11 3 8" xfId="13510"/>
    <cellStyle name="Normal 15 11 4" xfId="13511"/>
    <cellStyle name="Normal 15 11 4 2" xfId="13512"/>
    <cellStyle name="Normal 15 11 4 2 2" xfId="13513"/>
    <cellStyle name="Normal 15 11 4 2 2 2" xfId="13514"/>
    <cellStyle name="Normal 15 11 4 2 2 2 2" xfId="13515"/>
    <cellStyle name="Normal 15 11 4 2 2 2 3" xfId="13516"/>
    <cellStyle name="Normal 15 11 4 2 2 3" xfId="13517"/>
    <cellStyle name="Normal 15 11 4 2 2 4" xfId="13518"/>
    <cellStyle name="Normal 15 11 4 2 2 5" xfId="13519"/>
    <cellStyle name="Normal 15 11 4 2 3" xfId="13520"/>
    <cellStyle name="Normal 15 11 4 2 3 2" xfId="13521"/>
    <cellStyle name="Normal 15 11 4 2 3 3" xfId="13522"/>
    <cellStyle name="Normal 15 11 4 2 4" xfId="13523"/>
    <cellStyle name="Normal 15 11 4 2 5" xfId="13524"/>
    <cellStyle name="Normal 15 11 4 2 6" xfId="13525"/>
    <cellStyle name="Normal 15 11 4 3" xfId="13526"/>
    <cellStyle name="Normal 15 11 4 3 2" xfId="13527"/>
    <cellStyle name="Normal 15 11 4 3 2 2" xfId="13528"/>
    <cellStyle name="Normal 15 11 4 3 2 2 2" xfId="13529"/>
    <cellStyle name="Normal 15 11 4 3 2 2 3" xfId="13530"/>
    <cellStyle name="Normal 15 11 4 3 2 3" xfId="13531"/>
    <cellStyle name="Normal 15 11 4 3 2 4" xfId="13532"/>
    <cellStyle name="Normal 15 11 4 3 2 5" xfId="13533"/>
    <cellStyle name="Normal 15 11 4 3 3" xfId="13534"/>
    <cellStyle name="Normal 15 11 4 3 3 2" xfId="13535"/>
    <cellStyle name="Normal 15 11 4 3 3 3" xfId="13536"/>
    <cellStyle name="Normal 15 11 4 3 4" xfId="13537"/>
    <cellStyle name="Normal 15 11 4 3 5" xfId="13538"/>
    <cellStyle name="Normal 15 11 4 3 6" xfId="13539"/>
    <cellStyle name="Normal 15 11 4 4" xfId="13540"/>
    <cellStyle name="Normal 15 11 4 4 2" xfId="13541"/>
    <cellStyle name="Normal 15 11 4 4 2 2" xfId="13542"/>
    <cellStyle name="Normal 15 11 4 4 2 3" xfId="13543"/>
    <cellStyle name="Normal 15 11 4 4 3" xfId="13544"/>
    <cellStyle name="Normal 15 11 4 4 4" xfId="13545"/>
    <cellStyle name="Normal 15 11 4 4 5" xfId="13546"/>
    <cellStyle name="Normal 15 11 4 5" xfId="13547"/>
    <cellStyle name="Normal 15 11 4 5 2" xfId="13548"/>
    <cellStyle name="Normal 15 11 4 5 3" xfId="13549"/>
    <cellStyle name="Normal 15 11 4 6" xfId="13550"/>
    <cellStyle name="Normal 15 11 4 7" xfId="13551"/>
    <cellStyle name="Normal 15 11 4 8" xfId="13552"/>
    <cellStyle name="Normal 15 11 5" xfId="13553"/>
    <cellStyle name="Normal 15 11 5 2" xfId="13554"/>
    <cellStyle name="Normal 15 11 5 2 2" xfId="13555"/>
    <cellStyle name="Normal 15 11 5 2 2 2" xfId="13556"/>
    <cellStyle name="Normal 15 11 5 2 2 3" xfId="13557"/>
    <cellStyle name="Normal 15 11 5 2 3" xfId="13558"/>
    <cellStyle name="Normal 15 11 5 2 4" xfId="13559"/>
    <cellStyle name="Normal 15 11 5 2 5" xfId="13560"/>
    <cellStyle name="Normal 15 11 5 3" xfId="13561"/>
    <cellStyle name="Normal 15 11 5 3 2" xfId="13562"/>
    <cellStyle name="Normal 15 11 5 3 3" xfId="13563"/>
    <cellStyle name="Normal 15 11 5 4" xfId="13564"/>
    <cellStyle name="Normal 15 11 5 5" xfId="13565"/>
    <cellStyle name="Normal 15 11 5 6" xfId="13566"/>
    <cellStyle name="Normal 15 11 6" xfId="13567"/>
    <cellStyle name="Normal 15 11 6 2" xfId="13568"/>
    <cellStyle name="Normal 15 11 6 2 2" xfId="13569"/>
    <cellStyle name="Normal 15 11 6 2 2 2" xfId="13570"/>
    <cellStyle name="Normal 15 11 6 2 2 3" xfId="13571"/>
    <cellStyle name="Normal 15 11 6 2 3" xfId="13572"/>
    <cellStyle name="Normal 15 11 6 2 4" xfId="13573"/>
    <cellStyle name="Normal 15 11 6 2 5" xfId="13574"/>
    <cellStyle name="Normal 15 11 6 3" xfId="13575"/>
    <cellStyle name="Normal 15 11 6 3 2" xfId="13576"/>
    <cellStyle name="Normal 15 11 6 3 3" xfId="13577"/>
    <cellStyle name="Normal 15 11 6 4" xfId="13578"/>
    <cellStyle name="Normal 15 11 6 5" xfId="13579"/>
    <cellStyle name="Normal 15 11 6 6" xfId="13580"/>
    <cellStyle name="Normal 15 11 7" xfId="13581"/>
    <cellStyle name="Normal 15 11 7 2" xfId="13582"/>
    <cellStyle name="Normal 15 11 7 2 2" xfId="13583"/>
    <cellStyle name="Normal 15 11 7 2 3" xfId="13584"/>
    <cellStyle name="Normal 15 11 7 3" xfId="13585"/>
    <cellStyle name="Normal 15 11 7 4" xfId="13586"/>
    <cellStyle name="Normal 15 11 7 5" xfId="13587"/>
    <cellStyle name="Normal 15 11 8" xfId="13588"/>
    <cellStyle name="Normal 15 11 8 2" xfId="13589"/>
    <cellStyle name="Normal 15 11 8 3" xfId="13590"/>
    <cellStyle name="Normal 15 11 9" xfId="13591"/>
    <cellStyle name="Normal 15 12" xfId="13592"/>
    <cellStyle name="Normal 15 12 10" xfId="13593"/>
    <cellStyle name="Normal 15 12 11" xfId="13594"/>
    <cellStyle name="Normal 15 12 2" xfId="13595"/>
    <cellStyle name="Normal 15 12 2 2" xfId="13596"/>
    <cellStyle name="Normal 15 12 2 2 2" xfId="13597"/>
    <cellStyle name="Normal 15 12 2 2 2 2" xfId="13598"/>
    <cellStyle name="Normal 15 12 2 2 2 2 2" xfId="13599"/>
    <cellStyle name="Normal 15 12 2 2 2 2 3" xfId="13600"/>
    <cellStyle name="Normal 15 12 2 2 2 3" xfId="13601"/>
    <cellStyle name="Normal 15 12 2 2 2 4" xfId="13602"/>
    <cellStyle name="Normal 15 12 2 2 2 5" xfId="13603"/>
    <cellStyle name="Normal 15 12 2 2 3" xfId="13604"/>
    <cellStyle name="Normal 15 12 2 2 3 2" xfId="13605"/>
    <cellStyle name="Normal 15 12 2 2 3 3" xfId="13606"/>
    <cellStyle name="Normal 15 12 2 2 4" xfId="13607"/>
    <cellStyle name="Normal 15 12 2 2 5" xfId="13608"/>
    <cellStyle name="Normal 15 12 2 2 6" xfId="13609"/>
    <cellStyle name="Normal 15 12 2 3" xfId="13610"/>
    <cellStyle name="Normal 15 12 2 3 2" xfId="13611"/>
    <cellStyle name="Normal 15 12 2 3 2 2" xfId="13612"/>
    <cellStyle name="Normal 15 12 2 3 2 2 2" xfId="13613"/>
    <cellStyle name="Normal 15 12 2 3 2 2 3" xfId="13614"/>
    <cellStyle name="Normal 15 12 2 3 2 3" xfId="13615"/>
    <cellStyle name="Normal 15 12 2 3 2 4" xfId="13616"/>
    <cellStyle name="Normal 15 12 2 3 2 5" xfId="13617"/>
    <cellStyle name="Normal 15 12 2 3 3" xfId="13618"/>
    <cellStyle name="Normal 15 12 2 3 3 2" xfId="13619"/>
    <cellStyle name="Normal 15 12 2 3 3 3" xfId="13620"/>
    <cellStyle name="Normal 15 12 2 3 4" xfId="13621"/>
    <cellStyle name="Normal 15 12 2 3 5" xfId="13622"/>
    <cellStyle name="Normal 15 12 2 3 6" xfId="13623"/>
    <cellStyle name="Normal 15 12 2 4" xfId="13624"/>
    <cellStyle name="Normal 15 12 2 4 2" xfId="13625"/>
    <cellStyle name="Normal 15 12 2 4 2 2" xfId="13626"/>
    <cellStyle name="Normal 15 12 2 4 2 3" xfId="13627"/>
    <cellStyle name="Normal 15 12 2 4 3" xfId="13628"/>
    <cellStyle name="Normal 15 12 2 4 4" xfId="13629"/>
    <cellStyle name="Normal 15 12 2 4 5" xfId="13630"/>
    <cellStyle name="Normal 15 12 2 5" xfId="13631"/>
    <cellStyle name="Normal 15 12 2 5 2" xfId="13632"/>
    <cellStyle name="Normal 15 12 2 5 3" xfId="13633"/>
    <cellStyle name="Normal 15 12 2 6" xfId="13634"/>
    <cellStyle name="Normal 15 12 2 7" xfId="13635"/>
    <cellStyle name="Normal 15 12 2 8" xfId="13636"/>
    <cellStyle name="Normal 15 12 3" xfId="13637"/>
    <cellStyle name="Normal 15 12 3 2" xfId="13638"/>
    <cellStyle name="Normal 15 12 3 2 2" xfId="13639"/>
    <cellStyle name="Normal 15 12 3 2 2 2" xfId="13640"/>
    <cellStyle name="Normal 15 12 3 2 2 2 2" xfId="13641"/>
    <cellStyle name="Normal 15 12 3 2 2 2 3" xfId="13642"/>
    <cellStyle name="Normal 15 12 3 2 2 3" xfId="13643"/>
    <cellStyle name="Normal 15 12 3 2 2 4" xfId="13644"/>
    <cellStyle name="Normal 15 12 3 2 2 5" xfId="13645"/>
    <cellStyle name="Normal 15 12 3 2 3" xfId="13646"/>
    <cellStyle name="Normal 15 12 3 2 3 2" xfId="13647"/>
    <cellStyle name="Normal 15 12 3 2 3 3" xfId="13648"/>
    <cellStyle name="Normal 15 12 3 2 4" xfId="13649"/>
    <cellStyle name="Normal 15 12 3 2 5" xfId="13650"/>
    <cellStyle name="Normal 15 12 3 2 6" xfId="13651"/>
    <cellStyle name="Normal 15 12 3 3" xfId="13652"/>
    <cellStyle name="Normal 15 12 3 3 2" xfId="13653"/>
    <cellStyle name="Normal 15 12 3 3 2 2" xfId="13654"/>
    <cellStyle name="Normal 15 12 3 3 2 2 2" xfId="13655"/>
    <cellStyle name="Normal 15 12 3 3 2 2 3" xfId="13656"/>
    <cellStyle name="Normal 15 12 3 3 2 3" xfId="13657"/>
    <cellStyle name="Normal 15 12 3 3 2 4" xfId="13658"/>
    <cellStyle name="Normal 15 12 3 3 2 5" xfId="13659"/>
    <cellStyle name="Normal 15 12 3 3 3" xfId="13660"/>
    <cellStyle name="Normal 15 12 3 3 3 2" xfId="13661"/>
    <cellStyle name="Normal 15 12 3 3 3 3" xfId="13662"/>
    <cellStyle name="Normal 15 12 3 3 4" xfId="13663"/>
    <cellStyle name="Normal 15 12 3 3 5" xfId="13664"/>
    <cellStyle name="Normal 15 12 3 3 6" xfId="13665"/>
    <cellStyle name="Normal 15 12 3 4" xfId="13666"/>
    <cellStyle name="Normal 15 12 3 4 2" xfId="13667"/>
    <cellStyle name="Normal 15 12 3 4 2 2" xfId="13668"/>
    <cellStyle name="Normal 15 12 3 4 2 3" xfId="13669"/>
    <cellStyle name="Normal 15 12 3 4 3" xfId="13670"/>
    <cellStyle name="Normal 15 12 3 4 4" xfId="13671"/>
    <cellStyle name="Normal 15 12 3 4 5" xfId="13672"/>
    <cellStyle name="Normal 15 12 3 5" xfId="13673"/>
    <cellStyle name="Normal 15 12 3 5 2" xfId="13674"/>
    <cellStyle name="Normal 15 12 3 5 3" xfId="13675"/>
    <cellStyle name="Normal 15 12 3 6" xfId="13676"/>
    <cellStyle name="Normal 15 12 3 7" xfId="13677"/>
    <cellStyle name="Normal 15 12 3 8" xfId="13678"/>
    <cellStyle name="Normal 15 12 4" xfId="13679"/>
    <cellStyle name="Normal 15 12 4 2" xfId="13680"/>
    <cellStyle name="Normal 15 12 4 2 2" xfId="13681"/>
    <cellStyle name="Normal 15 12 4 2 2 2" xfId="13682"/>
    <cellStyle name="Normal 15 12 4 2 2 2 2" xfId="13683"/>
    <cellStyle name="Normal 15 12 4 2 2 2 3" xfId="13684"/>
    <cellStyle name="Normal 15 12 4 2 2 3" xfId="13685"/>
    <cellStyle name="Normal 15 12 4 2 2 4" xfId="13686"/>
    <cellStyle name="Normal 15 12 4 2 2 5" xfId="13687"/>
    <cellStyle name="Normal 15 12 4 2 3" xfId="13688"/>
    <cellStyle name="Normal 15 12 4 2 3 2" xfId="13689"/>
    <cellStyle name="Normal 15 12 4 2 3 3" xfId="13690"/>
    <cellStyle name="Normal 15 12 4 2 4" xfId="13691"/>
    <cellStyle name="Normal 15 12 4 2 5" xfId="13692"/>
    <cellStyle name="Normal 15 12 4 2 6" xfId="13693"/>
    <cellStyle name="Normal 15 12 4 3" xfId="13694"/>
    <cellStyle name="Normal 15 12 4 3 2" xfId="13695"/>
    <cellStyle name="Normal 15 12 4 3 2 2" xfId="13696"/>
    <cellStyle name="Normal 15 12 4 3 2 2 2" xfId="13697"/>
    <cellStyle name="Normal 15 12 4 3 2 2 3" xfId="13698"/>
    <cellStyle name="Normal 15 12 4 3 2 3" xfId="13699"/>
    <cellStyle name="Normal 15 12 4 3 2 4" xfId="13700"/>
    <cellStyle name="Normal 15 12 4 3 2 5" xfId="13701"/>
    <cellStyle name="Normal 15 12 4 3 3" xfId="13702"/>
    <cellStyle name="Normal 15 12 4 3 3 2" xfId="13703"/>
    <cellStyle name="Normal 15 12 4 3 3 3" xfId="13704"/>
    <cellStyle name="Normal 15 12 4 3 4" xfId="13705"/>
    <cellStyle name="Normal 15 12 4 3 5" xfId="13706"/>
    <cellStyle name="Normal 15 12 4 3 6" xfId="13707"/>
    <cellStyle name="Normal 15 12 4 4" xfId="13708"/>
    <cellStyle name="Normal 15 12 4 4 2" xfId="13709"/>
    <cellStyle name="Normal 15 12 4 4 2 2" xfId="13710"/>
    <cellStyle name="Normal 15 12 4 4 2 3" xfId="13711"/>
    <cellStyle name="Normal 15 12 4 4 3" xfId="13712"/>
    <cellStyle name="Normal 15 12 4 4 4" xfId="13713"/>
    <cellStyle name="Normal 15 12 4 4 5" xfId="13714"/>
    <cellStyle name="Normal 15 12 4 5" xfId="13715"/>
    <cellStyle name="Normal 15 12 4 5 2" xfId="13716"/>
    <cellStyle name="Normal 15 12 4 5 3" xfId="13717"/>
    <cellStyle name="Normal 15 12 4 6" xfId="13718"/>
    <cellStyle name="Normal 15 12 4 7" xfId="13719"/>
    <cellStyle name="Normal 15 12 4 8" xfId="13720"/>
    <cellStyle name="Normal 15 12 5" xfId="13721"/>
    <cellStyle name="Normal 15 12 5 2" xfId="13722"/>
    <cellStyle name="Normal 15 12 5 2 2" xfId="13723"/>
    <cellStyle name="Normal 15 12 5 2 2 2" xfId="13724"/>
    <cellStyle name="Normal 15 12 5 2 2 3" xfId="13725"/>
    <cellStyle name="Normal 15 12 5 2 3" xfId="13726"/>
    <cellStyle name="Normal 15 12 5 2 4" xfId="13727"/>
    <cellStyle name="Normal 15 12 5 2 5" xfId="13728"/>
    <cellStyle name="Normal 15 12 5 3" xfId="13729"/>
    <cellStyle name="Normal 15 12 5 3 2" xfId="13730"/>
    <cellStyle name="Normal 15 12 5 3 3" xfId="13731"/>
    <cellStyle name="Normal 15 12 5 4" xfId="13732"/>
    <cellStyle name="Normal 15 12 5 5" xfId="13733"/>
    <cellStyle name="Normal 15 12 5 6" xfId="13734"/>
    <cellStyle name="Normal 15 12 6" xfId="13735"/>
    <cellStyle name="Normal 15 12 6 2" xfId="13736"/>
    <cellStyle name="Normal 15 12 6 2 2" xfId="13737"/>
    <cellStyle name="Normal 15 12 6 2 2 2" xfId="13738"/>
    <cellStyle name="Normal 15 12 6 2 2 3" xfId="13739"/>
    <cellStyle name="Normal 15 12 6 2 3" xfId="13740"/>
    <cellStyle name="Normal 15 12 6 2 4" xfId="13741"/>
    <cellStyle name="Normal 15 12 6 2 5" xfId="13742"/>
    <cellStyle name="Normal 15 12 6 3" xfId="13743"/>
    <cellStyle name="Normal 15 12 6 3 2" xfId="13744"/>
    <cellStyle name="Normal 15 12 6 3 3" xfId="13745"/>
    <cellStyle name="Normal 15 12 6 4" xfId="13746"/>
    <cellStyle name="Normal 15 12 6 5" xfId="13747"/>
    <cellStyle name="Normal 15 12 6 6" xfId="13748"/>
    <cellStyle name="Normal 15 12 7" xfId="13749"/>
    <cellStyle name="Normal 15 12 7 2" xfId="13750"/>
    <cellStyle name="Normal 15 12 7 2 2" xfId="13751"/>
    <cellStyle name="Normal 15 12 7 2 3" xfId="13752"/>
    <cellStyle name="Normal 15 12 7 3" xfId="13753"/>
    <cellStyle name="Normal 15 12 7 4" xfId="13754"/>
    <cellStyle name="Normal 15 12 7 5" xfId="13755"/>
    <cellStyle name="Normal 15 12 8" xfId="13756"/>
    <cellStyle name="Normal 15 12 8 2" xfId="13757"/>
    <cellStyle name="Normal 15 12 8 3" xfId="13758"/>
    <cellStyle name="Normal 15 12 9" xfId="13759"/>
    <cellStyle name="Normal 15 13" xfId="13760"/>
    <cellStyle name="Normal 15 13 10" xfId="13761"/>
    <cellStyle name="Normal 15 13 11" xfId="13762"/>
    <cellStyle name="Normal 15 13 2" xfId="13763"/>
    <cellStyle name="Normal 15 13 2 2" xfId="13764"/>
    <cellStyle name="Normal 15 13 2 2 2" xfId="13765"/>
    <cellStyle name="Normal 15 13 2 2 2 2" xfId="13766"/>
    <cellStyle name="Normal 15 13 2 2 2 2 2" xfId="13767"/>
    <cellStyle name="Normal 15 13 2 2 2 2 3" xfId="13768"/>
    <cellStyle name="Normal 15 13 2 2 2 3" xfId="13769"/>
    <cellStyle name="Normal 15 13 2 2 2 4" xfId="13770"/>
    <cellStyle name="Normal 15 13 2 2 2 5" xfId="13771"/>
    <cellStyle name="Normal 15 13 2 2 3" xfId="13772"/>
    <cellStyle name="Normal 15 13 2 2 3 2" xfId="13773"/>
    <cellStyle name="Normal 15 13 2 2 3 3" xfId="13774"/>
    <cellStyle name="Normal 15 13 2 2 4" xfId="13775"/>
    <cellStyle name="Normal 15 13 2 2 5" xfId="13776"/>
    <cellStyle name="Normal 15 13 2 2 6" xfId="13777"/>
    <cellStyle name="Normal 15 13 2 3" xfId="13778"/>
    <cellStyle name="Normal 15 13 2 3 2" xfId="13779"/>
    <cellStyle name="Normal 15 13 2 3 2 2" xfId="13780"/>
    <cellStyle name="Normal 15 13 2 3 2 2 2" xfId="13781"/>
    <cellStyle name="Normal 15 13 2 3 2 2 3" xfId="13782"/>
    <cellStyle name="Normal 15 13 2 3 2 3" xfId="13783"/>
    <cellStyle name="Normal 15 13 2 3 2 4" xfId="13784"/>
    <cellStyle name="Normal 15 13 2 3 2 5" xfId="13785"/>
    <cellStyle name="Normal 15 13 2 3 3" xfId="13786"/>
    <cellStyle name="Normal 15 13 2 3 3 2" xfId="13787"/>
    <cellStyle name="Normal 15 13 2 3 3 3" xfId="13788"/>
    <cellStyle name="Normal 15 13 2 3 4" xfId="13789"/>
    <cellStyle name="Normal 15 13 2 3 5" xfId="13790"/>
    <cellStyle name="Normal 15 13 2 3 6" xfId="13791"/>
    <cellStyle name="Normal 15 13 2 4" xfId="13792"/>
    <cellStyle name="Normal 15 13 2 4 2" xfId="13793"/>
    <cellStyle name="Normal 15 13 2 4 2 2" xfId="13794"/>
    <cellStyle name="Normal 15 13 2 4 2 3" xfId="13795"/>
    <cellStyle name="Normal 15 13 2 4 3" xfId="13796"/>
    <cellStyle name="Normal 15 13 2 4 4" xfId="13797"/>
    <cellStyle name="Normal 15 13 2 4 5" xfId="13798"/>
    <cellStyle name="Normal 15 13 2 5" xfId="13799"/>
    <cellStyle name="Normal 15 13 2 5 2" xfId="13800"/>
    <cellStyle name="Normal 15 13 2 5 3" xfId="13801"/>
    <cellStyle name="Normal 15 13 2 6" xfId="13802"/>
    <cellStyle name="Normal 15 13 2 7" xfId="13803"/>
    <cellStyle name="Normal 15 13 2 8" xfId="13804"/>
    <cellStyle name="Normal 15 13 3" xfId="13805"/>
    <cellStyle name="Normal 15 13 3 2" xfId="13806"/>
    <cellStyle name="Normal 15 13 3 2 2" xfId="13807"/>
    <cellStyle name="Normal 15 13 3 2 2 2" xfId="13808"/>
    <cellStyle name="Normal 15 13 3 2 2 2 2" xfId="13809"/>
    <cellStyle name="Normal 15 13 3 2 2 2 3" xfId="13810"/>
    <cellStyle name="Normal 15 13 3 2 2 3" xfId="13811"/>
    <cellStyle name="Normal 15 13 3 2 2 4" xfId="13812"/>
    <cellStyle name="Normal 15 13 3 2 2 5" xfId="13813"/>
    <cellStyle name="Normal 15 13 3 2 3" xfId="13814"/>
    <cellStyle name="Normal 15 13 3 2 3 2" xfId="13815"/>
    <cellStyle name="Normal 15 13 3 2 3 3" xfId="13816"/>
    <cellStyle name="Normal 15 13 3 2 4" xfId="13817"/>
    <cellStyle name="Normal 15 13 3 2 5" xfId="13818"/>
    <cellStyle name="Normal 15 13 3 2 6" xfId="13819"/>
    <cellStyle name="Normal 15 13 3 3" xfId="13820"/>
    <cellStyle name="Normal 15 13 3 3 2" xfId="13821"/>
    <cellStyle name="Normal 15 13 3 3 2 2" xfId="13822"/>
    <cellStyle name="Normal 15 13 3 3 2 2 2" xfId="13823"/>
    <cellStyle name="Normal 15 13 3 3 2 2 3" xfId="13824"/>
    <cellStyle name="Normal 15 13 3 3 2 3" xfId="13825"/>
    <cellStyle name="Normal 15 13 3 3 2 4" xfId="13826"/>
    <cellStyle name="Normal 15 13 3 3 2 5" xfId="13827"/>
    <cellStyle name="Normal 15 13 3 3 3" xfId="13828"/>
    <cellStyle name="Normal 15 13 3 3 3 2" xfId="13829"/>
    <cellStyle name="Normal 15 13 3 3 3 3" xfId="13830"/>
    <cellStyle name="Normal 15 13 3 3 4" xfId="13831"/>
    <cellStyle name="Normal 15 13 3 3 5" xfId="13832"/>
    <cellStyle name="Normal 15 13 3 3 6" xfId="13833"/>
    <cellStyle name="Normal 15 13 3 4" xfId="13834"/>
    <cellStyle name="Normal 15 13 3 4 2" xfId="13835"/>
    <cellStyle name="Normal 15 13 3 4 2 2" xfId="13836"/>
    <cellStyle name="Normal 15 13 3 4 2 3" xfId="13837"/>
    <cellStyle name="Normal 15 13 3 4 3" xfId="13838"/>
    <cellStyle name="Normal 15 13 3 4 4" xfId="13839"/>
    <cellStyle name="Normal 15 13 3 4 5" xfId="13840"/>
    <cellStyle name="Normal 15 13 3 5" xfId="13841"/>
    <cellStyle name="Normal 15 13 3 5 2" xfId="13842"/>
    <cellStyle name="Normal 15 13 3 5 3" xfId="13843"/>
    <cellStyle name="Normal 15 13 3 6" xfId="13844"/>
    <cellStyle name="Normal 15 13 3 7" xfId="13845"/>
    <cellStyle name="Normal 15 13 3 8" xfId="13846"/>
    <cellStyle name="Normal 15 13 4" xfId="13847"/>
    <cellStyle name="Normal 15 13 4 2" xfId="13848"/>
    <cellStyle name="Normal 15 13 4 2 2" xfId="13849"/>
    <cellStyle name="Normal 15 13 4 2 2 2" xfId="13850"/>
    <cellStyle name="Normal 15 13 4 2 2 2 2" xfId="13851"/>
    <cellStyle name="Normal 15 13 4 2 2 2 3" xfId="13852"/>
    <cellStyle name="Normal 15 13 4 2 2 3" xfId="13853"/>
    <cellStyle name="Normal 15 13 4 2 2 4" xfId="13854"/>
    <cellStyle name="Normal 15 13 4 2 2 5" xfId="13855"/>
    <cellStyle name="Normal 15 13 4 2 3" xfId="13856"/>
    <cellStyle name="Normal 15 13 4 2 3 2" xfId="13857"/>
    <cellStyle name="Normal 15 13 4 2 3 3" xfId="13858"/>
    <cellStyle name="Normal 15 13 4 2 4" xfId="13859"/>
    <cellStyle name="Normal 15 13 4 2 5" xfId="13860"/>
    <cellStyle name="Normal 15 13 4 2 6" xfId="13861"/>
    <cellStyle name="Normal 15 13 4 3" xfId="13862"/>
    <cellStyle name="Normal 15 13 4 3 2" xfId="13863"/>
    <cellStyle name="Normal 15 13 4 3 2 2" xfId="13864"/>
    <cellStyle name="Normal 15 13 4 3 2 2 2" xfId="13865"/>
    <cellStyle name="Normal 15 13 4 3 2 2 3" xfId="13866"/>
    <cellStyle name="Normal 15 13 4 3 2 3" xfId="13867"/>
    <cellStyle name="Normal 15 13 4 3 2 4" xfId="13868"/>
    <cellStyle name="Normal 15 13 4 3 2 5" xfId="13869"/>
    <cellStyle name="Normal 15 13 4 3 3" xfId="13870"/>
    <cellStyle name="Normal 15 13 4 3 3 2" xfId="13871"/>
    <cellStyle name="Normal 15 13 4 3 3 3" xfId="13872"/>
    <cellStyle name="Normal 15 13 4 3 4" xfId="13873"/>
    <cellStyle name="Normal 15 13 4 3 5" xfId="13874"/>
    <cellStyle name="Normal 15 13 4 3 6" xfId="13875"/>
    <cellStyle name="Normal 15 13 4 4" xfId="13876"/>
    <cellStyle name="Normal 15 13 4 4 2" xfId="13877"/>
    <cellStyle name="Normal 15 13 4 4 2 2" xfId="13878"/>
    <cellStyle name="Normal 15 13 4 4 2 3" xfId="13879"/>
    <cellStyle name="Normal 15 13 4 4 3" xfId="13880"/>
    <cellStyle name="Normal 15 13 4 4 4" xfId="13881"/>
    <cellStyle name="Normal 15 13 4 4 5" xfId="13882"/>
    <cellStyle name="Normal 15 13 4 5" xfId="13883"/>
    <cellStyle name="Normal 15 13 4 5 2" xfId="13884"/>
    <cellStyle name="Normal 15 13 4 5 3" xfId="13885"/>
    <cellStyle name="Normal 15 13 4 6" xfId="13886"/>
    <cellStyle name="Normal 15 13 4 7" xfId="13887"/>
    <cellStyle name="Normal 15 13 4 8" xfId="13888"/>
    <cellStyle name="Normal 15 13 5" xfId="13889"/>
    <cellStyle name="Normal 15 13 5 2" xfId="13890"/>
    <cellStyle name="Normal 15 13 5 2 2" xfId="13891"/>
    <cellStyle name="Normal 15 13 5 2 2 2" xfId="13892"/>
    <cellStyle name="Normal 15 13 5 2 2 3" xfId="13893"/>
    <cellStyle name="Normal 15 13 5 2 3" xfId="13894"/>
    <cellStyle name="Normal 15 13 5 2 4" xfId="13895"/>
    <cellStyle name="Normal 15 13 5 2 5" xfId="13896"/>
    <cellStyle name="Normal 15 13 5 3" xfId="13897"/>
    <cellStyle name="Normal 15 13 5 3 2" xfId="13898"/>
    <cellStyle name="Normal 15 13 5 3 3" xfId="13899"/>
    <cellStyle name="Normal 15 13 5 4" xfId="13900"/>
    <cellStyle name="Normal 15 13 5 5" xfId="13901"/>
    <cellStyle name="Normal 15 13 5 6" xfId="13902"/>
    <cellStyle name="Normal 15 13 6" xfId="13903"/>
    <cellStyle name="Normal 15 13 6 2" xfId="13904"/>
    <cellStyle name="Normal 15 13 6 2 2" xfId="13905"/>
    <cellStyle name="Normal 15 13 6 2 2 2" xfId="13906"/>
    <cellStyle name="Normal 15 13 6 2 2 3" xfId="13907"/>
    <cellStyle name="Normal 15 13 6 2 3" xfId="13908"/>
    <cellStyle name="Normal 15 13 6 2 4" xfId="13909"/>
    <cellStyle name="Normal 15 13 6 2 5" xfId="13910"/>
    <cellStyle name="Normal 15 13 6 3" xfId="13911"/>
    <cellStyle name="Normal 15 13 6 3 2" xfId="13912"/>
    <cellStyle name="Normal 15 13 6 3 3" xfId="13913"/>
    <cellStyle name="Normal 15 13 6 4" xfId="13914"/>
    <cellStyle name="Normal 15 13 6 5" xfId="13915"/>
    <cellStyle name="Normal 15 13 6 6" xfId="13916"/>
    <cellStyle name="Normal 15 13 7" xfId="13917"/>
    <cellStyle name="Normal 15 13 7 2" xfId="13918"/>
    <cellStyle name="Normal 15 13 7 2 2" xfId="13919"/>
    <cellStyle name="Normal 15 13 7 2 3" xfId="13920"/>
    <cellStyle name="Normal 15 13 7 3" xfId="13921"/>
    <cellStyle name="Normal 15 13 7 4" xfId="13922"/>
    <cellStyle name="Normal 15 13 7 5" xfId="13923"/>
    <cellStyle name="Normal 15 13 8" xfId="13924"/>
    <cellStyle name="Normal 15 13 8 2" xfId="13925"/>
    <cellStyle name="Normal 15 13 8 3" xfId="13926"/>
    <cellStyle name="Normal 15 13 9" xfId="13927"/>
    <cellStyle name="Normal 15 14" xfId="13928"/>
    <cellStyle name="Normal 15 14 2" xfId="13929"/>
    <cellStyle name="Normal 15 14 2 2" xfId="13930"/>
    <cellStyle name="Normal 15 14 2 2 2" xfId="13931"/>
    <cellStyle name="Normal 15 14 2 2 2 2" xfId="13932"/>
    <cellStyle name="Normal 15 14 2 2 2 3" xfId="13933"/>
    <cellStyle name="Normal 15 14 2 2 3" xfId="13934"/>
    <cellStyle name="Normal 15 14 2 2 4" xfId="13935"/>
    <cellStyle name="Normal 15 14 2 2 5" xfId="13936"/>
    <cellStyle name="Normal 15 14 2 3" xfId="13937"/>
    <cellStyle name="Normal 15 14 2 3 2" xfId="13938"/>
    <cellStyle name="Normal 15 14 2 3 3" xfId="13939"/>
    <cellStyle name="Normal 15 14 2 4" xfId="13940"/>
    <cellStyle name="Normal 15 14 2 5" xfId="13941"/>
    <cellStyle name="Normal 15 14 2 6" xfId="13942"/>
    <cellStyle name="Normal 15 14 3" xfId="13943"/>
    <cellStyle name="Normal 15 14 3 2" xfId="13944"/>
    <cellStyle name="Normal 15 14 3 2 2" xfId="13945"/>
    <cellStyle name="Normal 15 14 3 2 2 2" xfId="13946"/>
    <cellStyle name="Normal 15 14 3 2 2 3" xfId="13947"/>
    <cellStyle name="Normal 15 14 3 2 3" xfId="13948"/>
    <cellStyle name="Normal 15 14 3 2 4" xfId="13949"/>
    <cellStyle name="Normal 15 14 3 2 5" xfId="13950"/>
    <cellStyle name="Normal 15 14 3 3" xfId="13951"/>
    <cellStyle name="Normal 15 14 3 3 2" xfId="13952"/>
    <cellStyle name="Normal 15 14 3 3 3" xfId="13953"/>
    <cellStyle name="Normal 15 14 3 4" xfId="13954"/>
    <cellStyle name="Normal 15 14 3 5" xfId="13955"/>
    <cellStyle name="Normal 15 14 3 6" xfId="13956"/>
    <cellStyle name="Normal 15 14 4" xfId="13957"/>
    <cellStyle name="Normal 15 14 4 2" xfId="13958"/>
    <cellStyle name="Normal 15 14 4 2 2" xfId="13959"/>
    <cellStyle name="Normal 15 14 4 2 3" xfId="13960"/>
    <cellStyle name="Normal 15 14 4 3" xfId="13961"/>
    <cellStyle name="Normal 15 14 4 4" xfId="13962"/>
    <cellStyle name="Normal 15 14 4 5" xfId="13963"/>
    <cellStyle name="Normal 15 14 5" xfId="13964"/>
    <cellStyle name="Normal 15 14 5 2" xfId="13965"/>
    <cellStyle name="Normal 15 14 5 3" xfId="13966"/>
    <cellStyle name="Normal 15 14 6" xfId="13967"/>
    <cellStyle name="Normal 15 14 7" xfId="13968"/>
    <cellStyle name="Normal 15 14 8" xfId="13969"/>
    <cellStyle name="Normal 15 15" xfId="13970"/>
    <cellStyle name="Normal 15 15 2" xfId="13971"/>
    <cellStyle name="Normal 15 15 2 2" xfId="13972"/>
    <cellStyle name="Normal 15 15 2 2 2" xfId="13973"/>
    <cellStyle name="Normal 15 15 2 2 2 2" xfId="13974"/>
    <cellStyle name="Normal 15 15 2 2 2 3" xfId="13975"/>
    <cellStyle name="Normal 15 15 2 2 3" xfId="13976"/>
    <cellStyle name="Normal 15 15 2 2 4" xfId="13977"/>
    <cellStyle name="Normal 15 15 2 2 5" xfId="13978"/>
    <cellStyle name="Normal 15 15 2 3" xfId="13979"/>
    <cellStyle name="Normal 15 15 2 3 2" xfId="13980"/>
    <cellStyle name="Normal 15 15 2 3 3" xfId="13981"/>
    <cellStyle name="Normal 15 15 2 4" xfId="13982"/>
    <cellStyle name="Normal 15 15 2 5" xfId="13983"/>
    <cellStyle name="Normal 15 15 2 6" xfId="13984"/>
    <cellStyle name="Normal 15 15 3" xfId="13985"/>
    <cellStyle name="Normal 15 15 3 2" xfId="13986"/>
    <cellStyle name="Normal 15 15 3 2 2" xfId="13987"/>
    <cellStyle name="Normal 15 15 3 2 2 2" xfId="13988"/>
    <cellStyle name="Normal 15 15 3 2 2 3" xfId="13989"/>
    <cellStyle name="Normal 15 15 3 2 3" xfId="13990"/>
    <cellStyle name="Normal 15 15 3 2 4" xfId="13991"/>
    <cellStyle name="Normal 15 15 3 2 5" xfId="13992"/>
    <cellStyle name="Normal 15 15 3 3" xfId="13993"/>
    <cellStyle name="Normal 15 15 3 3 2" xfId="13994"/>
    <cellStyle name="Normal 15 15 3 3 3" xfId="13995"/>
    <cellStyle name="Normal 15 15 3 4" xfId="13996"/>
    <cellStyle name="Normal 15 15 3 5" xfId="13997"/>
    <cellStyle name="Normal 15 15 3 6" xfId="13998"/>
    <cellStyle name="Normal 15 15 4" xfId="13999"/>
    <cellStyle name="Normal 15 15 4 2" xfId="14000"/>
    <cellStyle name="Normal 15 15 4 2 2" xfId="14001"/>
    <cellStyle name="Normal 15 15 4 2 3" xfId="14002"/>
    <cellStyle name="Normal 15 15 4 3" xfId="14003"/>
    <cellStyle name="Normal 15 15 4 4" xfId="14004"/>
    <cellStyle name="Normal 15 15 4 5" xfId="14005"/>
    <cellStyle name="Normal 15 15 5" xfId="14006"/>
    <cellStyle name="Normal 15 15 5 2" xfId="14007"/>
    <cellStyle name="Normal 15 15 5 3" xfId="14008"/>
    <cellStyle name="Normal 15 15 6" xfId="14009"/>
    <cellStyle name="Normal 15 15 7" xfId="14010"/>
    <cellStyle name="Normal 15 15 8" xfId="14011"/>
    <cellStyle name="Normal 15 16" xfId="14012"/>
    <cellStyle name="Normal 15 16 2" xfId="14013"/>
    <cellStyle name="Normal 15 16 2 2" xfId="14014"/>
    <cellStyle name="Normal 15 16 2 2 2" xfId="14015"/>
    <cellStyle name="Normal 15 16 2 2 2 2" xfId="14016"/>
    <cellStyle name="Normal 15 16 2 2 2 3" xfId="14017"/>
    <cellStyle name="Normal 15 16 2 2 3" xfId="14018"/>
    <cellStyle name="Normal 15 16 2 2 4" xfId="14019"/>
    <cellStyle name="Normal 15 16 2 2 5" xfId="14020"/>
    <cellStyle name="Normal 15 16 2 3" xfId="14021"/>
    <cellStyle name="Normal 15 16 2 3 2" xfId="14022"/>
    <cellStyle name="Normal 15 16 2 3 3" xfId="14023"/>
    <cellStyle name="Normal 15 16 2 4" xfId="14024"/>
    <cellStyle name="Normal 15 16 2 5" xfId="14025"/>
    <cellStyle name="Normal 15 16 2 6" xfId="14026"/>
    <cellStyle name="Normal 15 16 3" xfId="14027"/>
    <cellStyle name="Normal 15 16 3 2" xfId="14028"/>
    <cellStyle name="Normal 15 16 3 2 2" xfId="14029"/>
    <cellStyle name="Normal 15 16 3 2 2 2" xfId="14030"/>
    <cellStyle name="Normal 15 16 3 2 2 3" xfId="14031"/>
    <cellStyle name="Normal 15 16 3 2 3" xfId="14032"/>
    <cellStyle name="Normal 15 16 3 2 4" xfId="14033"/>
    <cellStyle name="Normal 15 16 3 2 5" xfId="14034"/>
    <cellStyle name="Normal 15 16 3 3" xfId="14035"/>
    <cellStyle name="Normal 15 16 3 3 2" xfId="14036"/>
    <cellStyle name="Normal 15 16 3 3 3" xfId="14037"/>
    <cellStyle name="Normal 15 16 3 4" xfId="14038"/>
    <cellStyle name="Normal 15 16 3 5" xfId="14039"/>
    <cellStyle name="Normal 15 16 3 6" xfId="14040"/>
    <cellStyle name="Normal 15 16 4" xfId="14041"/>
    <cellStyle name="Normal 15 16 4 2" xfId="14042"/>
    <cellStyle name="Normal 15 16 4 2 2" xfId="14043"/>
    <cellStyle name="Normal 15 16 4 2 3" xfId="14044"/>
    <cellStyle name="Normal 15 16 4 3" xfId="14045"/>
    <cellStyle name="Normal 15 16 4 4" xfId="14046"/>
    <cellStyle name="Normal 15 16 4 5" xfId="14047"/>
    <cellStyle name="Normal 15 16 5" xfId="14048"/>
    <cellStyle name="Normal 15 16 5 2" xfId="14049"/>
    <cellStyle name="Normal 15 16 5 3" xfId="14050"/>
    <cellStyle name="Normal 15 16 6" xfId="14051"/>
    <cellStyle name="Normal 15 16 7" xfId="14052"/>
    <cellStyle name="Normal 15 16 8" xfId="14053"/>
    <cellStyle name="Normal 15 17" xfId="14054"/>
    <cellStyle name="Normal 15 17 2" xfId="14055"/>
    <cellStyle name="Normal 15 17 2 2" xfId="14056"/>
    <cellStyle name="Normal 15 17 2 2 2" xfId="14057"/>
    <cellStyle name="Normal 15 17 2 2 2 2" xfId="14058"/>
    <cellStyle name="Normal 15 17 2 2 2 3" xfId="14059"/>
    <cellStyle name="Normal 15 17 2 2 3" xfId="14060"/>
    <cellStyle name="Normal 15 17 2 2 4" xfId="14061"/>
    <cellStyle name="Normal 15 17 2 2 5" xfId="14062"/>
    <cellStyle name="Normal 15 17 2 3" xfId="14063"/>
    <cellStyle name="Normal 15 17 2 3 2" xfId="14064"/>
    <cellStyle name="Normal 15 17 2 3 3" xfId="14065"/>
    <cellStyle name="Normal 15 17 2 4" xfId="14066"/>
    <cellStyle name="Normal 15 17 2 5" xfId="14067"/>
    <cellStyle name="Normal 15 17 2 6" xfId="14068"/>
    <cellStyle name="Normal 15 17 3" xfId="14069"/>
    <cellStyle name="Normal 15 17 3 2" xfId="14070"/>
    <cellStyle name="Normal 15 17 3 2 2" xfId="14071"/>
    <cellStyle name="Normal 15 17 3 2 2 2" xfId="14072"/>
    <cellStyle name="Normal 15 17 3 2 2 3" xfId="14073"/>
    <cellStyle name="Normal 15 17 3 2 3" xfId="14074"/>
    <cellStyle name="Normal 15 17 3 2 4" xfId="14075"/>
    <cellStyle name="Normal 15 17 3 2 5" xfId="14076"/>
    <cellStyle name="Normal 15 17 3 3" xfId="14077"/>
    <cellStyle name="Normal 15 17 3 3 2" xfId="14078"/>
    <cellStyle name="Normal 15 17 3 3 3" xfId="14079"/>
    <cellStyle name="Normal 15 17 3 4" xfId="14080"/>
    <cellStyle name="Normal 15 17 3 5" xfId="14081"/>
    <cellStyle name="Normal 15 17 3 6" xfId="14082"/>
    <cellStyle name="Normal 15 17 4" xfId="14083"/>
    <cellStyle name="Normal 15 17 4 2" xfId="14084"/>
    <cellStyle name="Normal 15 17 4 2 2" xfId="14085"/>
    <cellStyle name="Normal 15 17 4 2 3" xfId="14086"/>
    <cellStyle name="Normal 15 17 4 3" xfId="14087"/>
    <cellStyle name="Normal 15 17 4 4" xfId="14088"/>
    <cellStyle name="Normal 15 17 4 5" xfId="14089"/>
    <cellStyle name="Normal 15 17 5" xfId="14090"/>
    <cellStyle name="Normal 15 17 5 2" xfId="14091"/>
    <cellStyle name="Normal 15 17 5 3" xfId="14092"/>
    <cellStyle name="Normal 15 17 6" xfId="14093"/>
    <cellStyle name="Normal 15 17 7" xfId="14094"/>
    <cellStyle name="Normal 15 17 8" xfId="14095"/>
    <cellStyle name="Normal 15 18" xfId="14096"/>
    <cellStyle name="Normal 15 18 2" xfId="14097"/>
    <cellStyle name="Normal 15 18 2 2" xfId="14098"/>
    <cellStyle name="Normal 15 18 2 2 2" xfId="14099"/>
    <cellStyle name="Normal 15 18 2 2 3" xfId="14100"/>
    <cellStyle name="Normal 15 18 2 3" xfId="14101"/>
    <cellStyle name="Normal 15 18 2 4" xfId="14102"/>
    <cellStyle name="Normal 15 18 2 5" xfId="14103"/>
    <cellStyle name="Normal 15 18 3" xfId="14104"/>
    <cellStyle name="Normal 15 18 3 2" xfId="14105"/>
    <cellStyle name="Normal 15 18 3 3" xfId="14106"/>
    <cellStyle name="Normal 15 18 4" xfId="14107"/>
    <cellStyle name="Normal 15 18 5" xfId="14108"/>
    <cellStyle name="Normal 15 18 6" xfId="14109"/>
    <cellStyle name="Normal 15 19" xfId="14110"/>
    <cellStyle name="Normal 15 19 2" xfId="14111"/>
    <cellStyle name="Normal 15 19 2 2" xfId="14112"/>
    <cellStyle name="Normal 15 19 2 2 2" xfId="14113"/>
    <cellStyle name="Normal 15 19 2 2 3" xfId="14114"/>
    <cellStyle name="Normal 15 19 2 3" xfId="14115"/>
    <cellStyle name="Normal 15 19 2 4" xfId="14116"/>
    <cellStyle name="Normal 15 19 2 5" xfId="14117"/>
    <cellStyle name="Normal 15 19 3" xfId="14118"/>
    <cellStyle name="Normal 15 19 3 2" xfId="14119"/>
    <cellStyle name="Normal 15 19 3 3" xfId="14120"/>
    <cellStyle name="Normal 15 19 4" xfId="14121"/>
    <cellStyle name="Normal 15 19 5" xfId="14122"/>
    <cellStyle name="Normal 15 19 6" xfId="14123"/>
    <cellStyle name="Normal 15 2" xfId="251"/>
    <cellStyle name="Normal 15 2 10" xfId="14125"/>
    <cellStyle name="Normal 15 2 11" xfId="14126"/>
    <cellStyle name="Normal 15 2 12" xfId="14124"/>
    <cellStyle name="Normal 15 2 2" xfId="14127"/>
    <cellStyle name="Normal 15 2 2 2" xfId="14128"/>
    <cellStyle name="Normal 15 2 2 2 2" xfId="14129"/>
    <cellStyle name="Normal 15 2 2 2 2 2" xfId="14130"/>
    <cellStyle name="Normal 15 2 2 2 2 2 2" xfId="14131"/>
    <cellStyle name="Normal 15 2 2 2 2 2 3" xfId="14132"/>
    <cellStyle name="Normal 15 2 2 2 2 3" xfId="14133"/>
    <cellStyle name="Normal 15 2 2 2 2 4" xfId="14134"/>
    <cellStyle name="Normal 15 2 2 2 2 5" xfId="14135"/>
    <cellStyle name="Normal 15 2 2 2 3" xfId="14136"/>
    <cellStyle name="Normal 15 2 2 2 3 2" xfId="14137"/>
    <cellStyle name="Normal 15 2 2 2 3 3" xfId="14138"/>
    <cellStyle name="Normal 15 2 2 2 4" xfId="14139"/>
    <cellStyle name="Normal 15 2 2 2 5" xfId="14140"/>
    <cellStyle name="Normal 15 2 2 2 6" xfId="14141"/>
    <cellStyle name="Normal 15 2 2 3" xfId="14142"/>
    <cellStyle name="Normal 15 2 2 3 2" xfId="14143"/>
    <cellStyle name="Normal 15 2 2 3 2 2" xfId="14144"/>
    <cellStyle name="Normal 15 2 2 3 2 2 2" xfId="14145"/>
    <cellStyle name="Normal 15 2 2 3 2 2 3" xfId="14146"/>
    <cellStyle name="Normal 15 2 2 3 2 3" xfId="14147"/>
    <cellStyle name="Normal 15 2 2 3 2 4" xfId="14148"/>
    <cellStyle name="Normal 15 2 2 3 2 5" xfId="14149"/>
    <cellStyle name="Normal 15 2 2 3 3" xfId="14150"/>
    <cellStyle name="Normal 15 2 2 3 3 2" xfId="14151"/>
    <cellStyle name="Normal 15 2 2 3 3 3" xfId="14152"/>
    <cellStyle name="Normal 15 2 2 3 4" xfId="14153"/>
    <cellStyle name="Normal 15 2 2 3 5" xfId="14154"/>
    <cellStyle name="Normal 15 2 2 3 6" xfId="14155"/>
    <cellStyle name="Normal 15 2 2 4" xfId="14156"/>
    <cellStyle name="Normal 15 2 2 4 2" xfId="14157"/>
    <cellStyle name="Normal 15 2 2 4 2 2" xfId="14158"/>
    <cellStyle name="Normal 15 2 2 4 2 3" xfId="14159"/>
    <cellStyle name="Normal 15 2 2 4 3" xfId="14160"/>
    <cellStyle name="Normal 15 2 2 4 4" xfId="14161"/>
    <cellStyle name="Normal 15 2 2 4 5" xfId="14162"/>
    <cellStyle name="Normal 15 2 2 5" xfId="14163"/>
    <cellStyle name="Normal 15 2 2 5 2" xfId="14164"/>
    <cellStyle name="Normal 15 2 2 5 3" xfId="14165"/>
    <cellStyle name="Normal 15 2 2 6" xfId="14166"/>
    <cellStyle name="Normal 15 2 2 7" xfId="14167"/>
    <cellStyle name="Normal 15 2 2 8" xfId="14168"/>
    <cellStyle name="Normal 15 2 3" xfId="14169"/>
    <cellStyle name="Normal 15 2 3 2" xfId="14170"/>
    <cellStyle name="Normal 15 2 3 2 2" xfId="14171"/>
    <cellStyle name="Normal 15 2 3 2 2 2" xfId="14172"/>
    <cellStyle name="Normal 15 2 3 2 2 2 2" xfId="14173"/>
    <cellStyle name="Normal 15 2 3 2 2 2 3" xfId="14174"/>
    <cellStyle name="Normal 15 2 3 2 2 3" xfId="14175"/>
    <cellStyle name="Normal 15 2 3 2 2 4" xfId="14176"/>
    <cellStyle name="Normal 15 2 3 2 2 5" xfId="14177"/>
    <cellStyle name="Normal 15 2 3 2 3" xfId="14178"/>
    <cellStyle name="Normal 15 2 3 2 3 2" xfId="14179"/>
    <cellStyle name="Normal 15 2 3 2 3 3" xfId="14180"/>
    <cellStyle name="Normal 15 2 3 2 4" xfId="14181"/>
    <cellStyle name="Normal 15 2 3 2 5" xfId="14182"/>
    <cellStyle name="Normal 15 2 3 2 6" xfId="14183"/>
    <cellStyle name="Normal 15 2 3 3" xfId="14184"/>
    <cellStyle name="Normal 15 2 3 3 2" xfId="14185"/>
    <cellStyle name="Normal 15 2 3 3 2 2" xfId="14186"/>
    <cellStyle name="Normal 15 2 3 3 2 2 2" xfId="14187"/>
    <cellStyle name="Normal 15 2 3 3 2 2 3" xfId="14188"/>
    <cellStyle name="Normal 15 2 3 3 2 3" xfId="14189"/>
    <cellStyle name="Normal 15 2 3 3 2 4" xfId="14190"/>
    <cellStyle name="Normal 15 2 3 3 2 5" xfId="14191"/>
    <cellStyle name="Normal 15 2 3 3 3" xfId="14192"/>
    <cellStyle name="Normal 15 2 3 3 3 2" xfId="14193"/>
    <cellStyle name="Normal 15 2 3 3 3 3" xfId="14194"/>
    <cellStyle name="Normal 15 2 3 3 4" xfId="14195"/>
    <cellStyle name="Normal 15 2 3 3 5" xfId="14196"/>
    <cellStyle name="Normal 15 2 3 3 6" xfId="14197"/>
    <cellStyle name="Normal 15 2 3 4" xfId="14198"/>
    <cellStyle name="Normal 15 2 3 4 2" xfId="14199"/>
    <cellStyle name="Normal 15 2 3 4 2 2" xfId="14200"/>
    <cellStyle name="Normal 15 2 3 4 2 3" xfId="14201"/>
    <cellStyle name="Normal 15 2 3 4 3" xfId="14202"/>
    <cellStyle name="Normal 15 2 3 4 4" xfId="14203"/>
    <cellStyle name="Normal 15 2 3 4 5" xfId="14204"/>
    <cellStyle name="Normal 15 2 3 5" xfId="14205"/>
    <cellStyle name="Normal 15 2 3 5 2" xfId="14206"/>
    <cellStyle name="Normal 15 2 3 5 3" xfId="14207"/>
    <cellStyle name="Normal 15 2 3 6" xfId="14208"/>
    <cellStyle name="Normal 15 2 3 7" xfId="14209"/>
    <cellStyle name="Normal 15 2 3 8" xfId="14210"/>
    <cellStyle name="Normal 15 2 4" xfId="14211"/>
    <cellStyle name="Normal 15 2 4 2" xfId="14212"/>
    <cellStyle name="Normal 15 2 4 2 2" xfId="14213"/>
    <cellStyle name="Normal 15 2 4 2 2 2" xfId="14214"/>
    <cellStyle name="Normal 15 2 4 2 2 2 2" xfId="14215"/>
    <cellStyle name="Normal 15 2 4 2 2 2 3" xfId="14216"/>
    <cellStyle name="Normal 15 2 4 2 2 3" xfId="14217"/>
    <cellStyle name="Normal 15 2 4 2 2 4" xfId="14218"/>
    <cellStyle name="Normal 15 2 4 2 2 5" xfId="14219"/>
    <cellStyle name="Normal 15 2 4 2 3" xfId="14220"/>
    <cellStyle name="Normal 15 2 4 2 3 2" xfId="14221"/>
    <cellStyle name="Normal 15 2 4 2 3 3" xfId="14222"/>
    <cellStyle name="Normal 15 2 4 2 4" xfId="14223"/>
    <cellStyle name="Normal 15 2 4 2 5" xfId="14224"/>
    <cellStyle name="Normal 15 2 4 2 6" xfId="14225"/>
    <cellStyle name="Normal 15 2 4 3" xfId="14226"/>
    <cellStyle name="Normal 15 2 4 3 2" xfId="14227"/>
    <cellStyle name="Normal 15 2 4 3 2 2" xfId="14228"/>
    <cellStyle name="Normal 15 2 4 3 2 2 2" xfId="14229"/>
    <cellStyle name="Normal 15 2 4 3 2 2 3" xfId="14230"/>
    <cellStyle name="Normal 15 2 4 3 2 3" xfId="14231"/>
    <cellStyle name="Normal 15 2 4 3 2 4" xfId="14232"/>
    <cellStyle name="Normal 15 2 4 3 2 5" xfId="14233"/>
    <cellStyle name="Normal 15 2 4 3 3" xfId="14234"/>
    <cellStyle name="Normal 15 2 4 3 3 2" xfId="14235"/>
    <cellStyle name="Normal 15 2 4 3 3 3" xfId="14236"/>
    <cellStyle name="Normal 15 2 4 3 4" xfId="14237"/>
    <cellStyle name="Normal 15 2 4 3 5" xfId="14238"/>
    <cellStyle name="Normal 15 2 4 3 6" xfId="14239"/>
    <cellStyle name="Normal 15 2 4 4" xfId="14240"/>
    <cellStyle name="Normal 15 2 4 4 2" xfId="14241"/>
    <cellStyle name="Normal 15 2 4 4 2 2" xfId="14242"/>
    <cellStyle name="Normal 15 2 4 4 2 3" xfId="14243"/>
    <cellStyle name="Normal 15 2 4 4 3" xfId="14244"/>
    <cellStyle name="Normal 15 2 4 4 4" xfId="14245"/>
    <cellStyle name="Normal 15 2 4 4 5" xfId="14246"/>
    <cellStyle name="Normal 15 2 4 5" xfId="14247"/>
    <cellStyle name="Normal 15 2 4 5 2" xfId="14248"/>
    <cellStyle name="Normal 15 2 4 5 3" xfId="14249"/>
    <cellStyle name="Normal 15 2 4 6" xfId="14250"/>
    <cellStyle name="Normal 15 2 4 7" xfId="14251"/>
    <cellStyle name="Normal 15 2 4 8" xfId="14252"/>
    <cellStyle name="Normal 15 2 5" xfId="14253"/>
    <cellStyle name="Normal 15 2 5 2" xfId="14254"/>
    <cellStyle name="Normal 15 2 5 2 2" xfId="14255"/>
    <cellStyle name="Normal 15 2 5 2 2 2" xfId="14256"/>
    <cellStyle name="Normal 15 2 5 2 2 3" xfId="14257"/>
    <cellStyle name="Normal 15 2 5 2 3" xfId="14258"/>
    <cellStyle name="Normal 15 2 5 2 4" xfId="14259"/>
    <cellStyle name="Normal 15 2 5 2 5" xfId="14260"/>
    <cellStyle name="Normal 15 2 5 3" xfId="14261"/>
    <cellStyle name="Normal 15 2 5 3 2" xfId="14262"/>
    <cellStyle name="Normal 15 2 5 3 3" xfId="14263"/>
    <cellStyle name="Normal 15 2 5 4" xfId="14264"/>
    <cellStyle name="Normal 15 2 5 5" xfId="14265"/>
    <cellStyle name="Normal 15 2 5 6" xfId="14266"/>
    <cellStyle name="Normal 15 2 6" xfId="14267"/>
    <cellStyle name="Normal 15 2 6 2" xfId="14268"/>
    <cellStyle name="Normal 15 2 6 2 2" xfId="14269"/>
    <cellStyle name="Normal 15 2 6 2 2 2" xfId="14270"/>
    <cellStyle name="Normal 15 2 6 2 2 3" xfId="14271"/>
    <cellStyle name="Normal 15 2 6 2 3" xfId="14272"/>
    <cellStyle name="Normal 15 2 6 2 4" xfId="14273"/>
    <cellStyle name="Normal 15 2 6 2 5" xfId="14274"/>
    <cellStyle name="Normal 15 2 6 3" xfId="14275"/>
    <cellStyle name="Normal 15 2 6 3 2" xfId="14276"/>
    <cellStyle name="Normal 15 2 6 3 3" xfId="14277"/>
    <cellStyle name="Normal 15 2 6 4" xfId="14278"/>
    <cellStyle name="Normal 15 2 6 5" xfId="14279"/>
    <cellStyle name="Normal 15 2 6 6" xfId="14280"/>
    <cellStyle name="Normal 15 2 7" xfId="14281"/>
    <cellStyle name="Normal 15 2 7 2" xfId="14282"/>
    <cellStyle name="Normal 15 2 7 2 2" xfId="14283"/>
    <cellStyle name="Normal 15 2 7 2 3" xfId="14284"/>
    <cellStyle name="Normal 15 2 7 3" xfId="14285"/>
    <cellStyle name="Normal 15 2 7 4" xfId="14286"/>
    <cellStyle name="Normal 15 2 7 5" xfId="14287"/>
    <cellStyle name="Normal 15 2 8" xfId="14288"/>
    <cellStyle name="Normal 15 2 8 2" xfId="14289"/>
    <cellStyle name="Normal 15 2 8 3" xfId="14290"/>
    <cellStyle name="Normal 15 2 9" xfId="14291"/>
    <cellStyle name="Normal 15 20" xfId="14292"/>
    <cellStyle name="Normal 15 20 2" xfId="14293"/>
    <cellStyle name="Normal 15 20 2 2" xfId="14294"/>
    <cellStyle name="Normal 15 20 2 2 2" xfId="14295"/>
    <cellStyle name="Normal 15 20 2 2 3" xfId="14296"/>
    <cellStyle name="Normal 15 20 2 3" xfId="14297"/>
    <cellStyle name="Normal 15 20 2 4" xfId="14298"/>
    <cellStyle name="Normal 15 20 2 5" xfId="14299"/>
    <cellStyle name="Normal 15 20 3" xfId="14300"/>
    <cellStyle name="Normal 15 20 3 2" xfId="14301"/>
    <cellStyle name="Normal 15 20 3 3" xfId="14302"/>
    <cellStyle name="Normal 15 20 4" xfId="14303"/>
    <cellStyle name="Normal 15 20 5" xfId="14304"/>
    <cellStyle name="Normal 15 20 6" xfId="14305"/>
    <cellStyle name="Normal 15 21" xfId="14306"/>
    <cellStyle name="Normal 15 21 2" xfId="14307"/>
    <cellStyle name="Normal 15 21 2 2" xfId="14308"/>
    <cellStyle name="Normal 15 21 2 2 2" xfId="14309"/>
    <cellStyle name="Normal 15 21 2 2 3" xfId="14310"/>
    <cellStyle name="Normal 15 21 2 3" xfId="14311"/>
    <cellStyle name="Normal 15 21 2 4" xfId="14312"/>
    <cellStyle name="Normal 15 21 2 5" xfId="14313"/>
    <cellStyle name="Normal 15 21 3" xfId="14314"/>
    <cellStyle name="Normal 15 21 3 2" xfId="14315"/>
    <cellStyle name="Normal 15 21 3 3" xfId="14316"/>
    <cellStyle name="Normal 15 21 4" xfId="14317"/>
    <cellStyle name="Normal 15 21 5" xfId="14318"/>
    <cellStyle name="Normal 15 21 6" xfId="14319"/>
    <cellStyle name="Normal 15 22" xfId="14320"/>
    <cellStyle name="Normal 15 22 2" xfId="14321"/>
    <cellStyle name="Normal 15 22 2 2" xfId="14322"/>
    <cellStyle name="Normal 15 22 2 3" xfId="14323"/>
    <cellStyle name="Normal 15 22 3" xfId="14324"/>
    <cellStyle name="Normal 15 22 4" xfId="14325"/>
    <cellStyle name="Normal 15 22 5" xfId="14326"/>
    <cellStyle name="Normal 15 23" xfId="14327"/>
    <cellStyle name="Normal 15 23 2" xfId="14328"/>
    <cellStyle name="Normal 15 23 3" xfId="14329"/>
    <cellStyle name="Normal 15 24" xfId="14330"/>
    <cellStyle name="Normal 15 25" xfId="14331"/>
    <cellStyle name="Normal 15 26" xfId="14332"/>
    <cellStyle name="Normal 15 27" xfId="14333"/>
    <cellStyle name="Normal 15 28" xfId="13255"/>
    <cellStyle name="Normal 15 3" xfId="14334"/>
    <cellStyle name="Normal 15 3 10" xfId="14335"/>
    <cellStyle name="Normal 15 3 11" xfId="14336"/>
    <cellStyle name="Normal 15 3 2" xfId="14337"/>
    <cellStyle name="Normal 15 3 2 2" xfId="14338"/>
    <cellStyle name="Normal 15 3 2 2 2" xfId="14339"/>
    <cellStyle name="Normal 15 3 2 2 2 2" xfId="14340"/>
    <cellStyle name="Normal 15 3 2 2 2 2 2" xfId="14341"/>
    <cellStyle name="Normal 15 3 2 2 2 2 3" xfId="14342"/>
    <cellStyle name="Normal 15 3 2 2 2 3" xfId="14343"/>
    <cellStyle name="Normal 15 3 2 2 2 4" xfId="14344"/>
    <cellStyle name="Normal 15 3 2 2 2 5" xfId="14345"/>
    <cellStyle name="Normal 15 3 2 2 3" xfId="14346"/>
    <cellStyle name="Normal 15 3 2 2 3 2" xfId="14347"/>
    <cellStyle name="Normal 15 3 2 2 3 3" xfId="14348"/>
    <cellStyle name="Normal 15 3 2 2 4" xfId="14349"/>
    <cellStyle name="Normal 15 3 2 2 5" xfId="14350"/>
    <cellStyle name="Normal 15 3 2 2 6" xfId="14351"/>
    <cellStyle name="Normal 15 3 2 3" xfId="14352"/>
    <cellStyle name="Normal 15 3 2 3 2" xfId="14353"/>
    <cellStyle name="Normal 15 3 2 3 2 2" xfId="14354"/>
    <cellStyle name="Normal 15 3 2 3 2 2 2" xfId="14355"/>
    <cellStyle name="Normal 15 3 2 3 2 2 3" xfId="14356"/>
    <cellStyle name="Normal 15 3 2 3 2 3" xfId="14357"/>
    <cellStyle name="Normal 15 3 2 3 2 4" xfId="14358"/>
    <cellStyle name="Normal 15 3 2 3 2 5" xfId="14359"/>
    <cellStyle name="Normal 15 3 2 3 3" xfId="14360"/>
    <cellStyle name="Normal 15 3 2 3 3 2" xfId="14361"/>
    <cellStyle name="Normal 15 3 2 3 3 3" xfId="14362"/>
    <cellStyle name="Normal 15 3 2 3 4" xfId="14363"/>
    <cellStyle name="Normal 15 3 2 3 5" xfId="14364"/>
    <cellStyle name="Normal 15 3 2 3 6" xfId="14365"/>
    <cellStyle name="Normal 15 3 2 4" xfId="14366"/>
    <cellStyle name="Normal 15 3 2 4 2" xfId="14367"/>
    <cellStyle name="Normal 15 3 2 4 2 2" xfId="14368"/>
    <cellStyle name="Normal 15 3 2 4 2 3" xfId="14369"/>
    <cellStyle name="Normal 15 3 2 4 3" xfId="14370"/>
    <cellStyle name="Normal 15 3 2 4 4" xfId="14371"/>
    <cellStyle name="Normal 15 3 2 4 5" xfId="14372"/>
    <cellStyle name="Normal 15 3 2 5" xfId="14373"/>
    <cellStyle name="Normal 15 3 2 5 2" xfId="14374"/>
    <cellStyle name="Normal 15 3 2 5 3" xfId="14375"/>
    <cellStyle name="Normal 15 3 2 6" xfId="14376"/>
    <cellStyle name="Normal 15 3 2 7" xfId="14377"/>
    <cellStyle name="Normal 15 3 2 8" xfId="14378"/>
    <cellStyle name="Normal 15 3 3" xfId="14379"/>
    <cellStyle name="Normal 15 3 3 2" xfId="14380"/>
    <cellStyle name="Normal 15 3 3 2 2" xfId="14381"/>
    <cellStyle name="Normal 15 3 3 2 2 2" xfId="14382"/>
    <cellStyle name="Normal 15 3 3 2 2 2 2" xfId="14383"/>
    <cellStyle name="Normal 15 3 3 2 2 2 3" xfId="14384"/>
    <cellStyle name="Normal 15 3 3 2 2 3" xfId="14385"/>
    <cellStyle name="Normal 15 3 3 2 2 4" xfId="14386"/>
    <cellStyle name="Normal 15 3 3 2 2 5" xfId="14387"/>
    <cellStyle name="Normal 15 3 3 2 3" xfId="14388"/>
    <cellStyle name="Normal 15 3 3 2 3 2" xfId="14389"/>
    <cellStyle name="Normal 15 3 3 2 3 3" xfId="14390"/>
    <cellStyle name="Normal 15 3 3 2 4" xfId="14391"/>
    <cellStyle name="Normal 15 3 3 2 5" xfId="14392"/>
    <cellStyle name="Normal 15 3 3 2 6" xfId="14393"/>
    <cellStyle name="Normal 15 3 3 3" xfId="14394"/>
    <cellStyle name="Normal 15 3 3 3 2" xfId="14395"/>
    <cellStyle name="Normal 15 3 3 3 2 2" xfId="14396"/>
    <cellStyle name="Normal 15 3 3 3 2 2 2" xfId="14397"/>
    <cellStyle name="Normal 15 3 3 3 2 2 3" xfId="14398"/>
    <cellStyle name="Normal 15 3 3 3 2 3" xfId="14399"/>
    <cellStyle name="Normal 15 3 3 3 2 4" xfId="14400"/>
    <cellStyle name="Normal 15 3 3 3 2 5" xfId="14401"/>
    <cellStyle name="Normal 15 3 3 3 3" xfId="14402"/>
    <cellStyle name="Normal 15 3 3 3 3 2" xfId="14403"/>
    <cellStyle name="Normal 15 3 3 3 3 3" xfId="14404"/>
    <cellStyle name="Normal 15 3 3 3 4" xfId="14405"/>
    <cellStyle name="Normal 15 3 3 3 5" xfId="14406"/>
    <cellStyle name="Normal 15 3 3 3 6" xfId="14407"/>
    <cellStyle name="Normal 15 3 3 4" xfId="14408"/>
    <cellStyle name="Normal 15 3 3 4 2" xfId="14409"/>
    <cellStyle name="Normal 15 3 3 4 2 2" xfId="14410"/>
    <cellStyle name="Normal 15 3 3 4 2 3" xfId="14411"/>
    <cellStyle name="Normal 15 3 3 4 3" xfId="14412"/>
    <cellStyle name="Normal 15 3 3 4 4" xfId="14413"/>
    <cellStyle name="Normal 15 3 3 4 5" xfId="14414"/>
    <cellStyle name="Normal 15 3 3 5" xfId="14415"/>
    <cellStyle name="Normal 15 3 3 5 2" xfId="14416"/>
    <cellStyle name="Normal 15 3 3 5 3" xfId="14417"/>
    <cellStyle name="Normal 15 3 3 6" xfId="14418"/>
    <cellStyle name="Normal 15 3 3 7" xfId="14419"/>
    <cellStyle name="Normal 15 3 3 8" xfId="14420"/>
    <cellStyle name="Normal 15 3 4" xfId="14421"/>
    <cellStyle name="Normal 15 3 4 2" xfId="14422"/>
    <cellStyle name="Normal 15 3 4 2 2" xfId="14423"/>
    <cellStyle name="Normal 15 3 4 2 2 2" xfId="14424"/>
    <cellStyle name="Normal 15 3 4 2 2 2 2" xfId="14425"/>
    <cellStyle name="Normal 15 3 4 2 2 2 3" xfId="14426"/>
    <cellStyle name="Normal 15 3 4 2 2 3" xfId="14427"/>
    <cellStyle name="Normal 15 3 4 2 2 4" xfId="14428"/>
    <cellStyle name="Normal 15 3 4 2 2 5" xfId="14429"/>
    <cellStyle name="Normal 15 3 4 2 3" xfId="14430"/>
    <cellStyle name="Normal 15 3 4 2 3 2" xfId="14431"/>
    <cellStyle name="Normal 15 3 4 2 3 3" xfId="14432"/>
    <cellStyle name="Normal 15 3 4 2 4" xfId="14433"/>
    <cellStyle name="Normal 15 3 4 2 5" xfId="14434"/>
    <cellStyle name="Normal 15 3 4 2 6" xfId="14435"/>
    <cellStyle name="Normal 15 3 4 3" xfId="14436"/>
    <cellStyle name="Normal 15 3 4 3 2" xfId="14437"/>
    <cellStyle name="Normal 15 3 4 3 2 2" xfId="14438"/>
    <cellStyle name="Normal 15 3 4 3 2 2 2" xfId="14439"/>
    <cellStyle name="Normal 15 3 4 3 2 2 3" xfId="14440"/>
    <cellStyle name="Normal 15 3 4 3 2 3" xfId="14441"/>
    <cellStyle name="Normal 15 3 4 3 2 4" xfId="14442"/>
    <cellStyle name="Normal 15 3 4 3 2 5" xfId="14443"/>
    <cellStyle name="Normal 15 3 4 3 3" xfId="14444"/>
    <cellStyle name="Normal 15 3 4 3 3 2" xfId="14445"/>
    <cellStyle name="Normal 15 3 4 3 3 3" xfId="14446"/>
    <cellStyle name="Normal 15 3 4 3 4" xfId="14447"/>
    <cellStyle name="Normal 15 3 4 3 5" xfId="14448"/>
    <cellStyle name="Normal 15 3 4 3 6" xfId="14449"/>
    <cellStyle name="Normal 15 3 4 4" xfId="14450"/>
    <cellStyle name="Normal 15 3 4 4 2" xfId="14451"/>
    <cellStyle name="Normal 15 3 4 4 2 2" xfId="14452"/>
    <cellStyle name="Normal 15 3 4 4 2 3" xfId="14453"/>
    <cellStyle name="Normal 15 3 4 4 3" xfId="14454"/>
    <cellStyle name="Normal 15 3 4 4 4" xfId="14455"/>
    <cellStyle name="Normal 15 3 4 4 5" xfId="14456"/>
    <cellStyle name="Normal 15 3 4 5" xfId="14457"/>
    <cellStyle name="Normal 15 3 4 5 2" xfId="14458"/>
    <cellStyle name="Normal 15 3 4 5 3" xfId="14459"/>
    <cellStyle name="Normal 15 3 4 6" xfId="14460"/>
    <cellStyle name="Normal 15 3 4 7" xfId="14461"/>
    <cellStyle name="Normal 15 3 4 8" xfId="14462"/>
    <cellStyle name="Normal 15 3 5" xfId="14463"/>
    <cellStyle name="Normal 15 3 5 2" xfId="14464"/>
    <cellStyle name="Normal 15 3 5 2 2" xfId="14465"/>
    <cellStyle name="Normal 15 3 5 2 2 2" xfId="14466"/>
    <cellStyle name="Normal 15 3 5 2 2 3" xfId="14467"/>
    <cellStyle name="Normal 15 3 5 2 3" xfId="14468"/>
    <cellStyle name="Normal 15 3 5 2 4" xfId="14469"/>
    <cellStyle name="Normal 15 3 5 2 5" xfId="14470"/>
    <cellStyle name="Normal 15 3 5 3" xfId="14471"/>
    <cellStyle name="Normal 15 3 5 3 2" xfId="14472"/>
    <cellStyle name="Normal 15 3 5 3 3" xfId="14473"/>
    <cellStyle name="Normal 15 3 5 4" xfId="14474"/>
    <cellStyle name="Normal 15 3 5 5" xfId="14475"/>
    <cellStyle name="Normal 15 3 5 6" xfId="14476"/>
    <cellStyle name="Normal 15 3 6" xfId="14477"/>
    <cellStyle name="Normal 15 3 6 2" xfId="14478"/>
    <cellStyle name="Normal 15 3 6 2 2" xfId="14479"/>
    <cellStyle name="Normal 15 3 6 2 2 2" xfId="14480"/>
    <cellStyle name="Normal 15 3 6 2 2 3" xfId="14481"/>
    <cellStyle name="Normal 15 3 6 2 3" xfId="14482"/>
    <cellStyle name="Normal 15 3 6 2 4" xfId="14483"/>
    <cellStyle name="Normal 15 3 6 2 5" xfId="14484"/>
    <cellStyle name="Normal 15 3 6 3" xfId="14485"/>
    <cellStyle name="Normal 15 3 6 3 2" xfId="14486"/>
    <cellStyle name="Normal 15 3 6 3 3" xfId="14487"/>
    <cellStyle name="Normal 15 3 6 4" xfId="14488"/>
    <cellStyle name="Normal 15 3 6 5" xfId="14489"/>
    <cellStyle name="Normal 15 3 6 6" xfId="14490"/>
    <cellStyle name="Normal 15 3 7" xfId="14491"/>
    <cellStyle name="Normal 15 3 7 2" xfId="14492"/>
    <cellStyle name="Normal 15 3 7 2 2" xfId="14493"/>
    <cellStyle name="Normal 15 3 7 2 3" xfId="14494"/>
    <cellStyle name="Normal 15 3 7 3" xfId="14495"/>
    <cellStyle name="Normal 15 3 7 4" xfId="14496"/>
    <cellStyle name="Normal 15 3 7 5" xfId="14497"/>
    <cellStyle name="Normal 15 3 8" xfId="14498"/>
    <cellStyle name="Normal 15 3 8 2" xfId="14499"/>
    <cellStyle name="Normal 15 3 8 3" xfId="14500"/>
    <cellStyle name="Normal 15 3 9" xfId="14501"/>
    <cellStyle name="Normal 15 4" xfId="14502"/>
    <cellStyle name="Normal 15 4 10" xfId="14503"/>
    <cellStyle name="Normal 15 4 11" xfId="14504"/>
    <cellStyle name="Normal 15 4 2" xfId="14505"/>
    <cellStyle name="Normal 15 4 2 2" xfId="14506"/>
    <cellStyle name="Normal 15 4 2 2 2" xfId="14507"/>
    <cellStyle name="Normal 15 4 2 2 2 2" xfId="14508"/>
    <cellStyle name="Normal 15 4 2 2 2 2 2" xfId="14509"/>
    <cellStyle name="Normal 15 4 2 2 2 2 3" xfId="14510"/>
    <cellStyle name="Normal 15 4 2 2 2 3" xfId="14511"/>
    <cellStyle name="Normal 15 4 2 2 2 4" xfId="14512"/>
    <cellStyle name="Normal 15 4 2 2 2 5" xfId="14513"/>
    <cellStyle name="Normal 15 4 2 2 3" xfId="14514"/>
    <cellStyle name="Normal 15 4 2 2 3 2" xfId="14515"/>
    <cellStyle name="Normal 15 4 2 2 3 3" xfId="14516"/>
    <cellStyle name="Normal 15 4 2 2 4" xfId="14517"/>
    <cellStyle name="Normal 15 4 2 2 5" xfId="14518"/>
    <cellStyle name="Normal 15 4 2 2 6" xfId="14519"/>
    <cellStyle name="Normal 15 4 2 3" xfId="14520"/>
    <cellStyle name="Normal 15 4 2 3 2" xfId="14521"/>
    <cellStyle name="Normal 15 4 2 3 2 2" xfId="14522"/>
    <cellStyle name="Normal 15 4 2 3 2 2 2" xfId="14523"/>
    <cellStyle name="Normal 15 4 2 3 2 2 3" xfId="14524"/>
    <cellStyle name="Normal 15 4 2 3 2 3" xfId="14525"/>
    <cellStyle name="Normal 15 4 2 3 2 4" xfId="14526"/>
    <cellStyle name="Normal 15 4 2 3 2 5" xfId="14527"/>
    <cellStyle name="Normal 15 4 2 3 3" xfId="14528"/>
    <cellStyle name="Normal 15 4 2 3 3 2" xfId="14529"/>
    <cellStyle name="Normal 15 4 2 3 3 3" xfId="14530"/>
    <cellStyle name="Normal 15 4 2 3 4" xfId="14531"/>
    <cellStyle name="Normal 15 4 2 3 5" xfId="14532"/>
    <cellStyle name="Normal 15 4 2 3 6" xfId="14533"/>
    <cellStyle name="Normal 15 4 2 4" xfId="14534"/>
    <cellStyle name="Normal 15 4 2 4 2" xfId="14535"/>
    <cellStyle name="Normal 15 4 2 4 2 2" xfId="14536"/>
    <cellStyle name="Normal 15 4 2 4 2 3" xfId="14537"/>
    <cellStyle name="Normal 15 4 2 4 3" xfId="14538"/>
    <cellStyle name="Normal 15 4 2 4 4" xfId="14539"/>
    <cellStyle name="Normal 15 4 2 4 5" xfId="14540"/>
    <cellStyle name="Normal 15 4 2 5" xfId="14541"/>
    <cellStyle name="Normal 15 4 2 5 2" xfId="14542"/>
    <cellStyle name="Normal 15 4 2 5 3" xfId="14543"/>
    <cellStyle name="Normal 15 4 2 6" xfId="14544"/>
    <cellStyle name="Normal 15 4 2 7" xfId="14545"/>
    <cellStyle name="Normal 15 4 2 8" xfId="14546"/>
    <cellStyle name="Normal 15 4 3" xfId="14547"/>
    <cellStyle name="Normal 15 4 3 2" xfId="14548"/>
    <cellStyle name="Normal 15 4 3 2 2" xfId="14549"/>
    <cellStyle name="Normal 15 4 3 2 2 2" xfId="14550"/>
    <cellStyle name="Normal 15 4 3 2 2 2 2" xfId="14551"/>
    <cellStyle name="Normal 15 4 3 2 2 2 3" xfId="14552"/>
    <cellStyle name="Normal 15 4 3 2 2 3" xfId="14553"/>
    <cellStyle name="Normal 15 4 3 2 2 4" xfId="14554"/>
    <cellStyle name="Normal 15 4 3 2 2 5" xfId="14555"/>
    <cellStyle name="Normal 15 4 3 2 3" xfId="14556"/>
    <cellStyle name="Normal 15 4 3 2 3 2" xfId="14557"/>
    <cellStyle name="Normal 15 4 3 2 3 3" xfId="14558"/>
    <cellStyle name="Normal 15 4 3 2 4" xfId="14559"/>
    <cellStyle name="Normal 15 4 3 2 5" xfId="14560"/>
    <cellStyle name="Normal 15 4 3 2 6" xfId="14561"/>
    <cellStyle name="Normal 15 4 3 3" xfId="14562"/>
    <cellStyle name="Normal 15 4 3 3 2" xfId="14563"/>
    <cellStyle name="Normal 15 4 3 3 2 2" xfId="14564"/>
    <cellStyle name="Normal 15 4 3 3 2 2 2" xfId="14565"/>
    <cellStyle name="Normal 15 4 3 3 2 2 3" xfId="14566"/>
    <cellStyle name="Normal 15 4 3 3 2 3" xfId="14567"/>
    <cellStyle name="Normal 15 4 3 3 2 4" xfId="14568"/>
    <cellStyle name="Normal 15 4 3 3 2 5" xfId="14569"/>
    <cellStyle name="Normal 15 4 3 3 3" xfId="14570"/>
    <cellStyle name="Normal 15 4 3 3 3 2" xfId="14571"/>
    <cellStyle name="Normal 15 4 3 3 3 3" xfId="14572"/>
    <cellStyle name="Normal 15 4 3 3 4" xfId="14573"/>
    <cellStyle name="Normal 15 4 3 3 5" xfId="14574"/>
    <cellStyle name="Normal 15 4 3 3 6" xfId="14575"/>
    <cellStyle name="Normal 15 4 3 4" xfId="14576"/>
    <cellStyle name="Normal 15 4 3 4 2" xfId="14577"/>
    <cellStyle name="Normal 15 4 3 4 2 2" xfId="14578"/>
    <cellStyle name="Normal 15 4 3 4 2 3" xfId="14579"/>
    <cellStyle name="Normal 15 4 3 4 3" xfId="14580"/>
    <cellStyle name="Normal 15 4 3 4 4" xfId="14581"/>
    <cellStyle name="Normal 15 4 3 4 5" xfId="14582"/>
    <cellStyle name="Normal 15 4 3 5" xfId="14583"/>
    <cellStyle name="Normal 15 4 3 5 2" xfId="14584"/>
    <cellStyle name="Normal 15 4 3 5 3" xfId="14585"/>
    <cellStyle name="Normal 15 4 3 6" xfId="14586"/>
    <cellStyle name="Normal 15 4 3 7" xfId="14587"/>
    <cellStyle name="Normal 15 4 3 8" xfId="14588"/>
    <cellStyle name="Normal 15 4 4" xfId="14589"/>
    <cellStyle name="Normal 15 4 4 2" xfId="14590"/>
    <cellStyle name="Normal 15 4 4 2 2" xfId="14591"/>
    <cellStyle name="Normal 15 4 4 2 2 2" xfId="14592"/>
    <cellStyle name="Normal 15 4 4 2 2 2 2" xfId="14593"/>
    <cellStyle name="Normal 15 4 4 2 2 2 3" xfId="14594"/>
    <cellStyle name="Normal 15 4 4 2 2 3" xfId="14595"/>
    <cellStyle name="Normal 15 4 4 2 2 4" xfId="14596"/>
    <cellStyle name="Normal 15 4 4 2 2 5" xfId="14597"/>
    <cellStyle name="Normal 15 4 4 2 3" xfId="14598"/>
    <cellStyle name="Normal 15 4 4 2 3 2" xfId="14599"/>
    <cellStyle name="Normal 15 4 4 2 3 3" xfId="14600"/>
    <cellStyle name="Normal 15 4 4 2 4" xfId="14601"/>
    <cellStyle name="Normal 15 4 4 2 5" xfId="14602"/>
    <cellStyle name="Normal 15 4 4 2 6" xfId="14603"/>
    <cellStyle name="Normal 15 4 4 3" xfId="14604"/>
    <cellStyle name="Normal 15 4 4 3 2" xfId="14605"/>
    <cellStyle name="Normal 15 4 4 3 2 2" xfId="14606"/>
    <cellStyle name="Normal 15 4 4 3 2 2 2" xfId="14607"/>
    <cellStyle name="Normal 15 4 4 3 2 2 3" xfId="14608"/>
    <cellStyle name="Normal 15 4 4 3 2 3" xfId="14609"/>
    <cellStyle name="Normal 15 4 4 3 2 4" xfId="14610"/>
    <cellStyle name="Normal 15 4 4 3 2 5" xfId="14611"/>
    <cellStyle name="Normal 15 4 4 3 3" xfId="14612"/>
    <cellStyle name="Normal 15 4 4 3 3 2" xfId="14613"/>
    <cellStyle name="Normal 15 4 4 3 3 3" xfId="14614"/>
    <cellStyle name="Normal 15 4 4 3 4" xfId="14615"/>
    <cellStyle name="Normal 15 4 4 3 5" xfId="14616"/>
    <cellStyle name="Normal 15 4 4 3 6" xfId="14617"/>
    <cellStyle name="Normal 15 4 4 4" xfId="14618"/>
    <cellStyle name="Normal 15 4 4 4 2" xfId="14619"/>
    <cellStyle name="Normal 15 4 4 4 2 2" xfId="14620"/>
    <cellStyle name="Normal 15 4 4 4 2 3" xfId="14621"/>
    <cellStyle name="Normal 15 4 4 4 3" xfId="14622"/>
    <cellStyle name="Normal 15 4 4 4 4" xfId="14623"/>
    <cellStyle name="Normal 15 4 4 4 5" xfId="14624"/>
    <cellStyle name="Normal 15 4 4 5" xfId="14625"/>
    <cellStyle name="Normal 15 4 4 5 2" xfId="14626"/>
    <cellStyle name="Normal 15 4 4 5 3" xfId="14627"/>
    <cellStyle name="Normal 15 4 4 6" xfId="14628"/>
    <cellStyle name="Normal 15 4 4 7" xfId="14629"/>
    <cellStyle name="Normal 15 4 4 8" xfId="14630"/>
    <cellStyle name="Normal 15 4 5" xfId="14631"/>
    <cellStyle name="Normal 15 4 5 2" xfId="14632"/>
    <cellStyle name="Normal 15 4 5 2 2" xfId="14633"/>
    <cellStyle name="Normal 15 4 5 2 2 2" xfId="14634"/>
    <cellStyle name="Normal 15 4 5 2 2 3" xfId="14635"/>
    <cellStyle name="Normal 15 4 5 2 3" xfId="14636"/>
    <cellStyle name="Normal 15 4 5 2 4" xfId="14637"/>
    <cellStyle name="Normal 15 4 5 2 5" xfId="14638"/>
    <cellStyle name="Normal 15 4 5 3" xfId="14639"/>
    <cellStyle name="Normal 15 4 5 3 2" xfId="14640"/>
    <cellStyle name="Normal 15 4 5 3 3" xfId="14641"/>
    <cellStyle name="Normal 15 4 5 4" xfId="14642"/>
    <cellStyle name="Normal 15 4 5 5" xfId="14643"/>
    <cellStyle name="Normal 15 4 5 6" xfId="14644"/>
    <cellStyle name="Normal 15 4 6" xfId="14645"/>
    <cellStyle name="Normal 15 4 6 2" xfId="14646"/>
    <cellStyle name="Normal 15 4 6 2 2" xfId="14647"/>
    <cellStyle name="Normal 15 4 6 2 2 2" xfId="14648"/>
    <cellStyle name="Normal 15 4 6 2 2 3" xfId="14649"/>
    <cellStyle name="Normal 15 4 6 2 3" xfId="14650"/>
    <cellStyle name="Normal 15 4 6 2 4" xfId="14651"/>
    <cellStyle name="Normal 15 4 6 2 5" xfId="14652"/>
    <cellStyle name="Normal 15 4 6 3" xfId="14653"/>
    <cellStyle name="Normal 15 4 6 3 2" xfId="14654"/>
    <cellStyle name="Normal 15 4 6 3 3" xfId="14655"/>
    <cellStyle name="Normal 15 4 6 4" xfId="14656"/>
    <cellStyle name="Normal 15 4 6 5" xfId="14657"/>
    <cellStyle name="Normal 15 4 6 6" xfId="14658"/>
    <cellStyle name="Normal 15 4 7" xfId="14659"/>
    <cellStyle name="Normal 15 4 7 2" xfId="14660"/>
    <cellStyle name="Normal 15 4 7 2 2" xfId="14661"/>
    <cellStyle name="Normal 15 4 7 2 3" xfId="14662"/>
    <cellStyle name="Normal 15 4 7 3" xfId="14663"/>
    <cellStyle name="Normal 15 4 7 4" xfId="14664"/>
    <cellStyle name="Normal 15 4 7 5" xfId="14665"/>
    <cellStyle name="Normal 15 4 8" xfId="14666"/>
    <cellStyle name="Normal 15 4 8 2" xfId="14667"/>
    <cellStyle name="Normal 15 4 8 3" xfId="14668"/>
    <cellStyle name="Normal 15 4 9" xfId="14669"/>
    <cellStyle name="Normal 15 5" xfId="14670"/>
    <cellStyle name="Normal 15 5 10" xfId="14671"/>
    <cellStyle name="Normal 15 5 11" xfId="14672"/>
    <cellStyle name="Normal 15 5 2" xfId="14673"/>
    <cellStyle name="Normal 15 5 2 2" xfId="14674"/>
    <cellStyle name="Normal 15 5 2 2 2" xfId="14675"/>
    <cellStyle name="Normal 15 5 2 2 2 2" xfId="14676"/>
    <cellStyle name="Normal 15 5 2 2 2 2 2" xfId="14677"/>
    <cellStyle name="Normal 15 5 2 2 2 2 3" xfId="14678"/>
    <cellStyle name="Normal 15 5 2 2 2 3" xfId="14679"/>
    <cellStyle name="Normal 15 5 2 2 2 4" xfId="14680"/>
    <cellStyle name="Normal 15 5 2 2 2 5" xfId="14681"/>
    <cellStyle name="Normal 15 5 2 2 3" xfId="14682"/>
    <cellStyle name="Normal 15 5 2 2 3 2" xfId="14683"/>
    <cellStyle name="Normal 15 5 2 2 3 3" xfId="14684"/>
    <cellStyle name="Normal 15 5 2 2 4" xfId="14685"/>
    <cellStyle name="Normal 15 5 2 2 5" xfId="14686"/>
    <cellStyle name="Normal 15 5 2 2 6" xfId="14687"/>
    <cellStyle name="Normal 15 5 2 3" xfId="14688"/>
    <cellStyle name="Normal 15 5 2 3 2" xfId="14689"/>
    <cellStyle name="Normal 15 5 2 3 2 2" xfId="14690"/>
    <cellStyle name="Normal 15 5 2 3 2 2 2" xfId="14691"/>
    <cellStyle name="Normal 15 5 2 3 2 2 3" xfId="14692"/>
    <cellStyle name="Normal 15 5 2 3 2 3" xfId="14693"/>
    <cellStyle name="Normal 15 5 2 3 2 4" xfId="14694"/>
    <cellStyle name="Normal 15 5 2 3 2 5" xfId="14695"/>
    <cellStyle name="Normal 15 5 2 3 3" xfId="14696"/>
    <cellStyle name="Normal 15 5 2 3 3 2" xfId="14697"/>
    <cellStyle name="Normal 15 5 2 3 3 3" xfId="14698"/>
    <cellStyle name="Normal 15 5 2 3 4" xfId="14699"/>
    <cellStyle name="Normal 15 5 2 3 5" xfId="14700"/>
    <cellStyle name="Normal 15 5 2 3 6" xfId="14701"/>
    <cellStyle name="Normal 15 5 2 4" xfId="14702"/>
    <cellStyle name="Normal 15 5 2 4 2" xfId="14703"/>
    <cellStyle name="Normal 15 5 2 4 2 2" xfId="14704"/>
    <cellStyle name="Normal 15 5 2 4 2 3" xfId="14705"/>
    <cellStyle name="Normal 15 5 2 4 3" xfId="14706"/>
    <cellStyle name="Normal 15 5 2 4 4" xfId="14707"/>
    <cellStyle name="Normal 15 5 2 4 5" xfId="14708"/>
    <cellStyle name="Normal 15 5 2 5" xfId="14709"/>
    <cellStyle name="Normal 15 5 2 5 2" xfId="14710"/>
    <cellStyle name="Normal 15 5 2 5 3" xfId="14711"/>
    <cellStyle name="Normal 15 5 2 6" xfId="14712"/>
    <cellStyle name="Normal 15 5 2 7" xfId="14713"/>
    <cellStyle name="Normal 15 5 2 8" xfId="14714"/>
    <cellStyle name="Normal 15 5 3" xfId="14715"/>
    <cellStyle name="Normal 15 5 3 2" xfId="14716"/>
    <cellStyle name="Normal 15 5 3 2 2" xfId="14717"/>
    <cellStyle name="Normal 15 5 3 2 2 2" xfId="14718"/>
    <cellStyle name="Normal 15 5 3 2 2 2 2" xfId="14719"/>
    <cellStyle name="Normal 15 5 3 2 2 2 3" xfId="14720"/>
    <cellStyle name="Normal 15 5 3 2 2 3" xfId="14721"/>
    <cellStyle name="Normal 15 5 3 2 2 4" xfId="14722"/>
    <cellStyle name="Normal 15 5 3 2 2 5" xfId="14723"/>
    <cellStyle name="Normal 15 5 3 2 3" xfId="14724"/>
    <cellStyle name="Normal 15 5 3 2 3 2" xfId="14725"/>
    <cellStyle name="Normal 15 5 3 2 3 3" xfId="14726"/>
    <cellStyle name="Normal 15 5 3 2 4" xfId="14727"/>
    <cellStyle name="Normal 15 5 3 2 5" xfId="14728"/>
    <cellStyle name="Normal 15 5 3 2 6" xfId="14729"/>
    <cellStyle name="Normal 15 5 3 3" xfId="14730"/>
    <cellStyle name="Normal 15 5 3 3 2" xfId="14731"/>
    <cellStyle name="Normal 15 5 3 3 2 2" xfId="14732"/>
    <cellStyle name="Normal 15 5 3 3 2 2 2" xfId="14733"/>
    <cellStyle name="Normal 15 5 3 3 2 2 3" xfId="14734"/>
    <cellStyle name="Normal 15 5 3 3 2 3" xfId="14735"/>
    <cellStyle name="Normal 15 5 3 3 2 4" xfId="14736"/>
    <cellStyle name="Normal 15 5 3 3 2 5" xfId="14737"/>
    <cellStyle name="Normal 15 5 3 3 3" xfId="14738"/>
    <cellStyle name="Normal 15 5 3 3 3 2" xfId="14739"/>
    <cellStyle name="Normal 15 5 3 3 3 3" xfId="14740"/>
    <cellStyle name="Normal 15 5 3 3 4" xfId="14741"/>
    <cellStyle name="Normal 15 5 3 3 5" xfId="14742"/>
    <cellStyle name="Normal 15 5 3 3 6" xfId="14743"/>
    <cellStyle name="Normal 15 5 3 4" xfId="14744"/>
    <cellStyle name="Normal 15 5 3 4 2" xfId="14745"/>
    <cellStyle name="Normal 15 5 3 4 2 2" xfId="14746"/>
    <cellStyle name="Normal 15 5 3 4 2 3" xfId="14747"/>
    <cellStyle name="Normal 15 5 3 4 3" xfId="14748"/>
    <cellStyle name="Normal 15 5 3 4 4" xfId="14749"/>
    <cellStyle name="Normal 15 5 3 4 5" xfId="14750"/>
    <cellStyle name="Normal 15 5 3 5" xfId="14751"/>
    <cellStyle name="Normal 15 5 3 5 2" xfId="14752"/>
    <cellStyle name="Normal 15 5 3 5 3" xfId="14753"/>
    <cellStyle name="Normal 15 5 3 6" xfId="14754"/>
    <cellStyle name="Normal 15 5 3 7" xfId="14755"/>
    <cellStyle name="Normal 15 5 3 8" xfId="14756"/>
    <cellStyle name="Normal 15 5 4" xfId="14757"/>
    <cellStyle name="Normal 15 5 4 2" xfId="14758"/>
    <cellStyle name="Normal 15 5 4 2 2" xfId="14759"/>
    <cellStyle name="Normal 15 5 4 2 2 2" xfId="14760"/>
    <cellStyle name="Normal 15 5 4 2 2 2 2" xfId="14761"/>
    <cellStyle name="Normal 15 5 4 2 2 2 3" xfId="14762"/>
    <cellStyle name="Normal 15 5 4 2 2 3" xfId="14763"/>
    <cellStyle name="Normal 15 5 4 2 2 4" xfId="14764"/>
    <cellStyle name="Normal 15 5 4 2 2 5" xfId="14765"/>
    <cellStyle name="Normal 15 5 4 2 3" xfId="14766"/>
    <cellStyle name="Normal 15 5 4 2 3 2" xfId="14767"/>
    <cellStyle name="Normal 15 5 4 2 3 3" xfId="14768"/>
    <cellStyle name="Normal 15 5 4 2 4" xfId="14769"/>
    <cellStyle name="Normal 15 5 4 2 5" xfId="14770"/>
    <cellStyle name="Normal 15 5 4 2 6" xfId="14771"/>
    <cellStyle name="Normal 15 5 4 3" xfId="14772"/>
    <cellStyle name="Normal 15 5 4 3 2" xfId="14773"/>
    <cellStyle name="Normal 15 5 4 3 2 2" xfId="14774"/>
    <cellStyle name="Normal 15 5 4 3 2 2 2" xfId="14775"/>
    <cellStyle name="Normal 15 5 4 3 2 2 3" xfId="14776"/>
    <cellStyle name="Normal 15 5 4 3 2 3" xfId="14777"/>
    <cellStyle name="Normal 15 5 4 3 2 4" xfId="14778"/>
    <cellStyle name="Normal 15 5 4 3 2 5" xfId="14779"/>
    <cellStyle name="Normal 15 5 4 3 3" xfId="14780"/>
    <cellStyle name="Normal 15 5 4 3 3 2" xfId="14781"/>
    <cellStyle name="Normal 15 5 4 3 3 3" xfId="14782"/>
    <cellStyle name="Normal 15 5 4 3 4" xfId="14783"/>
    <cellStyle name="Normal 15 5 4 3 5" xfId="14784"/>
    <cellStyle name="Normal 15 5 4 3 6" xfId="14785"/>
    <cellStyle name="Normal 15 5 4 4" xfId="14786"/>
    <cellStyle name="Normal 15 5 4 4 2" xfId="14787"/>
    <cellStyle name="Normal 15 5 4 4 2 2" xfId="14788"/>
    <cellStyle name="Normal 15 5 4 4 2 3" xfId="14789"/>
    <cellStyle name="Normal 15 5 4 4 3" xfId="14790"/>
    <cellStyle name="Normal 15 5 4 4 4" xfId="14791"/>
    <cellStyle name="Normal 15 5 4 4 5" xfId="14792"/>
    <cellStyle name="Normal 15 5 4 5" xfId="14793"/>
    <cellStyle name="Normal 15 5 4 5 2" xfId="14794"/>
    <cellStyle name="Normal 15 5 4 5 3" xfId="14795"/>
    <cellStyle name="Normal 15 5 4 6" xfId="14796"/>
    <cellStyle name="Normal 15 5 4 7" xfId="14797"/>
    <cellStyle name="Normal 15 5 4 8" xfId="14798"/>
    <cellStyle name="Normal 15 5 5" xfId="14799"/>
    <cellStyle name="Normal 15 5 5 2" xfId="14800"/>
    <cellStyle name="Normal 15 5 5 2 2" xfId="14801"/>
    <cellStyle name="Normal 15 5 5 2 2 2" xfId="14802"/>
    <cellStyle name="Normal 15 5 5 2 2 3" xfId="14803"/>
    <cellStyle name="Normal 15 5 5 2 3" xfId="14804"/>
    <cellStyle name="Normal 15 5 5 2 4" xfId="14805"/>
    <cellStyle name="Normal 15 5 5 2 5" xfId="14806"/>
    <cellStyle name="Normal 15 5 5 3" xfId="14807"/>
    <cellStyle name="Normal 15 5 5 3 2" xfId="14808"/>
    <cellStyle name="Normal 15 5 5 3 3" xfId="14809"/>
    <cellStyle name="Normal 15 5 5 4" xfId="14810"/>
    <cellStyle name="Normal 15 5 5 5" xfId="14811"/>
    <cellStyle name="Normal 15 5 5 6" xfId="14812"/>
    <cellStyle name="Normal 15 5 6" xfId="14813"/>
    <cellStyle name="Normal 15 5 6 2" xfId="14814"/>
    <cellStyle name="Normal 15 5 6 2 2" xfId="14815"/>
    <cellStyle name="Normal 15 5 6 2 2 2" xfId="14816"/>
    <cellStyle name="Normal 15 5 6 2 2 3" xfId="14817"/>
    <cellStyle name="Normal 15 5 6 2 3" xfId="14818"/>
    <cellStyle name="Normal 15 5 6 2 4" xfId="14819"/>
    <cellStyle name="Normal 15 5 6 2 5" xfId="14820"/>
    <cellStyle name="Normal 15 5 6 3" xfId="14821"/>
    <cellStyle name="Normal 15 5 6 3 2" xfId="14822"/>
    <cellStyle name="Normal 15 5 6 3 3" xfId="14823"/>
    <cellStyle name="Normal 15 5 6 4" xfId="14824"/>
    <cellStyle name="Normal 15 5 6 5" xfId="14825"/>
    <cellStyle name="Normal 15 5 6 6" xfId="14826"/>
    <cellStyle name="Normal 15 5 7" xfId="14827"/>
    <cellStyle name="Normal 15 5 7 2" xfId="14828"/>
    <cellStyle name="Normal 15 5 7 2 2" xfId="14829"/>
    <cellStyle name="Normal 15 5 7 2 3" xfId="14830"/>
    <cellStyle name="Normal 15 5 7 3" xfId="14831"/>
    <cellStyle name="Normal 15 5 7 4" xfId="14832"/>
    <cellStyle name="Normal 15 5 7 5" xfId="14833"/>
    <cellStyle name="Normal 15 5 8" xfId="14834"/>
    <cellStyle name="Normal 15 5 8 2" xfId="14835"/>
    <cellStyle name="Normal 15 5 8 3" xfId="14836"/>
    <cellStyle name="Normal 15 5 9" xfId="14837"/>
    <cellStyle name="Normal 15 6" xfId="14838"/>
    <cellStyle name="Normal 15 6 10" xfId="14839"/>
    <cellStyle name="Normal 15 6 11" xfId="14840"/>
    <cellStyle name="Normal 15 6 2" xfId="14841"/>
    <cellStyle name="Normal 15 6 2 2" xfId="14842"/>
    <cellStyle name="Normal 15 6 2 2 2" xfId="14843"/>
    <cellStyle name="Normal 15 6 2 2 2 2" xfId="14844"/>
    <cellStyle name="Normal 15 6 2 2 2 2 2" xfId="14845"/>
    <cellStyle name="Normal 15 6 2 2 2 2 3" xfId="14846"/>
    <cellStyle name="Normal 15 6 2 2 2 3" xfId="14847"/>
    <cellStyle name="Normal 15 6 2 2 2 4" xfId="14848"/>
    <cellStyle name="Normal 15 6 2 2 2 5" xfId="14849"/>
    <cellStyle name="Normal 15 6 2 2 3" xfId="14850"/>
    <cellStyle name="Normal 15 6 2 2 3 2" xfId="14851"/>
    <cellStyle name="Normal 15 6 2 2 3 3" xfId="14852"/>
    <cellStyle name="Normal 15 6 2 2 4" xfId="14853"/>
    <cellStyle name="Normal 15 6 2 2 5" xfId="14854"/>
    <cellStyle name="Normal 15 6 2 2 6" xfId="14855"/>
    <cellStyle name="Normal 15 6 2 3" xfId="14856"/>
    <cellStyle name="Normal 15 6 2 3 2" xfId="14857"/>
    <cellStyle name="Normal 15 6 2 3 2 2" xfId="14858"/>
    <cellStyle name="Normal 15 6 2 3 2 2 2" xfId="14859"/>
    <cellStyle name="Normal 15 6 2 3 2 2 3" xfId="14860"/>
    <cellStyle name="Normal 15 6 2 3 2 3" xfId="14861"/>
    <cellStyle name="Normal 15 6 2 3 2 4" xfId="14862"/>
    <cellStyle name="Normal 15 6 2 3 2 5" xfId="14863"/>
    <cellStyle name="Normal 15 6 2 3 3" xfId="14864"/>
    <cellStyle name="Normal 15 6 2 3 3 2" xfId="14865"/>
    <cellStyle name="Normal 15 6 2 3 3 3" xfId="14866"/>
    <cellStyle name="Normal 15 6 2 3 4" xfId="14867"/>
    <cellStyle name="Normal 15 6 2 3 5" xfId="14868"/>
    <cellStyle name="Normal 15 6 2 3 6" xfId="14869"/>
    <cellStyle name="Normal 15 6 2 4" xfId="14870"/>
    <cellStyle name="Normal 15 6 2 4 2" xfId="14871"/>
    <cellStyle name="Normal 15 6 2 4 2 2" xfId="14872"/>
    <cellStyle name="Normal 15 6 2 4 2 3" xfId="14873"/>
    <cellStyle name="Normal 15 6 2 4 3" xfId="14874"/>
    <cellStyle name="Normal 15 6 2 4 4" xfId="14875"/>
    <cellStyle name="Normal 15 6 2 4 5" xfId="14876"/>
    <cellStyle name="Normal 15 6 2 5" xfId="14877"/>
    <cellStyle name="Normal 15 6 2 5 2" xfId="14878"/>
    <cellStyle name="Normal 15 6 2 5 3" xfId="14879"/>
    <cellStyle name="Normal 15 6 2 6" xfId="14880"/>
    <cellStyle name="Normal 15 6 2 7" xfId="14881"/>
    <cellStyle name="Normal 15 6 2 8" xfId="14882"/>
    <cellStyle name="Normal 15 6 3" xfId="14883"/>
    <cellStyle name="Normal 15 6 3 2" xfId="14884"/>
    <cellStyle name="Normal 15 6 3 2 2" xfId="14885"/>
    <cellStyle name="Normal 15 6 3 2 2 2" xfId="14886"/>
    <cellStyle name="Normal 15 6 3 2 2 2 2" xfId="14887"/>
    <cellStyle name="Normal 15 6 3 2 2 2 3" xfId="14888"/>
    <cellStyle name="Normal 15 6 3 2 2 3" xfId="14889"/>
    <cellStyle name="Normal 15 6 3 2 2 4" xfId="14890"/>
    <cellStyle name="Normal 15 6 3 2 2 5" xfId="14891"/>
    <cellStyle name="Normal 15 6 3 2 3" xfId="14892"/>
    <cellStyle name="Normal 15 6 3 2 3 2" xfId="14893"/>
    <cellStyle name="Normal 15 6 3 2 3 3" xfId="14894"/>
    <cellStyle name="Normal 15 6 3 2 4" xfId="14895"/>
    <cellStyle name="Normal 15 6 3 2 5" xfId="14896"/>
    <cellStyle name="Normal 15 6 3 2 6" xfId="14897"/>
    <cellStyle name="Normal 15 6 3 3" xfId="14898"/>
    <cellStyle name="Normal 15 6 3 3 2" xfId="14899"/>
    <cellStyle name="Normal 15 6 3 3 2 2" xfId="14900"/>
    <cellStyle name="Normal 15 6 3 3 2 2 2" xfId="14901"/>
    <cellStyle name="Normal 15 6 3 3 2 2 3" xfId="14902"/>
    <cellStyle name="Normal 15 6 3 3 2 3" xfId="14903"/>
    <cellStyle name="Normal 15 6 3 3 2 4" xfId="14904"/>
    <cellStyle name="Normal 15 6 3 3 2 5" xfId="14905"/>
    <cellStyle name="Normal 15 6 3 3 3" xfId="14906"/>
    <cellStyle name="Normal 15 6 3 3 3 2" xfId="14907"/>
    <cellStyle name="Normal 15 6 3 3 3 3" xfId="14908"/>
    <cellStyle name="Normal 15 6 3 3 4" xfId="14909"/>
    <cellStyle name="Normal 15 6 3 3 5" xfId="14910"/>
    <cellStyle name="Normal 15 6 3 3 6" xfId="14911"/>
    <cellStyle name="Normal 15 6 3 4" xfId="14912"/>
    <cellStyle name="Normal 15 6 3 4 2" xfId="14913"/>
    <cellStyle name="Normal 15 6 3 4 2 2" xfId="14914"/>
    <cellStyle name="Normal 15 6 3 4 2 3" xfId="14915"/>
    <cellStyle name="Normal 15 6 3 4 3" xfId="14916"/>
    <cellStyle name="Normal 15 6 3 4 4" xfId="14917"/>
    <cellStyle name="Normal 15 6 3 4 5" xfId="14918"/>
    <cellStyle name="Normal 15 6 3 5" xfId="14919"/>
    <cellStyle name="Normal 15 6 3 5 2" xfId="14920"/>
    <cellStyle name="Normal 15 6 3 5 3" xfId="14921"/>
    <cellStyle name="Normal 15 6 3 6" xfId="14922"/>
    <cellStyle name="Normal 15 6 3 7" xfId="14923"/>
    <cellStyle name="Normal 15 6 3 8" xfId="14924"/>
    <cellStyle name="Normal 15 6 4" xfId="14925"/>
    <cellStyle name="Normal 15 6 4 2" xfId="14926"/>
    <cellStyle name="Normal 15 6 4 2 2" xfId="14927"/>
    <cellStyle name="Normal 15 6 4 2 2 2" xfId="14928"/>
    <cellStyle name="Normal 15 6 4 2 2 2 2" xfId="14929"/>
    <cellStyle name="Normal 15 6 4 2 2 2 3" xfId="14930"/>
    <cellStyle name="Normal 15 6 4 2 2 3" xfId="14931"/>
    <cellStyle name="Normal 15 6 4 2 2 4" xfId="14932"/>
    <cellStyle name="Normal 15 6 4 2 2 5" xfId="14933"/>
    <cellStyle name="Normal 15 6 4 2 3" xfId="14934"/>
    <cellStyle name="Normal 15 6 4 2 3 2" xfId="14935"/>
    <cellStyle name="Normal 15 6 4 2 3 3" xfId="14936"/>
    <cellStyle name="Normal 15 6 4 2 4" xfId="14937"/>
    <cellStyle name="Normal 15 6 4 2 5" xfId="14938"/>
    <cellStyle name="Normal 15 6 4 2 6" xfId="14939"/>
    <cellStyle name="Normal 15 6 4 3" xfId="14940"/>
    <cellStyle name="Normal 15 6 4 3 2" xfId="14941"/>
    <cellStyle name="Normal 15 6 4 3 2 2" xfId="14942"/>
    <cellStyle name="Normal 15 6 4 3 2 2 2" xfId="14943"/>
    <cellStyle name="Normal 15 6 4 3 2 2 3" xfId="14944"/>
    <cellStyle name="Normal 15 6 4 3 2 3" xfId="14945"/>
    <cellStyle name="Normal 15 6 4 3 2 4" xfId="14946"/>
    <cellStyle name="Normal 15 6 4 3 2 5" xfId="14947"/>
    <cellStyle name="Normal 15 6 4 3 3" xfId="14948"/>
    <cellStyle name="Normal 15 6 4 3 3 2" xfId="14949"/>
    <cellStyle name="Normal 15 6 4 3 3 3" xfId="14950"/>
    <cellStyle name="Normal 15 6 4 3 4" xfId="14951"/>
    <cellStyle name="Normal 15 6 4 3 5" xfId="14952"/>
    <cellStyle name="Normal 15 6 4 3 6" xfId="14953"/>
    <cellStyle name="Normal 15 6 4 4" xfId="14954"/>
    <cellStyle name="Normal 15 6 4 4 2" xfId="14955"/>
    <cellStyle name="Normal 15 6 4 4 2 2" xfId="14956"/>
    <cellStyle name="Normal 15 6 4 4 2 3" xfId="14957"/>
    <cellStyle name="Normal 15 6 4 4 3" xfId="14958"/>
    <cellStyle name="Normal 15 6 4 4 4" xfId="14959"/>
    <cellStyle name="Normal 15 6 4 4 5" xfId="14960"/>
    <cellStyle name="Normal 15 6 4 5" xfId="14961"/>
    <cellStyle name="Normal 15 6 4 5 2" xfId="14962"/>
    <cellStyle name="Normal 15 6 4 5 3" xfId="14963"/>
    <cellStyle name="Normal 15 6 4 6" xfId="14964"/>
    <cellStyle name="Normal 15 6 4 7" xfId="14965"/>
    <cellStyle name="Normal 15 6 4 8" xfId="14966"/>
    <cellStyle name="Normal 15 6 5" xfId="14967"/>
    <cellStyle name="Normal 15 6 5 2" xfId="14968"/>
    <cellStyle name="Normal 15 6 5 2 2" xfId="14969"/>
    <cellStyle name="Normal 15 6 5 2 2 2" xfId="14970"/>
    <cellStyle name="Normal 15 6 5 2 2 3" xfId="14971"/>
    <cellStyle name="Normal 15 6 5 2 3" xfId="14972"/>
    <cellStyle name="Normal 15 6 5 2 4" xfId="14973"/>
    <cellStyle name="Normal 15 6 5 2 5" xfId="14974"/>
    <cellStyle name="Normal 15 6 5 3" xfId="14975"/>
    <cellStyle name="Normal 15 6 5 3 2" xfId="14976"/>
    <cellStyle name="Normal 15 6 5 3 3" xfId="14977"/>
    <cellStyle name="Normal 15 6 5 4" xfId="14978"/>
    <cellStyle name="Normal 15 6 5 5" xfId="14979"/>
    <cellStyle name="Normal 15 6 5 6" xfId="14980"/>
    <cellStyle name="Normal 15 6 6" xfId="14981"/>
    <cellStyle name="Normal 15 6 6 2" xfId="14982"/>
    <cellStyle name="Normal 15 6 6 2 2" xfId="14983"/>
    <cellStyle name="Normal 15 6 6 2 2 2" xfId="14984"/>
    <cellStyle name="Normal 15 6 6 2 2 3" xfId="14985"/>
    <cellStyle name="Normal 15 6 6 2 3" xfId="14986"/>
    <cellStyle name="Normal 15 6 6 2 4" xfId="14987"/>
    <cellStyle name="Normal 15 6 6 2 5" xfId="14988"/>
    <cellStyle name="Normal 15 6 6 3" xfId="14989"/>
    <cellStyle name="Normal 15 6 6 3 2" xfId="14990"/>
    <cellStyle name="Normal 15 6 6 3 3" xfId="14991"/>
    <cellStyle name="Normal 15 6 6 4" xfId="14992"/>
    <cellStyle name="Normal 15 6 6 5" xfId="14993"/>
    <cellStyle name="Normal 15 6 6 6" xfId="14994"/>
    <cellStyle name="Normal 15 6 7" xfId="14995"/>
    <cellStyle name="Normal 15 6 7 2" xfId="14996"/>
    <cellStyle name="Normal 15 6 7 2 2" xfId="14997"/>
    <cellStyle name="Normal 15 6 7 2 3" xfId="14998"/>
    <cellStyle name="Normal 15 6 7 3" xfId="14999"/>
    <cellStyle name="Normal 15 6 7 4" xfId="15000"/>
    <cellStyle name="Normal 15 6 7 5" xfId="15001"/>
    <cellStyle name="Normal 15 6 8" xfId="15002"/>
    <cellStyle name="Normal 15 6 8 2" xfId="15003"/>
    <cellStyle name="Normal 15 6 8 3" xfId="15004"/>
    <cellStyle name="Normal 15 6 9" xfId="15005"/>
    <cellStyle name="Normal 15 7" xfId="15006"/>
    <cellStyle name="Normal 15 7 10" xfId="15007"/>
    <cellStyle name="Normal 15 7 11" xfId="15008"/>
    <cellStyle name="Normal 15 7 2" xfId="15009"/>
    <cellStyle name="Normal 15 7 2 2" xfId="15010"/>
    <cellStyle name="Normal 15 7 2 2 2" xfId="15011"/>
    <cellStyle name="Normal 15 7 2 2 2 2" xfId="15012"/>
    <cellStyle name="Normal 15 7 2 2 2 2 2" xfId="15013"/>
    <cellStyle name="Normal 15 7 2 2 2 2 3" xfId="15014"/>
    <cellStyle name="Normal 15 7 2 2 2 3" xfId="15015"/>
    <cellStyle name="Normal 15 7 2 2 2 4" xfId="15016"/>
    <cellStyle name="Normal 15 7 2 2 2 5" xfId="15017"/>
    <cellStyle name="Normal 15 7 2 2 3" xfId="15018"/>
    <cellStyle name="Normal 15 7 2 2 3 2" xfId="15019"/>
    <cellStyle name="Normal 15 7 2 2 3 3" xfId="15020"/>
    <cellStyle name="Normal 15 7 2 2 4" xfId="15021"/>
    <cellStyle name="Normal 15 7 2 2 5" xfId="15022"/>
    <cellStyle name="Normal 15 7 2 2 6" xfId="15023"/>
    <cellStyle name="Normal 15 7 2 3" xfId="15024"/>
    <cellStyle name="Normal 15 7 2 3 2" xfId="15025"/>
    <cellStyle name="Normal 15 7 2 3 2 2" xfId="15026"/>
    <cellStyle name="Normal 15 7 2 3 2 2 2" xfId="15027"/>
    <cellStyle name="Normal 15 7 2 3 2 2 3" xfId="15028"/>
    <cellStyle name="Normal 15 7 2 3 2 3" xfId="15029"/>
    <cellStyle name="Normal 15 7 2 3 2 4" xfId="15030"/>
    <cellStyle name="Normal 15 7 2 3 2 5" xfId="15031"/>
    <cellStyle name="Normal 15 7 2 3 3" xfId="15032"/>
    <cellStyle name="Normal 15 7 2 3 3 2" xfId="15033"/>
    <cellStyle name="Normal 15 7 2 3 3 3" xfId="15034"/>
    <cellStyle name="Normal 15 7 2 3 4" xfId="15035"/>
    <cellStyle name="Normal 15 7 2 3 5" xfId="15036"/>
    <cellStyle name="Normal 15 7 2 3 6" xfId="15037"/>
    <cellStyle name="Normal 15 7 2 4" xfId="15038"/>
    <cellStyle name="Normal 15 7 2 4 2" xfId="15039"/>
    <cellStyle name="Normal 15 7 2 4 2 2" xfId="15040"/>
    <cellStyle name="Normal 15 7 2 4 2 3" xfId="15041"/>
    <cellStyle name="Normal 15 7 2 4 3" xfId="15042"/>
    <cellStyle name="Normal 15 7 2 4 4" xfId="15043"/>
    <cellStyle name="Normal 15 7 2 4 5" xfId="15044"/>
    <cellStyle name="Normal 15 7 2 5" xfId="15045"/>
    <cellStyle name="Normal 15 7 2 5 2" xfId="15046"/>
    <cellStyle name="Normal 15 7 2 5 3" xfId="15047"/>
    <cellStyle name="Normal 15 7 2 6" xfId="15048"/>
    <cellStyle name="Normal 15 7 2 7" xfId="15049"/>
    <cellStyle name="Normal 15 7 2 8" xfId="15050"/>
    <cellStyle name="Normal 15 7 3" xfId="15051"/>
    <cellStyle name="Normal 15 7 3 2" xfId="15052"/>
    <cellStyle name="Normal 15 7 3 2 2" xfId="15053"/>
    <cellStyle name="Normal 15 7 3 2 2 2" xfId="15054"/>
    <cellStyle name="Normal 15 7 3 2 2 2 2" xfId="15055"/>
    <cellStyle name="Normal 15 7 3 2 2 2 3" xfId="15056"/>
    <cellStyle name="Normal 15 7 3 2 2 3" xfId="15057"/>
    <cellStyle name="Normal 15 7 3 2 2 4" xfId="15058"/>
    <cellStyle name="Normal 15 7 3 2 2 5" xfId="15059"/>
    <cellStyle name="Normal 15 7 3 2 3" xfId="15060"/>
    <cellStyle name="Normal 15 7 3 2 3 2" xfId="15061"/>
    <cellStyle name="Normal 15 7 3 2 3 3" xfId="15062"/>
    <cellStyle name="Normal 15 7 3 2 4" xfId="15063"/>
    <cellStyle name="Normal 15 7 3 2 5" xfId="15064"/>
    <cellStyle name="Normal 15 7 3 2 6" xfId="15065"/>
    <cellStyle name="Normal 15 7 3 3" xfId="15066"/>
    <cellStyle name="Normal 15 7 3 3 2" xfId="15067"/>
    <cellStyle name="Normal 15 7 3 3 2 2" xfId="15068"/>
    <cellStyle name="Normal 15 7 3 3 2 2 2" xfId="15069"/>
    <cellStyle name="Normal 15 7 3 3 2 2 3" xfId="15070"/>
    <cellStyle name="Normal 15 7 3 3 2 3" xfId="15071"/>
    <cellStyle name="Normal 15 7 3 3 2 4" xfId="15072"/>
    <cellStyle name="Normal 15 7 3 3 2 5" xfId="15073"/>
    <cellStyle name="Normal 15 7 3 3 3" xfId="15074"/>
    <cellStyle name="Normal 15 7 3 3 3 2" xfId="15075"/>
    <cellStyle name="Normal 15 7 3 3 3 3" xfId="15076"/>
    <cellStyle name="Normal 15 7 3 3 4" xfId="15077"/>
    <cellStyle name="Normal 15 7 3 3 5" xfId="15078"/>
    <cellStyle name="Normal 15 7 3 3 6" xfId="15079"/>
    <cellStyle name="Normal 15 7 3 4" xfId="15080"/>
    <cellStyle name="Normal 15 7 3 4 2" xfId="15081"/>
    <cellStyle name="Normal 15 7 3 4 2 2" xfId="15082"/>
    <cellStyle name="Normal 15 7 3 4 2 3" xfId="15083"/>
    <cellStyle name="Normal 15 7 3 4 3" xfId="15084"/>
    <cellStyle name="Normal 15 7 3 4 4" xfId="15085"/>
    <cellStyle name="Normal 15 7 3 4 5" xfId="15086"/>
    <cellStyle name="Normal 15 7 3 5" xfId="15087"/>
    <cellStyle name="Normal 15 7 3 5 2" xfId="15088"/>
    <cellStyle name="Normal 15 7 3 5 3" xfId="15089"/>
    <cellStyle name="Normal 15 7 3 6" xfId="15090"/>
    <cellStyle name="Normal 15 7 3 7" xfId="15091"/>
    <cellStyle name="Normal 15 7 3 8" xfId="15092"/>
    <cellStyle name="Normal 15 7 4" xfId="15093"/>
    <cellStyle name="Normal 15 7 4 2" xfId="15094"/>
    <cellStyle name="Normal 15 7 4 2 2" xfId="15095"/>
    <cellStyle name="Normal 15 7 4 2 2 2" xfId="15096"/>
    <cellStyle name="Normal 15 7 4 2 2 2 2" xfId="15097"/>
    <cellStyle name="Normal 15 7 4 2 2 2 3" xfId="15098"/>
    <cellStyle name="Normal 15 7 4 2 2 3" xfId="15099"/>
    <cellStyle name="Normal 15 7 4 2 2 4" xfId="15100"/>
    <cellStyle name="Normal 15 7 4 2 2 5" xfId="15101"/>
    <cellStyle name="Normal 15 7 4 2 3" xfId="15102"/>
    <cellStyle name="Normal 15 7 4 2 3 2" xfId="15103"/>
    <cellStyle name="Normal 15 7 4 2 3 3" xfId="15104"/>
    <cellStyle name="Normal 15 7 4 2 4" xfId="15105"/>
    <cellStyle name="Normal 15 7 4 2 5" xfId="15106"/>
    <cellStyle name="Normal 15 7 4 2 6" xfId="15107"/>
    <cellStyle name="Normal 15 7 4 3" xfId="15108"/>
    <cellStyle name="Normal 15 7 4 3 2" xfId="15109"/>
    <cellStyle name="Normal 15 7 4 3 2 2" xfId="15110"/>
    <cellStyle name="Normal 15 7 4 3 2 2 2" xfId="15111"/>
    <cellStyle name="Normal 15 7 4 3 2 2 3" xfId="15112"/>
    <cellStyle name="Normal 15 7 4 3 2 3" xfId="15113"/>
    <cellStyle name="Normal 15 7 4 3 2 4" xfId="15114"/>
    <cellStyle name="Normal 15 7 4 3 2 5" xfId="15115"/>
    <cellStyle name="Normal 15 7 4 3 3" xfId="15116"/>
    <cellStyle name="Normal 15 7 4 3 3 2" xfId="15117"/>
    <cellStyle name="Normal 15 7 4 3 3 3" xfId="15118"/>
    <cellStyle name="Normal 15 7 4 3 4" xfId="15119"/>
    <cellStyle name="Normal 15 7 4 3 5" xfId="15120"/>
    <cellStyle name="Normal 15 7 4 3 6" xfId="15121"/>
    <cellStyle name="Normal 15 7 4 4" xfId="15122"/>
    <cellStyle name="Normal 15 7 4 4 2" xfId="15123"/>
    <cellStyle name="Normal 15 7 4 4 2 2" xfId="15124"/>
    <cellStyle name="Normal 15 7 4 4 2 3" xfId="15125"/>
    <cellStyle name="Normal 15 7 4 4 3" xfId="15126"/>
    <cellStyle name="Normal 15 7 4 4 4" xfId="15127"/>
    <cellStyle name="Normal 15 7 4 4 5" xfId="15128"/>
    <cellStyle name="Normal 15 7 4 5" xfId="15129"/>
    <cellStyle name="Normal 15 7 4 5 2" xfId="15130"/>
    <cellStyle name="Normal 15 7 4 5 3" xfId="15131"/>
    <cellStyle name="Normal 15 7 4 6" xfId="15132"/>
    <cellStyle name="Normal 15 7 4 7" xfId="15133"/>
    <cellStyle name="Normal 15 7 4 8" xfId="15134"/>
    <cellStyle name="Normal 15 7 5" xfId="15135"/>
    <cellStyle name="Normal 15 7 5 2" xfId="15136"/>
    <cellStyle name="Normal 15 7 5 2 2" xfId="15137"/>
    <cellStyle name="Normal 15 7 5 2 2 2" xfId="15138"/>
    <cellStyle name="Normal 15 7 5 2 2 3" xfId="15139"/>
    <cellStyle name="Normal 15 7 5 2 3" xfId="15140"/>
    <cellStyle name="Normal 15 7 5 2 4" xfId="15141"/>
    <cellStyle name="Normal 15 7 5 2 5" xfId="15142"/>
    <cellStyle name="Normal 15 7 5 3" xfId="15143"/>
    <cellStyle name="Normal 15 7 5 3 2" xfId="15144"/>
    <cellStyle name="Normal 15 7 5 3 3" xfId="15145"/>
    <cellStyle name="Normal 15 7 5 4" xfId="15146"/>
    <cellStyle name="Normal 15 7 5 5" xfId="15147"/>
    <cellStyle name="Normal 15 7 5 6" xfId="15148"/>
    <cellStyle name="Normal 15 7 6" xfId="15149"/>
    <cellStyle name="Normal 15 7 6 2" xfId="15150"/>
    <cellStyle name="Normal 15 7 6 2 2" xfId="15151"/>
    <cellStyle name="Normal 15 7 6 2 2 2" xfId="15152"/>
    <cellStyle name="Normal 15 7 6 2 2 3" xfId="15153"/>
    <cellStyle name="Normal 15 7 6 2 3" xfId="15154"/>
    <cellStyle name="Normal 15 7 6 2 4" xfId="15155"/>
    <cellStyle name="Normal 15 7 6 2 5" xfId="15156"/>
    <cellStyle name="Normal 15 7 6 3" xfId="15157"/>
    <cellStyle name="Normal 15 7 6 3 2" xfId="15158"/>
    <cellStyle name="Normal 15 7 6 3 3" xfId="15159"/>
    <cellStyle name="Normal 15 7 6 4" xfId="15160"/>
    <cellStyle name="Normal 15 7 6 5" xfId="15161"/>
    <cellStyle name="Normal 15 7 6 6" xfId="15162"/>
    <cellStyle name="Normal 15 7 7" xfId="15163"/>
    <cellStyle name="Normal 15 7 7 2" xfId="15164"/>
    <cellStyle name="Normal 15 7 7 2 2" xfId="15165"/>
    <cellStyle name="Normal 15 7 7 2 3" xfId="15166"/>
    <cellStyle name="Normal 15 7 7 3" xfId="15167"/>
    <cellStyle name="Normal 15 7 7 4" xfId="15168"/>
    <cellStyle name="Normal 15 7 7 5" xfId="15169"/>
    <cellStyle name="Normal 15 7 8" xfId="15170"/>
    <cellStyle name="Normal 15 7 8 2" xfId="15171"/>
    <cellStyle name="Normal 15 7 8 3" xfId="15172"/>
    <cellStyle name="Normal 15 7 9" xfId="15173"/>
    <cellStyle name="Normal 15 8" xfId="15174"/>
    <cellStyle name="Normal 15 8 10" xfId="15175"/>
    <cellStyle name="Normal 15 8 11" xfId="15176"/>
    <cellStyle name="Normal 15 8 2" xfId="15177"/>
    <cellStyle name="Normal 15 8 2 2" xfId="15178"/>
    <cellStyle name="Normal 15 8 2 2 2" xfId="15179"/>
    <cellStyle name="Normal 15 8 2 2 2 2" xfId="15180"/>
    <cellStyle name="Normal 15 8 2 2 2 2 2" xfId="15181"/>
    <cellStyle name="Normal 15 8 2 2 2 2 3" xfId="15182"/>
    <cellStyle name="Normal 15 8 2 2 2 3" xfId="15183"/>
    <cellStyle name="Normal 15 8 2 2 2 4" xfId="15184"/>
    <cellStyle name="Normal 15 8 2 2 2 5" xfId="15185"/>
    <cellStyle name="Normal 15 8 2 2 3" xfId="15186"/>
    <cellStyle name="Normal 15 8 2 2 3 2" xfId="15187"/>
    <cellStyle name="Normal 15 8 2 2 3 3" xfId="15188"/>
    <cellStyle name="Normal 15 8 2 2 4" xfId="15189"/>
    <cellStyle name="Normal 15 8 2 2 5" xfId="15190"/>
    <cellStyle name="Normal 15 8 2 2 6" xfId="15191"/>
    <cellStyle name="Normal 15 8 2 3" xfId="15192"/>
    <cellStyle name="Normal 15 8 2 3 2" xfId="15193"/>
    <cellStyle name="Normal 15 8 2 3 2 2" xfId="15194"/>
    <cellStyle name="Normal 15 8 2 3 2 2 2" xfId="15195"/>
    <cellStyle name="Normal 15 8 2 3 2 2 3" xfId="15196"/>
    <cellStyle name="Normal 15 8 2 3 2 3" xfId="15197"/>
    <cellStyle name="Normal 15 8 2 3 2 4" xfId="15198"/>
    <cellStyle name="Normal 15 8 2 3 2 5" xfId="15199"/>
    <cellStyle name="Normal 15 8 2 3 3" xfId="15200"/>
    <cellStyle name="Normal 15 8 2 3 3 2" xfId="15201"/>
    <cellStyle name="Normal 15 8 2 3 3 3" xfId="15202"/>
    <cellStyle name="Normal 15 8 2 3 4" xfId="15203"/>
    <cellStyle name="Normal 15 8 2 3 5" xfId="15204"/>
    <cellStyle name="Normal 15 8 2 3 6" xfId="15205"/>
    <cellStyle name="Normal 15 8 2 4" xfId="15206"/>
    <cellStyle name="Normal 15 8 2 4 2" xfId="15207"/>
    <cellStyle name="Normal 15 8 2 4 2 2" xfId="15208"/>
    <cellStyle name="Normal 15 8 2 4 2 3" xfId="15209"/>
    <cellStyle name="Normal 15 8 2 4 3" xfId="15210"/>
    <cellStyle name="Normal 15 8 2 4 4" xfId="15211"/>
    <cellStyle name="Normal 15 8 2 4 5" xfId="15212"/>
    <cellStyle name="Normal 15 8 2 5" xfId="15213"/>
    <cellStyle name="Normal 15 8 2 5 2" xfId="15214"/>
    <cellStyle name="Normal 15 8 2 5 3" xfId="15215"/>
    <cellStyle name="Normal 15 8 2 6" xfId="15216"/>
    <cellStyle name="Normal 15 8 2 7" xfId="15217"/>
    <cellStyle name="Normal 15 8 2 8" xfId="15218"/>
    <cellStyle name="Normal 15 8 3" xfId="15219"/>
    <cellStyle name="Normal 15 8 3 2" xfId="15220"/>
    <cellStyle name="Normal 15 8 3 2 2" xfId="15221"/>
    <cellStyle name="Normal 15 8 3 2 2 2" xfId="15222"/>
    <cellStyle name="Normal 15 8 3 2 2 2 2" xfId="15223"/>
    <cellStyle name="Normal 15 8 3 2 2 2 3" xfId="15224"/>
    <cellStyle name="Normal 15 8 3 2 2 3" xfId="15225"/>
    <cellStyle name="Normal 15 8 3 2 2 4" xfId="15226"/>
    <cellStyle name="Normal 15 8 3 2 2 5" xfId="15227"/>
    <cellStyle name="Normal 15 8 3 2 3" xfId="15228"/>
    <cellStyle name="Normal 15 8 3 2 3 2" xfId="15229"/>
    <cellStyle name="Normal 15 8 3 2 3 3" xfId="15230"/>
    <cellStyle name="Normal 15 8 3 2 4" xfId="15231"/>
    <cellStyle name="Normal 15 8 3 2 5" xfId="15232"/>
    <cellStyle name="Normal 15 8 3 2 6" xfId="15233"/>
    <cellStyle name="Normal 15 8 3 3" xfId="15234"/>
    <cellStyle name="Normal 15 8 3 3 2" xfId="15235"/>
    <cellStyle name="Normal 15 8 3 3 2 2" xfId="15236"/>
    <cellStyle name="Normal 15 8 3 3 2 2 2" xfId="15237"/>
    <cellStyle name="Normal 15 8 3 3 2 2 3" xfId="15238"/>
    <cellStyle name="Normal 15 8 3 3 2 3" xfId="15239"/>
    <cellStyle name="Normal 15 8 3 3 2 4" xfId="15240"/>
    <cellStyle name="Normal 15 8 3 3 2 5" xfId="15241"/>
    <cellStyle name="Normal 15 8 3 3 3" xfId="15242"/>
    <cellStyle name="Normal 15 8 3 3 3 2" xfId="15243"/>
    <cellStyle name="Normal 15 8 3 3 3 3" xfId="15244"/>
    <cellStyle name="Normal 15 8 3 3 4" xfId="15245"/>
    <cellStyle name="Normal 15 8 3 3 5" xfId="15246"/>
    <cellStyle name="Normal 15 8 3 3 6" xfId="15247"/>
    <cellStyle name="Normal 15 8 3 4" xfId="15248"/>
    <cellStyle name="Normal 15 8 3 4 2" xfId="15249"/>
    <cellStyle name="Normal 15 8 3 4 2 2" xfId="15250"/>
    <cellStyle name="Normal 15 8 3 4 2 3" xfId="15251"/>
    <cellStyle name="Normal 15 8 3 4 3" xfId="15252"/>
    <cellStyle name="Normal 15 8 3 4 4" xfId="15253"/>
    <cellStyle name="Normal 15 8 3 4 5" xfId="15254"/>
    <cellStyle name="Normal 15 8 3 5" xfId="15255"/>
    <cellStyle name="Normal 15 8 3 5 2" xfId="15256"/>
    <cellStyle name="Normal 15 8 3 5 3" xfId="15257"/>
    <cellStyle name="Normal 15 8 3 6" xfId="15258"/>
    <cellStyle name="Normal 15 8 3 7" xfId="15259"/>
    <cellStyle name="Normal 15 8 3 8" xfId="15260"/>
    <cellStyle name="Normal 15 8 4" xfId="15261"/>
    <cellStyle name="Normal 15 8 4 2" xfId="15262"/>
    <cellStyle name="Normal 15 8 4 2 2" xfId="15263"/>
    <cellStyle name="Normal 15 8 4 2 2 2" xfId="15264"/>
    <cellStyle name="Normal 15 8 4 2 2 2 2" xfId="15265"/>
    <cellStyle name="Normal 15 8 4 2 2 2 3" xfId="15266"/>
    <cellStyle name="Normal 15 8 4 2 2 3" xfId="15267"/>
    <cellStyle name="Normal 15 8 4 2 2 4" xfId="15268"/>
    <cellStyle name="Normal 15 8 4 2 2 5" xfId="15269"/>
    <cellStyle name="Normal 15 8 4 2 3" xfId="15270"/>
    <cellStyle name="Normal 15 8 4 2 3 2" xfId="15271"/>
    <cellStyle name="Normal 15 8 4 2 3 3" xfId="15272"/>
    <cellStyle name="Normal 15 8 4 2 4" xfId="15273"/>
    <cellStyle name="Normal 15 8 4 2 5" xfId="15274"/>
    <cellStyle name="Normal 15 8 4 2 6" xfId="15275"/>
    <cellStyle name="Normal 15 8 4 3" xfId="15276"/>
    <cellStyle name="Normal 15 8 4 3 2" xfId="15277"/>
    <cellStyle name="Normal 15 8 4 3 2 2" xfId="15278"/>
    <cellStyle name="Normal 15 8 4 3 2 2 2" xfId="15279"/>
    <cellStyle name="Normal 15 8 4 3 2 2 3" xfId="15280"/>
    <cellStyle name="Normal 15 8 4 3 2 3" xfId="15281"/>
    <cellStyle name="Normal 15 8 4 3 2 4" xfId="15282"/>
    <cellStyle name="Normal 15 8 4 3 2 5" xfId="15283"/>
    <cellStyle name="Normal 15 8 4 3 3" xfId="15284"/>
    <cellStyle name="Normal 15 8 4 3 3 2" xfId="15285"/>
    <cellStyle name="Normal 15 8 4 3 3 3" xfId="15286"/>
    <cellStyle name="Normal 15 8 4 3 4" xfId="15287"/>
    <cellStyle name="Normal 15 8 4 3 5" xfId="15288"/>
    <cellStyle name="Normal 15 8 4 3 6" xfId="15289"/>
    <cellStyle name="Normal 15 8 4 4" xfId="15290"/>
    <cellStyle name="Normal 15 8 4 4 2" xfId="15291"/>
    <cellStyle name="Normal 15 8 4 4 2 2" xfId="15292"/>
    <cellStyle name="Normal 15 8 4 4 2 3" xfId="15293"/>
    <cellStyle name="Normal 15 8 4 4 3" xfId="15294"/>
    <cellStyle name="Normal 15 8 4 4 4" xfId="15295"/>
    <cellStyle name="Normal 15 8 4 4 5" xfId="15296"/>
    <cellStyle name="Normal 15 8 4 5" xfId="15297"/>
    <cellStyle name="Normal 15 8 4 5 2" xfId="15298"/>
    <cellStyle name="Normal 15 8 4 5 3" xfId="15299"/>
    <cellStyle name="Normal 15 8 4 6" xfId="15300"/>
    <cellStyle name="Normal 15 8 4 7" xfId="15301"/>
    <cellStyle name="Normal 15 8 4 8" xfId="15302"/>
    <cellStyle name="Normal 15 8 5" xfId="15303"/>
    <cellStyle name="Normal 15 8 5 2" xfId="15304"/>
    <cellStyle name="Normal 15 8 5 2 2" xfId="15305"/>
    <cellStyle name="Normal 15 8 5 2 2 2" xfId="15306"/>
    <cellStyle name="Normal 15 8 5 2 2 3" xfId="15307"/>
    <cellStyle name="Normal 15 8 5 2 3" xfId="15308"/>
    <cellStyle name="Normal 15 8 5 2 4" xfId="15309"/>
    <cellStyle name="Normal 15 8 5 2 5" xfId="15310"/>
    <cellStyle name="Normal 15 8 5 3" xfId="15311"/>
    <cellStyle name="Normal 15 8 5 3 2" xfId="15312"/>
    <cellStyle name="Normal 15 8 5 3 3" xfId="15313"/>
    <cellStyle name="Normal 15 8 5 4" xfId="15314"/>
    <cellStyle name="Normal 15 8 5 5" xfId="15315"/>
    <cellStyle name="Normal 15 8 5 6" xfId="15316"/>
    <cellStyle name="Normal 15 8 6" xfId="15317"/>
    <cellStyle name="Normal 15 8 6 2" xfId="15318"/>
    <cellStyle name="Normal 15 8 6 2 2" xfId="15319"/>
    <cellStyle name="Normal 15 8 6 2 2 2" xfId="15320"/>
    <cellStyle name="Normal 15 8 6 2 2 3" xfId="15321"/>
    <cellStyle name="Normal 15 8 6 2 3" xfId="15322"/>
    <cellStyle name="Normal 15 8 6 2 4" xfId="15323"/>
    <cellStyle name="Normal 15 8 6 2 5" xfId="15324"/>
    <cellStyle name="Normal 15 8 6 3" xfId="15325"/>
    <cellStyle name="Normal 15 8 6 3 2" xfId="15326"/>
    <cellStyle name="Normal 15 8 6 3 3" xfId="15327"/>
    <cellStyle name="Normal 15 8 6 4" xfId="15328"/>
    <cellStyle name="Normal 15 8 6 5" xfId="15329"/>
    <cellStyle name="Normal 15 8 6 6" xfId="15330"/>
    <cellStyle name="Normal 15 8 7" xfId="15331"/>
    <cellStyle name="Normal 15 8 7 2" xfId="15332"/>
    <cellStyle name="Normal 15 8 7 2 2" xfId="15333"/>
    <cellStyle name="Normal 15 8 7 2 3" xfId="15334"/>
    <cellStyle name="Normal 15 8 7 3" xfId="15335"/>
    <cellStyle name="Normal 15 8 7 4" xfId="15336"/>
    <cellStyle name="Normal 15 8 7 5" xfId="15337"/>
    <cellStyle name="Normal 15 8 8" xfId="15338"/>
    <cellStyle name="Normal 15 8 8 2" xfId="15339"/>
    <cellStyle name="Normal 15 8 8 3" xfId="15340"/>
    <cellStyle name="Normal 15 8 9" xfId="15341"/>
    <cellStyle name="Normal 15 9" xfId="15342"/>
    <cellStyle name="Normal 15 9 10" xfId="15343"/>
    <cellStyle name="Normal 15 9 11" xfId="15344"/>
    <cellStyle name="Normal 15 9 2" xfId="15345"/>
    <cellStyle name="Normal 15 9 2 2" xfId="15346"/>
    <cellStyle name="Normal 15 9 2 2 2" xfId="15347"/>
    <cellStyle name="Normal 15 9 2 2 2 2" xfId="15348"/>
    <cellStyle name="Normal 15 9 2 2 2 2 2" xfId="15349"/>
    <cellStyle name="Normal 15 9 2 2 2 2 3" xfId="15350"/>
    <cellStyle name="Normal 15 9 2 2 2 3" xfId="15351"/>
    <cellStyle name="Normal 15 9 2 2 2 4" xfId="15352"/>
    <cellStyle name="Normal 15 9 2 2 2 5" xfId="15353"/>
    <cellStyle name="Normal 15 9 2 2 3" xfId="15354"/>
    <cellStyle name="Normal 15 9 2 2 3 2" xfId="15355"/>
    <cellStyle name="Normal 15 9 2 2 3 3" xfId="15356"/>
    <cellStyle name="Normal 15 9 2 2 4" xfId="15357"/>
    <cellStyle name="Normal 15 9 2 2 5" xfId="15358"/>
    <cellStyle name="Normal 15 9 2 2 6" xfId="15359"/>
    <cellStyle name="Normal 15 9 2 3" xfId="15360"/>
    <cellStyle name="Normal 15 9 2 3 2" xfId="15361"/>
    <cellStyle name="Normal 15 9 2 3 2 2" xfId="15362"/>
    <cellStyle name="Normal 15 9 2 3 2 2 2" xfId="15363"/>
    <cellStyle name="Normal 15 9 2 3 2 2 3" xfId="15364"/>
    <cellStyle name="Normal 15 9 2 3 2 3" xfId="15365"/>
    <cellStyle name="Normal 15 9 2 3 2 4" xfId="15366"/>
    <cellStyle name="Normal 15 9 2 3 2 5" xfId="15367"/>
    <cellStyle name="Normal 15 9 2 3 3" xfId="15368"/>
    <cellStyle name="Normal 15 9 2 3 3 2" xfId="15369"/>
    <cellStyle name="Normal 15 9 2 3 3 3" xfId="15370"/>
    <cellStyle name="Normal 15 9 2 3 4" xfId="15371"/>
    <cellStyle name="Normal 15 9 2 3 5" xfId="15372"/>
    <cellStyle name="Normal 15 9 2 3 6" xfId="15373"/>
    <cellStyle name="Normal 15 9 2 4" xfId="15374"/>
    <cellStyle name="Normal 15 9 2 4 2" xfId="15375"/>
    <cellStyle name="Normal 15 9 2 4 2 2" xfId="15376"/>
    <cellStyle name="Normal 15 9 2 4 2 3" xfId="15377"/>
    <cellStyle name="Normal 15 9 2 4 3" xfId="15378"/>
    <cellStyle name="Normal 15 9 2 4 4" xfId="15379"/>
    <cellStyle name="Normal 15 9 2 4 5" xfId="15380"/>
    <cellStyle name="Normal 15 9 2 5" xfId="15381"/>
    <cellStyle name="Normal 15 9 2 5 2" xfId="15382"/>
    <cellStyle name="Normal 15 9 2 5 3" xfId="15383"/>
    <cellStyle name="Normal 15 9 2 6" xfId="15384"/>
    <cellStyle name="Normal 15 9 2 7" xfId="15385"/>
    <cellStyle name="Normal 15 9 2 8" xfId="15386"/>
    <cellStyle name="Normal 15 9 3" xfId="15387"/>
    <cellStyle name="Normal 15 9 3 2" xfId="15388"/>
    <cellStyle name="Normal 15 9 3 2 2" xfId="15389"/>
    <cellStyle name="Normal 15 9 3 2 2 2" xfId="15390"/>
    <cellStyle name="Normal 15 9 3 2 2 2 2" xfId="15391"/>
    <cellStyle name="Normal 15 9 3 2 2 2 3" xfId="15392"/>
    <cellStyle name="Normal 15 9 3 2 2 3" xfId="15393"/>
    <cellStyle name="Normal 15 9 3 2 2 4" xfId="15394"/>
    <cellStyle name="Normal 15 9 3 2 2 5" xfId="15395"/>
    <cellStyle name="Normal 15 9 3 2 3" xfId="15396"/>
    <cellStyle name="Normal 15 9 3 2 3 2" xfId="15397"/>
    <cellStyle name="Normal 15 9 3 2 3 3" xfId="15398"/>
    <cellStyle name="Normal 15 9 3 2 4" xfId="15399"/>
    <cellStyle name="Normal 15 9 3 2 5" xfId="15400"/>
    <cellStyle name="Normal 15 9 3 2 6" xfId="15401"/>
    <cellStyle name="Normal 15 9 3 3" xfId="15402"/>
    <cellStyle name="Normal 15 9 3 3 2" xfId="15403"/>
    <cellStyle name="Normal 15 9 3 3 2 2" xfId="15404"/>
    <cellStyle name="Normal 15 9 3 3 2 2 2" xfId="15405"/>
    <cellStyle name="Normal 15 9 3 3 2 2 3" xfId="15406"/>
    <cellStyle name="Normal 15 9 3 3 2 3" xfId="15407"/>
    <cellStyle name="Normal 15 9 3 3 2 4" xfId="15408"/>
    <cellStyle name="Normal 15 9 3 3 2 5" xfId="15409"/>
    <cellStyle name="Normal 15 9 3 3 3" xfId="15410"/>
    <cellStyle name="Normal 15 9 3 3 3 2" xfId="15411"/>
    <cellStyle name="Normal 15 9 3 3 3 3" xfId="15412"/>
    <cellStyle name="Normal 15 9 3 3 4" xfId="15413"/>
    <cellStyle name="Normal 15 9 3 3 5" xfId="15414"/>
    <cellStyle name="Normal 15 9 3 3 6" xfId="15415"/>
    <cellStyle name="Normal 15 9 3 4" xfId="15416"/>
    <cellStyle name="Normal 15 9 3 4 2" xfId="15417"/>
    <cellStyle name="Normal 15 9 3 4 2 2" xfId="15418"/>
    <cellStyle name="Normal 15 9 3 4 2 3" xfId="15419"/>
    <cellStyle name="Normal 15 9 3 4 3" xfId="15420"/>
    <cellStyle name="Normal 15 9 3 4 4" xfId="15421"/>
    <cellStyle name="Normal 15 9 3 4 5" xfId="15422"/>
    <cellStyle name="Normal 15 9 3 5" xfId="15423"/>
    <cellStyle name="Normal 15 9 3 5 2" xfId="15424"/>
    <cellStyle name="Normal 15 9 3 5 3" xfId="15425"/>
    <cellStyle name="Normal 15 9 3 6" xfId="15426"/>
    <cellStyle name="Normal 15 9 3 7" xfId="15427"/>
    <cellStyle name="Normal 15 9 3 8" xfId="15428"/>
    <cellStyle name="Normal 15 9 4" xfId="15429"/>
    <cellStyle name="Normal 15 9 4 2" xfId="15430"/>
    <cellStyle name="Normal 15 9 4 2 2" xfId="15431"/>
    <cellStyle name="Normal 15 9 4 2 2 2" xfId="15432"/>
    <cellStyle name="Normal 15 9 4 2 2 2 2" xfId="15433"/>
    <cellStyle name="Normal 15 9 4 2 2 2 3" xfId="15434"/>
    <cellStyle name="Normal 15 9 4 2 2 3" xfId="15435"/>
    <cellStyle name="Normal 15 9 4 2 2 4" xfId="15436"/>
    <cellStyle name="Normal 15 9 4 2 2 5" xfId="15437"/>
    <cellStyle name="Normal 15 9 4 2 3" xfId="15438"/>
    <cellStyle name="Normal 15 9 4 2 3 2" xfId="15439"/>
    <cellStyle name="Normal 15 9 4 2 3 3" xfId="15440"/>
    <cellStyle name="Normal 15 9 4 2 4" xfId="15441"/>
    <cellStyle name="Normal 15 9 4 2 5" xfId="15442"/>
    <cellStyle name="Normal 15 9 4 2 6" xfId="15443"/>
    <cellStyle name="Normal 15 9 4 3" xfId="15444"/>
    <cellStyle name="Normal 15 9 4 3 2" xfId="15445"/>
    <cellStyle name="Normal 15 9 4 3 2 2" xfId="15446"/>
    <cellStyle name="Normal 15 9 4 3 2 2 2" xfId="15447"/>
    <cellStyle name="Normal 15 9 4 3 2 2 3" xfId="15448"/>
    <cellStyle name="Normal 15 9 4 3 2 3" xfId="15449"/>
    <cellStyle name="Normal 15 9 4 3 2 4" xfId="15450"/>
    <cellStyle name="Normal 15 9 4 3 2 5" xfId="15451"/>
    <cellStyle name="Normal 15 9 4 3 3" xfId="15452"/>
    <cellStyle name="Normal 15 9 4 3 3 2" xfId="15453"/>
    <cellStyle name="Normal 15 9 4 3 3 3" xfId="15454"/>
    <cellStyle name="Normal 15 9 4 3 4" xfId="15455"/>
    <cellStyle name="Normal 15 9 4 3 5" xfId="15456"/>
    <cellStyle name="Normal 15 9 4 3 6" xfId="15457"/>
    <cellStyle name="Normal 15 9 4 4" xfId="15458"/>
    <cellStyle name="Normal 15 9 4 4 2" xfId="15459"/>
    <cellStyle name="Normal 15 9 4 4 2 2" xfId="15460"/>
    <cellStyle name="Normal 15 9 4 4 2 3" xfId="15461"/>
    <cellStyle name="Normal 15 9 4 4 3" xfId="15462"/>
    <cellStyle name="Normal 15 9 4 4 4" xfId="15463"/>
    <cellStyle name="Normal 15 9 4 4 5" xfId="15464"/>
    <cellStyle name="Normal 15 9 4 5" xfId="15465"/>
    <cellStyle name="Normal 15 9 4 5 2" xfId="15466"/>
    <cellStyle name="Normal 15 9 4 5 3" xfId="15467"/>
    <cellStyle name="Normal 15 9 4 6" xfId="15468"/>
    <cellStyle name="Normal 15 9 4 7" xfId="15469"/>
    <cellStyle name="Normal 15 9 4 8" xfId="15470"/>
    <cellStyle name="Normal 15 9 5" xfId="15471"/>
    <cellStyle name="Normal 15 9 5 2" xfId="15472"/>
    <cellStyle name="Normal 15 9 5 2 2" xfId="15473"/>
    <cellStyle name="Normal 15 9 5 2 2 2" xfId="15474"/>
    <cellStyle name="Normal 15 9 5 2 2 3" xfId="15475"/>
    <cellStyle name="Normal 15 9 5 2 3" xfId="15476"/>
    <cellStyle name="Normal 15 9 5 2 4" xfId="15477"/>
    <cellStyle name="Normal 15 9 5 2 5" xfId="15478"/>
    <cellStyle name="Normal 15 9 5 3" xfId="15479"/>
    <cellStyle name="Normal 15 9 5 3 2" xfId="15480"/>
    <cellStyle name="Normal 15 9 5 3 3" xfId="15481"/>
    <cellStyle name="Normal 15 9 5 4" xfId="15482"/>
    <cellStyle name="Normal 15 9 5 5" xfId="15483"/>
    <cellStyle name="Normal 15 9 5 6" xfId="15484"/>
    <cellStyle name="Normal 15 9 6" xfId="15485"/>
    <cellStyle name="Normal 15 9 6 2" xfId="15486"/>
    <cellStyle name="Normal 15 9 6 2 2" xfId="15487"/>
    <cellStyle name="Normal 15 9 6 2 2 2" xfId="15488"/>
    <cellStyle name="Normal 15 9 6 2 2 3" xfId="15489"/>
    <cellStyle name="Normal 15 9 6 2 3" xfId="15490"/>
    <cellStyle name="Normal 15 9 6 2 4" xfId="15491"/>
    <cellStyle name="Normal 15 9 6 2 5" xfId="15492"/>
    <cellStyle name="Normal 15 9 6 3" xfId="15493"/>
    <cellStyle name="Normal 15 9 6 3 2" xfId="15494"/>
    <cellStyle name="Normal 15 9 6 3 3" xfId="15495"/>
    <cellStyle name="Normal 15 9 6 4" xfId="15496"/>
    <cellStyle name="Normal 15 9 6 5" xfId="15497"/>
    <cellStyle name="Normal 15 9 6 6" xfId="15498"/>
    <cellStyle name="Normal 15 9 7" xfId="15499"/>
    <cellStyle name="Normal 15 9 7 2" xfId="15500"/>
    <cellStyle name="Normal 15 9 7 2 2" xfId="15501"/>
    <cellStyle name="Normal 15 9 7 2 3" xfId="15502"/>
    <cellStyle name="Normal 15 9 7 3" xfId="15503"/>
    <cellStyle name="Normal 15 9 7 4" xfId="15504"/>
    <cellStyle name="Normal 15 9 7 5" xfId="15505"/>
    <cellStyle name="Normal 15 9 8" xfId="15506"/>
    <cellStyle name="Normal 15 9 8 2" xfId="15507"/>
    <cellStyle name="Normal 15 9 8 3" xfId="15508"/>
    <cellStyle name="Normal 15 9 9" xfId="15509"/>
    <cellStyle name="Normal 150" xfId="500"/>
    <cellStyle name="Normal 151" xfId="501"/>
    <cellStyle name="Normal 152" xfId="502"/>
    <cellStyle name="Normal 153" xfId="505"/>
    <cellStyle name="Normal 154" xfId="507"/>
    <cellStyle name="Normal 155" xfId="508"/>
    <cellStyle name="Normal 156" xfId="509"/>
    <cellStyle name="Normal 157" xfId="535"/>
    <cellStyle name="Normal 158" xfId="19760"/>
    <cellStyle name="Normal 159" xfId="19763"/>
    <cellStyle name="Normal 16" xfId="66"/>
    <cellStyle name="Normal 16 10" xfId="15511"/>
    <cellStyle name="Normal 16 10 10" xfId="15512"/>
    <cellStyle name="Normal 16 10 11" xfId="15513"/>
    <cellStyle name="Normal 16 10 2" xfId="15514"/>
    <cellStyle name="Normal 16 10 2 2" xfId="15515"/>
    <cellStyle name="Normal 16 10 2 2 2" xfId="15516"/>
    <cellStyle name="Normal 16 10 2 2 2 2" xfId="15517"/>
    <cellStyle name="Normal 16 10 2 2 2 2 2" xfId="15518"/>
    <cellStyle name="Normal 16 10 2 2 2 2 3" xfId="15519"/>
    <cellStyle name="Normal 16 10 2 2 2 3" xfId="15520"/>
    <cellStyle name="Normal 16 10 2 2 2 4" xfId="15521"/>
    <cellStyle name="Normal 16 10 2 2 2 5" xfId="15522"/>
    <cellStyle name="Normal 16 10 2 2 3" xfId="15523"/>
    <cellStyle name="Normal 16 10 2 2 3 2" xfId="15524"/>
    <cellStyle name="Normal 16 10 2 2 3 3" xfId="15525"/>
    <cellStyle name="Normal 16 10 2 2 4" xfId="15526"/>
    <cellStyle name="Normal 16 10 2 2 5" xfId="15527"/>
    <cellStyle name="Normal 16 10 2 2 6" xfId="15528"/>
    <cellStyle name="Normal 16 10 2 3" xfId="15529"/>
    <cellStyle name="Normal 16 10 2 3 2" xfId="15530"/>
    <cellStyle name="Normal 16 10 2 3 2 2" xfId="15531"/>
    <cellStyle name="Normal 16 10 2 3 2 2 2" xfId="15532"/>
    <cellStyle name="Normal 16 10 2 3 2 2 3" xfId="15533"/>
    <cellStyle name="Normal 16 10 2 3 2 3" xfId="15534"/>
    <cellStyle name="Normal 16 10 2 3 2 4" xfId="15535"/>
    <cellStyle name="Normal 16 10 2 3 2 5" xfId="15536"/>
    <cellStyle name="Normal 16 10 2 3 3" xfId="15537"/>
    <cellStyle name="Normal 16 10 2 3 3 2" xfId="15538"/>
    <cellStyle name="Normal 16 10 2 3 3 3" xfId="15539"/>
    <cellStyle name="Normal 16 10 2 3 4" xfId="15540"/>
    <cellStyle name="Normal 16 10 2 3 5" xfId="15541"/>
    <cellStyle name="Normal 16 10 2 3 6" xfId="15542"/>
    <cellStyle name="Normal 16 10 2 4" xfId="15543"/>
    <cellStyle name="Normal 16 10 2 4 2" xfId="15544"/>
    <cellStyle name="Normal 16 10 2 4 2 2" xfId="15545"/>
    <cellStyle name="Normal 16 10 2 4 2 3" xfId="15546"/>
    <cellStyle name="Normal 16 10 2 4 3" xfId="15547"/>
    <cellStyle name="Normal 16 10 2 4 4" xfId="15548"/>
    <cellStyle name="Normal 16 10 2 4 5" xfId="15549"/>
    <cellStyle name="Normal 16 10 2 5" xfId="15550"/>
    <cellStyle name="Normal 16 10 2 5 2" xfId="15551"/>
    <cellStyle name="Normal 16 10 2 5 3" xfId="15552"/>
    <cellStyle name="Normal 16 10 2 6" xfId="15553"/>
    <cellStyle name="Normal 16 10 2 7" xfId="15554"/>
    <cellStyle name="Normal 16 10 2 8" xfId="15555"/>
    <cellStyle name="Normal 16 10 3" xfId="15556"/>
    <cellStyle name="Normal 16 10 3 2" xfId="15557"/>
    <cellStyle name="Normal 16 10 3 2 2" xfId="15558"/>
    <cellStyle name="Normal 16 10 3 2 2 2" xfId="15559"/>
    <cellStyle name="Normal 16 10 3 2 2 2 2" xfId="15560"/>
    <cellStyle name="Normal 16 10 3 2 2 2 3" xfId="15561"/>
    <cellStyle name="Normal 16 10 3 2 2 3" xfId="15562"/>
    <cellStyle name="Normal 16 10 3 2 2 4" xfId="15563"/>
    <cellStyle name="Normal 16 10 3 2 2 5" xfId="15564"/>
    <cellStyle name="Normal 16 10 3 2 3" xfId="15565"/>
    <cellStyle name="Normal 16 10 3 2 3 2" xfId="15566"/>
    <cellStyle name="Normal 16 10 3 2 3 3" xfId="15567"/>
    <cellStyle name="Normal 16 10 3 2 4" xfId="15568"/>
    <cellStyle name="Normal 16 10 3 2 5" xfId="15569"/>
    <cellStyle name="Normal 16 10 3 2 6" xfId="15570"/>
    <cellStyle name="Normal 16 10 3 3" xfId="15571"/>
    <cellStyle name="Normal 16 10 3 3 2" xfId="15572"/>
    <cellStyle name="Normal 16 10 3 3 2 2" xfId="15573"/>
    <cellStyle name="Normal 16 10 3 3 2 2 2" xfId="15574"/>
    <cellStyle name="Normal 16 10 3 3 2 2 3" xfId="15575"/>
    <cellStyle name="Normal 16 10 3 3 2 3" xfId="15576"/>
    <cellStyle name="Normal 16 10 3 3 2 4" xfId="15577"/>
    <cellStyle name="Normal 16 10 3 3 2 5" xfId="15578"/>
    <cellStyle name="Normal 16 10 3 3 3" xfId="15579"/>
    <cellStyle name="Normal 16 10 3 3 3 2" xfId="15580"/>
    <cellStyle name="Normal 16 10 3 3 3 3" xfId="15581"/>
    <cellStyle name="Normal 16 10 3 3 4" xfId="15582"/>
    <cellStyle name="Normal 16 10 3 3 5" xfId="15583"/>
    <cellStyle name="Normal 16 10 3 3 6" xfId="15584"/>
    <cellStyle name="Normal 16 10 3 4" xfId="15585"/>
    <cellStyle name="Normal 16 10 3 4 2" xfId="15586"/>
    <cellStyle name="Normal 16 10 3 4 2 2" xfId="15587"/>
    <cellStyle name="Normal 16 10 3 4 2 3" xfId="15588"/>
    <cellStyle name="Normal 16 10 3 4 3" xfId="15589"/>
    <cellStyle name="Normal 16 10 3 4 4" xfId="15590"/>
    <cellStyle name="Normal 16 10 3 4 5" xfId="15591"/>
    <cellStyle name="Normal 16 10 3 5" xfId="15592"/>
    <cellStyle name="Normal 16 10 3 5 2" xfId="15593"/>
    <cellStyle name="Normal 16 10 3 5 3" xfId="15594"/>
    <cellStyle name="Normal 16 10 3 6" xfId="15595"/>
    <cellStyle name="Normal 16 10 3 7" xfId="15596"/>
    <cellStyle name="Normal 16 10 3 8" xfId="15597"/>
    <cellStyle name="Normal 16 10 4" xfId="15598"/>
    <cellStyle name="Normal 16 10 4 2" xfId="15599"/>
    <cellStyle name="Normal 16 10 4 2 2" xfId="15600"/>
    <cellStyle name="Normal 16 10 4 2 2 2" xfId="15601"/>
    <cellStyle name="Normal 16 10 4 2 2 2 2" xfId="15602"/>
    <cellStyle name="Normal 16 10 4 2 2 2 3" xfId="15603"/>
    <cellStyle name="Normal 16 10 4 2 2 3" xfId="15604"/>
    <cellStyle name="Normal 16 10 4 2 2 4" xfId="15605"/>
    <cellStyle name="Normal 16 10 4 2 2 5" xfId="15606"/>
    <cellStyle name="Normal 16 10 4 2 3" xfId="15607"/>
    <cellStyle name="Normal 16 10 4 2 3 2" xfId="15608"/>
    <cellStyle name="Normal 16 10 4 2 3 3" xfId="15609"/>
    <cellStyle name="Normal 16 10 4 2 4" xfId="15610"/>
    <cellStyle name="Normal 16 10 4 2 5" xfId="15611"/>
    <cellStyle name="Normal 16 10 4 2 6" xfId="15612"/>
    <cellStyle name="Normal 16 10 4 3" xfId="15613"/>
    <cellStyle name="Normal 16 10 4 3 2" xfId="15614"/>
    <cellStyle name="Normal 16 10 4 3 2 2" xfId="15615"/>
    <cellStyle name="Normal 16 10 4 3 2 2 2" xfId="15616"/>
    <cellStyle name="Normal 16 10 4 3 2 2 3" xfId="15617"/>
    <cellStyle name="Normal 16 10 4 3 2 3" xfId="15618"/>
    <cellStyle name="Normal 16 10 4 3 2 4" xfId="15619"/>
    <cellStyle name="Normal 16 10 4 3 2 5" xfId="15620"/>
    <cellStyle name="Normal 16 10 4 3 3" xfId="15621"/>
    <cellStyle name="Normal 16 10 4 3 3 2" xfId="15622"/>
    <cellStyle name="Normal 16 10 4 3 3 3" xfId="15623"/>
    <cellStyle name="Normal 16 10 4 3 4" xfId="15624"/>
    <cellStyle name="Normal 16 10 4 3 5" xfId="15625"/>
    <cellStyle name="Normal 16 10 4 3 6" xfId="15626"/>
    <cellStyle name="Normal 16 10 4 4" xfId="15627"/>
    <cellStyle name="Normal 16 10 4 4 2" xfId="15628"/>
    <cellStyle name="Normal 16 10 4 4 2 2" xfId="15629"/>
    <cellStyle name="Normal 16 10 4 4 2 3" xfId="15630"/>
    <cellStyle name="Normal 16 10 4 4 3" xfId="15631"/>
    <cellStyle name="Normal 16 10 4 4 4" xfId="15632"/>
    <cellStyle name="Normal 16 10 4 4 5" xfId="15633"/>
    <cellStyle name="Normal 16 10 4 5" xfId="15634"/>
    <cellStyle name="Normal 16 10 4 5 2" xfId="15635"/>
    <cellStyle name="Normal 16 10 4 5 3" xfId="15636"/>
    <cellStyle name="Normal 16 10 4 6" xfId="15637"/>
    <cellStyle name="Normal 16 10 4 7" xfId="15638"/>
    <cellStyle name="Normal 16 10 4 8" xfId="15639"/>
    <cellStyle name="Normal 16 10 5" xfId="15640"/>
    <cellStyle name="Normal 16 10 5 2" xfId="15641"/>
    <cellStyle name="Normal 16 10 5 2 2" xfId="15642"/>
    <cellStyle name="Normal 16 10 5 2 2 2" xfId="15643"/>
    <cellStyle name="Normal 16 10 5 2 2 3" xfId="15644"/>
    <cellStyle name="Normal 16 10 5 2 3" xfId="15645"/>
    <cellStyle name="Normal 16 10 5 2 4" xfId="15646"/>
    <cellStyle name="Normal 16 10 5 2 5" xfId="15647"/>
    <cellStyle name="Normal 16 10 5 3" xfId="15648"/>
    <cellStyle name="Normal 16 10 5 3 2" xfId="15649"/>
    <cellStyle name="Normal 16 10 5 3 3" xfId="15650"/>
    <cellStyle name="Normal 16 10 5 4" xfId="15651"/>
    <cellStyle name="Normal 16 10 5 5" xfId="15652"/>
    <cellStyle name="Normal 16 10 5 6" xfId="15653"/>
    <cellStyle name="Normal 16 10 6" xfId="15654"/>
    <cellStyle name="Normal 16 10 6 2" xfId="15655"/>
    <cellStyle name="Normal 16 10 6 2 2" xfId="15656"/>
    <cellStyle name="Normal 16 10 6 2 2 2" xfId="15657"/>
    <cellStyle name="Normal 16 10 6 2 2 3" xfId="15658"/>
    <cellStyle name="Normal 16 10 6 2 3" xfId="15659"/>
    <cellStyle name="Normal 16 10 6 2 4" xfId="15660"/>
    <cellStyle name="Normal 16 10 6 2 5" xfId="15661"/>
    <cellStyle name="Normal 16 10 6 3" xfId="15662"/>
    <cellStyle name="Normal 16 10 6 3 2" xfId="15663"/>
    <cellStyle name="Normal 16 10 6 3 3" xfId="15664"/>
    <cellStyle name="Normal 16 10 6 4" xfId="15665"/>
    <cellStyle name="Normal 16 10 6 5" xfId="15666"/>
    <cellStyle name="Normal 16 10 6 6" xfId="15667"/>
    <cellStyle name="Normal 16 10 7" xfId="15668"/>
    <cellStyle name="Normal 16 10 7 2" xfId="15669"/>
    <cellStyle name="Normal 16 10 7 2 2" xfId="15670"/>
    <cellStyle name="Normal 16 10 7 2 3" xfId="15671"/>
    <cellStyle name="Normal 16 10 7 3" xfId="15672"/>
    <cellStyle name="Normal 16 10 7 4" xfId="15673"/>
    <cellStyle name="Normal 16 10 7 5" xfId="15674"/>
    <cellStyle name="Normal 16 10 8" xfId="15675"/>
    <cellStyle name="Normal 16 10 8 2" xfId="15676"/>
    <cellStyle name="Normal 16 10 8 3" xfId="15677"/>
    <cellStyle name="Normal 16 10 9" xfId="15678"/>
    <cellStyle name="Normal 16 11" xfId="15679"/>
    <cellStyle name="Normal 16 11 10" xfId="15680"/>
    <cellStyle name="Normal 16 11 11" xfId="15681"/>
    <cellStyle name="Normal 16 11 2" xfId="15682"/>
    <cellStyle name="Normal 16 11 2 2" xfId="15683"/>
    <cellStyle name="Normal 16 11 2 2 2" xfId="15684"/>
    <cellStyle name="Normal 16 11 2 2 2 2" xfId="15685"/>
    <cellStyle name="Normal 16 11 2 2 2 2 2" xfId="15686"/>
    <cellStyle name="Normal 16 11 2 2 2 2 3" xfId="15687"/>
    <cellStyle name="Normal 16 11 2 2 2 3" xfId="15688"/>
    <cellStyle name="Normal 16 11 2 2 2 4" xfId="15689"/>
    <cellStyle name="Normal 16 11 2 2 2 5" xfId="15690"/>
    <cellStyle name="Normal 16 11 2 2 3" xfId="15691"/>
    <cellStyle name="Normal 16 11 2 2 3 2" xfId="15692"/>
    <cellStyle name="Normal 16 11 2 2 3 3" xfId="15693"/>
    <cellStyle name="Normal 16 11 2 2 4" xfId="15694"/>
    <cellStyle name="Normal 16 11 2 2 5" xfId="15695"/>
    <cellStyle name="Normal 16 11 2 2 6" xfId="15696"/>
    <cellStyle name="Normal 16 11 2 3" xfId="15697"/>
    <cellStyle name="Normal 16 11 2 3 2" xfId="15698"/>
    <cellStyle name="Normal 16 11 2 3 2 2" xfId="15699"/>
    <cellStyle name="Normal 16 11 2 3 2 2 2" xfId="15700"/>
    <cellStyle name="Normal 16 11 2 3 2 2 3" xfId="15701"/>
    <cellStyle name="Normal 16 11 2 3 2 3" xfId="15702"/>
    <cellStyle name="Normal 16 11 2 3 2 4" xfId="15703"/>
    <cellStyle name="Normal 16 11 2 3 2 5" xfId="15704"/>
    <cellStyle name="Normal 16 11 2 3 3" xfId="15705"/>
    <cellStyle name="Normal 16 11 2 3 3 2" xfId="15706"/>
    <cellStyle name="Normal 16 11 2 3 3 3" xfId="15707"/>
    <cellStyle name="Normal 16 11 2 3 4" xfId="15708"/>
    <cellStyle name="Normal 16 11 2 3 5" xfId="15709"/>
    <cellStyle name="Normal 16 11 2 3 6" xfId="15710"/>
    <cellStyle name="Normal 16 11 2 4" xfId="15711"/>
    <cellStyle name="Normal 16 11 2 4 2" xfId="15712"/>
    <cellStyle name="Normal 16 11 2 4 2 2" xfId="15713"/>
    <cellStyle name="Normal 16 11 2 4 2 3" xfId="15714"/>
    <cellStyle name="Normal 16 11 2 4 3" xfId="15715"/>
    <cellStyle name="Normal 16 11 2 4 4" xfId="15716"/>
    <cellStyle name="Normal 16 11 2 4 5" xfId="15717"/>
    <cellStyle name="Normal 16 11 2 5" xfId="15718"/>
    <cellStyle name="Normal 16 11 2 5 2" xfId="15719"/>
    <cellStyle name="Normal 16 11 2 5 3" xfId="15720"/>
    <cellStyle name="Normal 16 11 2 6" xfId="15721"/>
    <cellStyle name="Normal 16 11 2 7" xfId="15722"/>
    <cellStyle name="Normal 16 11 2 8" xfId="15723"/>
    <cellStyle name="Normal 16 11 3" xfId="15724"/>
    <cellStyle name="Normal 16 11 3 2" xfId="15725"/>
    <cellStyle name="Normal 16 11 3 2 2" xfId="15726"/>
    <cellStyle name="Normal 16 11 3 2 2 2" xfId="15727"/>
    <cellStyle name="Normal 16 11 3 2 2 2 2" xfId="15728"/>
    <cellStyle name="Normal 16 11 3 2 2 2 3" xfId="15729"/>
    <cellStyle name="Normal 16 11 3 2 2 3" xfId="15730"/>
    <cellStyle name="Normal 16 11 3 2 2 4" xfId="15731"/>
    <cellStyle name="Normal 16 11 3 2 2 5" xfId="15732"/>
    <cellStyle name="Normal 16 11 3 2 3" xfId="15733"/>
    <cellStyle name="Normal 16 11 3 2 3 2" xfId="15734"/>
    <cellStyle name="Normal 16 11 3 2 3 3" xfId="15735"/>
    <cellStyle name="Normal 16 11 3 2 4" xfId="15736"/>
    <cellStyle name="Normal 16 11 3 2 5" xfId="15737"/>
    <cellStyle name="Normal 16 11 3 2 6" xfId="15738"/>
    <cellStyle name="Normal 16 11 3 3" xfId="15739"/>
    <cellStyle name="Normal 16 11 3 3 2" xfId="15740"/>
    <cellStyle name="Normal 16 11 3 3 2 2" xfId="15741"/>
    <cellStyle name="Normal 16 11 3 3 2 2 2" xfId="15742"/>
    <cellStyle name="Normal 16 11 3 3 2 2 3" xfId="15743"/>
    <cellStyle name="Normal 16 11 3 3 2 3" xfId="15744"/>
    <cellStyle name="Normal 16 11 3 3 2 4" xfId="15745"/>
    <cellStyle name="Normal 16 11 3 3 2 5" xfId="15746"/>
    <cellStyle name="Normal 16 11 3 3 3" xfId="15747"/>
    <cellStyle name="Normal 16 11 3 3 3 2" xfId="15748"/>
    <cellStyle name="Normal 16 11 3 3 3 3" xfId="15749"/>
    <cellStyle name="Normal 16 11 3 3 4" xfId="15750"/>
    <cellStyle name="Normal 16 11 3 3 5" xfId="15751"/>
    <cellStyle name="Normal 16 11 3 3 6" xfId="15752"/>
    <cellStyle name="Normal 16 11 3 4" xfId="15753"/>
    <cellStyle name="Normal 16 11 3 4 2" xfId="15754"/>
    <cellStyle name="Normal 16 11 3 4 2 2" xfId="15755"/>
    <cellStyle name="Normal 16 11 3 4 2 3" xfId="15756"/>
    <cellStyle name="Normal 16 11 3 4 3" xfId="15757"/>
    <cellStyle name="Normal 16 11 3 4 4" xfId="15758"/>
    <cellStyle name="Normal 16 11 3 4 5" xfId="15759"/>
    <cellStyle name="Normal 16 11 3 5" xfId="15760"/>
    <cellStyle name="Normal 16 11 3 5 2" xfId="15761"/>
    <cellStyle name="Normal 16 11 3 5 3" xfId="15762"/>
    <cellStyle name="Normal 16 11 3 6" xfId="15763"/>
    <cellStyle name="Normal 16 11 3 7" xfId="15764"/>
    <cellStyle name="Normal 16 11 3 8" xfId="15765"/>
    <cellStyle name="Normal 16 11 4" xfId="15766"/>
    <cellStyle name="Normal 16 11 4 2" xfId="15767"/>
    <cellStyle name="Normal 16 11 4 2 2" xfId="15768"/>
    <cellStyle name="Normal 16 11 4 2 2 2" xfId="15769"/>
    <cellStyle name="Normal 16 11 4 2 2 2 2" xfId="15770"/>
    <cellStyle name="Normal 16 11 4 2 2 2 3" xfId="15771"/>
    <cellStyle name="Normal 16 11 4 2 2 3" xfId="15772"/>
    <cellStyle name="Normal 16 11 4 2 2 4" xfId="15773"/>
    <cellStyle name="Normal 16 11 4 2 2 5" xfId="15774"/>
    <cellStyle name="Normal 16 11 4 2 3" xfId="15775"/>
    <cellStyle name="Normal 16 11 4 2 3 2" xfId="15776"/>
    <cellStyle name="Normal 16 11 4 2 3 3" xfId="15777"/>
    <cellStyle name="Normal 16 11 4 2 4" xfId="15778"/>
    <cellStyle name="Normal 16 11 4 2 5" xfId="15779"/>
    <cellStyle name="Normal 16 11 4 2 6" xfId="15780"/>
    <cellStyle name="Normal 16 11 4 3" xfId="15781"/>
    <cellStyle name="Normal 16 11 4 3 2" xfId="15782"/>
    <cellStyle name="Normal 16 11 4 3 2 2" xfId="15783"/>
    <cellStyle name="Normal 16 11 4 3 2 2 2" xfId="15784"/>
    <cellStyle name="Normal 16 11 4 3 2 2 3" xfId="15785"/>
    <cellStyle name="Normal 16 11 4 3 2 3" xfId="15786"/>
    <cellStyle name="Normal 16 11 4 3 2 4" xfId="15787"/>
    <cellStyle name="Normal 16 11 4 3 2 5" xfId="15788"/>
    <cellStyle name="Normal 16 11 4 3 3" xfId="15789"/>
    <cellStyle name="Normal 16 11 4 3 3 2" xfId="15790"/>
    <cellStyle name="Normal 16 11 4 3 3 3" xfId="15791"/>
    <cellStyle name="Normal 16 11 4 3 4" xfId="15792"/>
    <cellStyle name="Normal 16 11 4 3 5" xfId="15793"/>
    <cellStyle name="Normal 16 11 4 3 6" xfId="15794"/>
    <cellStyle name="Normal 16 11 4 4" xfId="15795"/>
    <cellStyle name="Normal 16 11 4 4 2" xfId="15796"/>
    <cellStyle name="Normal 16 11 4 4 2 2" xfId="15797"/>
    <cellStyle name="Normal 16 11 4 4 2 3" xfId="15798"/>
    <cellStyle name="Normal 16 11 4 4 3" xfId="15799"/>
    <cellStyle name="Normal 16 11 4 4 4" xfId="15800"/>
    <cellStyle name="Normal 16 11 4 4 5" xfId="15801"/>
    <cellStyle name="Normal 16 11 4 5" xfId="15802"/>
    <cellStyle name="Normal 16 11 4 5 2" xfId="15803"/>
    <cellStyle name="Normal 16 11 4 5 3" xfId="15804"/>
    <cellStyle name="Normal 16 11 4 6" xfId="15805"/>
    <cellStyle name="Normal 16 11 4 7" xfId="15806"/>
    <cellStyle name="Normal 16 11 4 8" xfId="15807"/>
    <cellStyle name="Normal 16 11 5" xfId="15808"/>
    <cellStyle name="Normal 16 11 5 2" xfId="15809"/>
    <cellStyle name="Normal 16 11 5 2 2" xfId="15810"/>
    <cellStyle name="Normal 16 11 5 2 2 2" xfId="15811"/>
    <cellStyle name="Normal 16 11 5 2 2 3" xfId="15812"/>
    <cellStyle name="Normal 16 11 5 2 3" xfId="15813"/>
    <cellStyle name="Normal 16 11 5 2 4" xfId="15814"/>
    <cellStyle name="Normal 16 11 5 2 5" xfId="15815"/>
    <cellStyle name="Normal 16 11 5 3" xfId="15816"/>
    <cellStyle name="Normal 16 11 5 3 2" xfId="15817"/>
    <cellStyle name="Normal 16 11 5 3 3" xfId="15818"/>
    <cellStyle name="Normal 16 11 5 4" xfId="15819"/>
    <cellStyle name="Normal 16 11 5 5" xfId="15820"/>
    <cellStyle name="Normal 16 11 5 6" xfId="15821"/>
    <cellStyle name="Normal 16 11 6" xfId="15822"/>
    <cellStyle name="Normal 16 11 6 2" xfId="15823"/>
    <cellStyle name="Normal 16 11 6 2 2" xfId="15824"/>
    <cellStyle name="Normal 16 11 6 2 2 2" xfId="15825"/>
    <cellStyle name="Normal 16 11 6 2 2 3" xfId="15826"/>
    <cellStyle name="Normal 16 11 6 2 3" xfId="15827"/>
    <cellStyle name="Normal 16 11 6 2 4" xfId="15828"/>
    <cellStyle name="Normal 16 11 6 2 5" xfId="15829"/>
    <cellStyle name="Normal 16 11 6 3" xfId="15830"/>
    <cellStyle name="Normal 16 11 6 3 2" xfId="15831"/>
    <cellStyle name="Normal 16 11 6 3 3" xfId="15832"/>
    <cellStyle name="Normal 16 11 6 4" xfId="15833"/>
    <cellStyle name="Normal 16 11 6 5" xfId="15834"/>
    <cellStyle name="Normal 16 11 6 6" xfId="15835"/>
    <cellStyle name="Normal 16 11 7" xfId="15836"/>
    <cellStyle name="Normal 16 11 7 2" xfId="15837"/>
    <cellStyle name="Normal 16 11 7 2 2" xfId="15838"/>
    <cellStyle name="Normal 16 11 7 2 3" xfId="15839"/>
    <cellStyle name="Normal 16 11 7 3" xfId="15840"/>
    <cellStyle name="Normal 16 11 7 4" xfId="15841"/>
    <cellStyle name="Normal 16 11 7 5" xfId="15842"/>
    <cellStyle name="Normal 16 11 8" xfId="15843"/>
    <cellStyle name="Normal 16 11 8 2" xfId="15844"/>
    <cellStyle name="Normal 16 11 8 3" xfId="15845"/>
    <cellStyle name="Normal 16 11 9" xfId="15846"/>
    <cellStyle name="Normal 16 12" xfId="15847"/>
    <cellStyle name="Normal 16 12 10" xfId="15848"/>
    <cellStyle name="Normal 16 12 11" xfId="15849"/>
    <cellStyle name="Normal 16 12 2" xfId="15850"/>
    <cellStyle name="Normal 16 12 2 2" xfId="15851"/>
    <cellStyle name="Normal 16 12 2 2 2" xfId="15852"/>
    <cellStyle name="Normal 16 12 2 2 2 2" xfId="15853"/>
    <cellStyle name="Normal 16 12 2 2 2 2 2" xfId="15854"/>
    <cellStyle name="Normal 16 12 2 2 2 2 3" xfId="15855"/>
    <cellStyle name="Normal 16 12 2 2 2 3" xfId="15856"/>
    <cellStyle name="Normal 16 12 2 2 2 4" xfId="15857"/>
    <cellStyle name="Normal 16 12 2 2 2 5" xfId="15858"/>
    <cellStyle name="Normal 16 12 2 2 3" xfId="15859"/>
    <cellStyle name="Normal 16 12 2 2 3 2" xfId="15860"/>
    <cellStyle name="Normal 16 12 2 2 3 3" xfId="15861"/>
    <cellStyle name="Normal 16 12 2 2 4" xfId="15862"/>
    <cellStyle name="Normal 16 12 2 2 5" xfId="15863"/>
    <cellStyle name="Normal 16 12 2 2 6" xfId="15864"/>
    <cellStyle name="Normal 16 12 2 3" xfId="15865"/>
    <cellStyle name="Normal 16 12 2 3 2" xfId="15866"/>
    <cellStyle name="Normal 16 12 2 3 2 2" xfId="15867"/>
    <cellStyle name="Normal 16 12 2 3 2 2 2" xfId="15868"/>
    <cellStyle name="Normal 16 12 2 3 2 2 3" xfId="15869"/>
    <cellStyle name="Normal 16 12 2 3 2 3" xfId="15870"/>
    <cellStyle name="Normal 16 12 2 3 2 4" xfId="15871"/>
    <cellStyle name="Normal 16 12 2 3 2 5" xfId="15872"/>
    <cellStyle name="Normal 16 12 2 3 3" xfId="15873"/>
    <cellStyle name="Normal 16 12 2 3 3 2" xfId="15874"/>
    <cellStyle name="Normal 16 12 2 3 3 3" xfId="15875"/>
    <cellStyle name="Normal 16 12 2 3 4" xfId="15876"/>
    <cellStyle name="Normal 16 12 2 3 5" xfId="15877"/>
    <cellStyle name="Normal 16 12 2 3 6" xfId="15878"/>
    <cellStyle name="Normal 16 12 2 4" xfId="15879"/>
    <cellStyle name="Normal 16 12 2 4 2" xfId="15880"/>
    <cellStyle name="Normal 16 12 2 4 2 2" xfId="15881"/>
    <cellStyle name="Normal 16 12 2 4 2 3" xfId="15882"/>
    <cellStyle name="Normal 16 12 2 4 3" xfId="15883"/>
    <cellStyle name="Normal 16 12 2 4 4" xfId="15884"/>
    <cellStyle name="Normal 16 12 2 4 5" xfId="15885"/>
    <cellStyle name="Normal 16 12 2 5" xfId="15886"/>
    <cellStyle name="Normal 16 12 2 5 2" xfId="15887"/>
    <cellStyle name="Normal 16 12 2 5 3" xfId="15888"/>
    <cellStyle name="Normal 16 12 2 6" xfId="15889"/>
    <cellStyle name="Normal 16 12 2 7" xfId="15890"/>
    <cellStyle name="Normal 16 12 2 8" xfId="15891"/>
    <cellStyle name="Normal 16 12 3" xfId="15892"/>
    <cellStyle name="Normal 16 12 3 2" xfId="15893"/>
    <cellStyle name="Normal 16 12 3 2 2" xfId="15894"/>
    <cellStyle name="Normal 16 12 3 2 2 2" xfId="15895"/>
    <cellStyle name="Normal 16 12 3 2 2 2 2" xfId="15896"/>
    <cellStyle name="Normal 16 12 3 2 2 2 3" xfId="15897"/>
    <cellStyle name="Normal 16 12 3 2 2 3" xfId="15898"/>
    <cellStyle name="Normal 16 12 3 2 2 4" xfId="15899"/>
    <cellStyle name="Normal 16 12 3 2 2 5" xfId="15900"/>
    <cellStyle name="Normal 16 12 3 2 3" xfId="15901"/>
    <cellStyle name="Normal 16 12 3 2 3 2" xfId="15902"/>
    <cellStyle name="Normal 16 12 3 2 3 3" xfId="15903"/>
    <cellStyle name="Normal 16 12 3 2 4" xfId="15904"/>
    <cellStyle name="Normal 16 12 3 2 5" xfId="15905"/>
    <cellStyle name="Normal 16 12 3 2 6" xfId="15906"/>
    <cellStyle name="Normal 16 12 3 3" xfId="15907"/>
    <cellStyle name="Normal 16 12 3 3 2" xfId="15908"/>
    <cellStyle name="Normal 16 12 3 3 2 2" xfId="15909"/>
    <cellStyle name="Normal 16 12 3 3 2 2 2" xfId="15910"/>
    <cellStyle name="Normal 16 12 3 3 2 2 3" xfId="15911"/>
    <cellStyle name="Normal 16 12 3 3 2 3" xfId="15912"/>
    <cellStyle name="Normal 16 12 3 3 2 4" xfId="15913"/>
    <cellStyle name="Normal 16 12 3 3 2 5" xfId="15914"/>
    <cellStyle name="Normal 16 12 3 3 3" xfId="15915"/>
    <cellStyle name="Normal 16 12 3 3 3 2" xfId="15916"/>
    <cellStyle name="Normal 16 12 3 3 3 3" xfId="15917"/>
    <cellStyle name="Normal 16 12 3 3 4" xfId="15918"/>
    <cellStyle name="Normal 16 12 3 3 5" xfId="15919"/>
    <cellStyle name="Normal 16 12 3 3 6" xfId="15920"/>
    <cellStyle name="Normal 16 12 3 4" xfId="15921"/>
    <cellStyle name="Normal 16 12 3 4 2" xfId="15922"/>
    <cellStyle name="Normal 16 12 3 4 2 2" xfId="15923"/>
    <cellStyle name="Normal 16 12 3 4 2 3" xfId="15924"/>
    <cellStyle name="Normal 16 12 3 4 3" xfId="15925"/>
    <cellStyle name="Normal 16 12 3 4 4" xfId="15926"/>
    <cellStyle name="Normal 16 12 3 4 5" xfId="15927"/>
    <cellStyle name="Normal 16 12 3 5" xfId="15928"/>
    <cellStyle name="Normal 16 12 3 5 2" xfId="15929"/>
    <cellStyle name="Normal 16 12 3 5 3" xfId="15930"/>
    <cellStyle name="Normal 16 12 3 6" xfId="15931"/>
    <cellStyle name="Normal 16 12 3 7" xfId="15932"/>
    <cellStyle name="Normal 16 12 3 8" xfId="15933"/>
    <cellStyle name="Normal 16 12 4" xfId="15934"/>
    <cellStyle name="Normal 16 12 4 2" xfId="15935"/>
    <cellStyle name="Normal 16 12 4 2 2" xfId="15936"/>
    <cellStyle name="Normal 16 12 4 2 2 2" xfId="15937"/>
    <cellStyle name="Normal 16 12 4 2 2 2 2" xfId="15938"/>
    <cellStyle name="Normal 16 12 4 2 2 2 3" xfId="15939"/>
    <cellStyle name="Normal 16 12 4 2 2 3" xfId="15940"/>
    <cellStyle name="Normal 16 12 4 2 2 4" xfId="15941"/>
    <cellStyle name="Normal 16 12 4 2 2 5" xfId="15942"/>
    <cellStyle name="Normal 16 12 4 2 3" xfId="15943"/>
    <cellStyle name="Normal 16 12 4 2 3 2" xfId="15944"/>
    <cellStyle name="Normal 16 12 4 2 3 3" xfId="15945"/>
    <cellStyle name="Normal 16 12 4 2 4" xfId="15946"/>
    <cellStyle name="Normal 16 12 4 2 5" xfId="15947"/>
    <cellStyle name="Normal 16 12 4 2 6" xfId="15948"/>
    <cellStyle name="Normal 16 12 4 3" xfId="15949"/>
    <cellStyle name="Normal 16 12 4 3 2" xfId="15950"/>
    <cellStyle name="Normal 16 12 4 3 2 2" xfId="15951"/>
    <cellStyle name="Normal 16 12 4 3 2 2 2" xfId="15952"/>
    <cellStyle name="Normal 16 12 4 3 2 2 3" xfId="15953"/>
    <cellStyle name="Normal 16 12 4 3 2 3" xfId="15954"/>
    <cellStyle name="Normal 16 12 4 3 2 4" xfId="15955"/>
    <cellStyle name="Normal 16 12 4 3 2 5" xfId="15956"/>
    <cellStyle name="Normal 16 12 4 3 3" xfId="15957"/>
    <cellStyle name="Normal 16 12 4 3 3 2" xfId="15958"/>
    <cellStyle name="Normal 16 12 4 3 3 3" xfId="15959"/>
    <cellStyle name="Normal 16 12 4 3 4" xfId="15960"/>
    <cellStyle name="Normal 16 12 4 3 5" xfId="15961"/>
    <cellStyle name="Normal 16 12 4 3 6" xfId="15962"/>
    <cellStyle name="Normal 16 12 4 4" xfId="15963"/>
    <cellStyle name="Normal 16 12 4 4 2" xfId="15964"/>
    <cellStyle name="Normal 16 12 4 4 2 2" xfId="15965"/>
    <cellStyle name="Normal 16 12 4 4 2 3" xfId="15966"/>
    <cellStyle name="Normal 16 12 4 4 3" xfId="15967"/>
    <cellStyle name="Normal 16 12 4 4 4" xfId="15968"/>
    <cellStyle name="Normal 16 12 4 4 5" xfId="15969"/>
    <cellStyle name="Normal 16 12 4 5" xfId="15970"/>
    <cellStyle name="Normal 16 12 4 5 2" xfId="15971"/>
    <cellStyle name="Normal 16 12 4 5 3" xfId="15972"/>
    <cellStyle name="Normal 16 12 4 6" xfId="15973"/>
    <cellStyle name="Normal 16 12 4 7" xfId="15974"/>
    <cellStyle name="Normal 16 12 4 8" xfId="15975"/>
    <cellStyle name="Normal 16 12 5" xfId="15976"/>
    <cellStyle name="Normal 16 12 5 2" xfId="15977"/>
    <cellStyle name="Normal 16 12 5 2 2" xfId="15978"/>
    <cellStyle name="Normal 16 12 5 2 2 2" xfId="15979"/>
    <cellStyle name="Normal 16 12 5 2 2 3" xfId="15980"/>
    <cellStyle name="Normal 16 12 5 2 3" xfId="15981"/>
    <cellStyle name="Normal 16 12 5 2 4" xfId="15982"/>
    <cellStyle name="Normal 16 12 5 2 5" xfId="15983"/>
    <cellStyle name="Normal 16 12 5 3" xfId="15984"/>
    <cellStyle name="Normal 16 12 5 3 2" xfId="15985"/>
    <cellStyle name="Normal 16 12 5 3 3" xfId="15986"/>
    <cellStyle name="Normal 16 12 5 4" xfId="15987"/>
    <cellStyle name="Normal 16 12 5 5" xfId="15988"/>
    <cellStyle name="Normal 16 12 5 6" xfId="15989"/>
    <cellStyle name="Normal 16 12 6" xfId="15990"/>
    <cellStyle name="Normal 16 12 6 2" xfId="15991"/>
    <cellStyle name="Normal 16 12 6 2 2" xfId="15992"/>
    <cellStyle name="Normal 16 12 6 2 2 2" xfId="15993"/>
    <cellStyle name="Normal 16 12 6 2 2 3" xfId="15994"/>
    <cellStyle name="Normal 16 12 6 2 3" xfId="15995"/>
    <cellStyle name="Normal 16 12 6 2 4" xfId="15996"/>
    <cellStyle name="Normal 16 12 6 2 5" xfId="15997"/>
    <cellStyle name="Normal 16 12 6 3" xfId="15998"/>
    <cellStyle name="Normal 16 12 6 3 2" xfId="15999"/>
    <cellStyle name="Normal 16 12 6 3 3" xfId="16000"/>
    <cellStyle name="Normal 16 12 6 4" xfId="16001"/>
    <cellStyle name="Normal 16 12 6 5" xfId="16002"/>
    <cellStyle name="Normal 16 12 6 6" xfId="16003"/>
    <cellStyle name="Normal 16 12 7" xfId="16004"/>
    <cellStyle name="Normal 16 12 7 2" xfId="16005"/>
    <cellStyle name="Normal 16 12 7 2 2" xfId="16006"/>
    <cellStyle name="Normal 16 12 7 2 3" xfId="16007"/>
    <cellStyle name="Normal 16 12 7 3" xfId="16008"/>
    <cellStyle name="Normal 16 12 7 4" xfId="16009"/>
    <cellStyle name="Normal 16 12 7 5" xfId="16010"/>
    <cellStyle name="Normal 16 12 8" xfId="16011"/>
    <cellStyle name="Normal 16 12 8 2" xfId="16012"/>
    <cellStyle name="Normal 16 12 8 3" xfId="16013"/>
    <cellStyle name="Normal 16 12 9" xfId="16014"/>
    <cellStyle name="Normal 16 13" xfId="16015"/>
    <cellStyle name="Normal 16 13 10" xfId="16016"/>
    <cellStyle name="Normal 16 13 11" xfId="16017"/>
    <cellStyle name="Normal 16 13 2" xfId="16018"/>
    <cellStyle name="Normal 16 13 2 2" xfId="16019"/>
    <cellStyle name="Normal 16 13 2 2 2" xfId="16020"/>
    <cellStyle name="Normal 16 13 2 2 2 2" xfId="16021"/>
    <cellStyle name="Normal 16 13 2 2 2 2 2" xfId="16022"/>
    <cellStyle name="Normal 16 13 2 2 2 2 3" xfId="16023"/>
    <cellStyle name="Normal 16 13 2 2 2 3" xfId="16024"/>
    <cellStyle name="Normal 16 13 2 2 2 4" xfId="16025"/>
    <cellStyle name="Normal 16 13 2 2 2 5" xfId="16026"/>
    <cellStyle name="Normal 16 13 2 2 3" xfId="16027"/>
    <cellStyle name="Normal 16 13 2 2 3 2" xfId="16028"/>
    <cellStyle name="Normal 16 13 2 2 3 3" xfId="16029"/>
    <cellStyle name="Normal 16 13 2 2 4" xfId="16030"/>
    <cellStyle name="Normal 16 13 2 2 5" xfId="16031"/>
    <cellStyle name="Normal 16 13 2 2 6" xfId="16032"/>
    <cellStyle name="Normal 16 13 2 3" xfId="16033"/>
    <cellStyle name="Normal 16 13 2 3 2" xfId="16034"/>
    <cellStyle name="Normal 16 13 2 3 2 2" xfId="16035"/>
    <cellStyle name="Normal 16 13 2 3 2 2 2" xfId="16036"/>
    <cellStyle name="Normal 16 13 2 3 2 2 3" xfId="16037"/>
    <cellStyle name="Normal 16 13 2 3 2 3" xfId="16038"/>
    <cellStyle name="Normal 16 13 2 3 2 4" xfId="16039"/>
    <cellStyle name="Normal 16 13 2 3 2 5" xfId="16040"/>
    <cellStyle name="Normal 16 13 2 3 3" xfId="16041"/>
    <cellStyle name="Normal 16 13 2 3 3 2" xfId="16042"/>
    <cellStyle name="Normal 16 13 2 3 3 3" xfId="16043"/>
    <cellStyle name="Normal 16 13 2 3 4" xfId="16044"/>
    <cellStyle name="Normal 16 13 2 3 5" xfId="16045"/>
    <cellStyle name="Normal 16 13 2 3 6" xfId="16046"/>
    <cellStyle name="Normal 16 13 2 4" xfId="16047"/>
    <cellStyle name="Normal 16 13 2 4 2" xfId="16048"/>
    <cellStyle name="Normal 16 13 2 4 2 2" xfId="16049"/>
    <cellStyle name="Normal 16 13 2 4 2 3" xfId="16050"/>
    <cellStyle name="Normal 16 13 2 4 3" xfId="16051"/>
    <cellStyle name="Normal 16 13 2 4 4" xfId="16052"/>
    <cellStyle name="Normal 16 13 2 4 5" xfId="16053"/>
    <cellStyle name="Normal 16 13 2 5" xfId="16054"/>
    <cellStyle name="Normal 16 13 2 5 2" xfId="16055"/>
    <cellStyle name="Normal 16 13 2 5 3" xfId="16056"/>
    <cellStyle name="Normal 16 13 2 6" xfId="16057"/>
    <cellStyle name="Normal 16 13 2 7" xfId="16058"/>
    <cellStyle name="Normal 16 13 2 8" xfId="16059"/>
    <cellStyle name="Normal 16 13 3" xfId="16060"/>
    <cellStyle name="Normal 16 13 3 2" xfId="16061"/>
    <cellStyle name="Normal 16 13 3 2 2" xfId="16062"/>
    <cellStyle name="Normal 16 13 3 2 2 2" xfId="16063"/>
    <cellStyle name="Normal 16 13 3 2 2 2 2" xfId="16064"/>
    <cellStyle name="Normal 16 13 3 2 2 2 3" xfId="16065"/>
    <cellStyle name="Normal 16 13 3 2 2 3" xfId="16066"/>
    <cellStyle name="Normal 16 13 3 2 2 4" xfId="16067"/>
    <cellStyle name="Normal 16 13 3 2 2 5" xfId="16068"/>
    <cellStyle name="Normal 16 13 3 2 3" xfId="16069"/>
    <cellStyle name="Normal 16 13 3 2 3 2" xfId="16070"/>
    <cellStyle name="Normal 16 13 3 2 3 3" xfId="16071"/>
    <cellStyle name="Normal 16 13 3 2 4" xfId="16072"/>
    <cellStyle name="Normal 16 13 3 2 5" xfId="16073"/>
    <cellStyle name="Normal 16 13 3 2 6" xfId="16074"/>
    <cellStyle name="Normal 16 13 3 3" xfId="16075"/>
    <cellStyle name="Normal 16 13 3 3 2" xfId="16076"/>
    <cellStyle name="Normal 16 13 3 3 2 2" xfId="16077"/>
    <cellStyle name="Normal 16 13 3 3 2 2 2" xfId="16078"/>
    <cellStyle name="Normal 16 13 3 3 2 2 3" xfId="16079"/>
    <cellStyle name="Normal 16 13 3 3 2 3" xfId="16080"/>
    <cellStyle name="Normal 16 13 3 3 2 4" xfId="16081"/>
    <cellStyle name="Normal 16 13 3 3 2 5" xfId="16082"/>
    <cellStyle name="Normal 16 13 3 3 3" xfId="16083"/>
    <cellStyle name="Normal 16 13 3 3 3 2" xfId="16084"/>
    <cellStyle name="Normal 16 13 3 3 3 3" xfId="16085"/>
    <cellStyle name="Normal 16 13 3 3 4" xfId="16086"/>
    <cellStyle name="Normal 16 13 3 3 5" xfId="16087"/>
    <cellStyle name="Normal 16 13 3 3 6" xfId="16088"/>
    <cellStyle name="Normal 16 13 3 4" xfId="16089"/>
    <cellStyle name="Normal 16 13 3 4 2" xfId="16090"/>
    <cellStyle name="Normal 16 13 3 4 2 2" xfId="16091"/>
    <cellStyle name="Normal 16 13 3 4 2 3" xfId="16092"/>
    <cellStyle name="Normal 16 13 3 4 3" xfId="16093"/>
    <cellStyle name="Normal 16 13 3 4 4" xfId="16094"/>
    <cellStyle name="Normal 16 13 3 4 5" xfId="16095"/>
    <cellStyle name="Normal 16 13 3 5" xfId="16096"/>
    <cellStyle name="Normal 16 13 3 5 2" xfId="16097"/>
    <cellStyle name="Normal 16 13 3 5 3" xfId="16098"/>
    <cellStyle name="Normal 16 13 3 6" xfId="16099"/>
    <cellStyle name="Normal 16 13 3 7" xfId="16100"/>
    <cellStyle name="Normal 16 13 3 8" xfId="16101"/>
    <cellStyle name="Normal 16 13 4" xfId="16102"/>
    <cellStyle name="Normal 16 13 4 2" xfId="16103"/>
    <cellStyle name="Normal 16 13 4 2 2" xfId="16104"/>
    <cellStyle name="Normal 16 13 4 2 2 2" xfId="16105"/>
    <cellStyle name="Normal 16 13 4 2 2 2 2" xfId="16106"/>
    <cellStyle name="Normal 16 13 4 2 2 2 3" xfId="16107"/>
    <cellStyle name="Normal 16 13 4 2 2 3" xfId="16108"/>
    <cellStyle name="Normal 16 13 4 2 2 4" xfId="16109"/>
    <cellStyle name="Normal 16 13 4 2 2 5" xfId="16110"/>
    <cellStyle name="Normal 16 13 4 2 3" xfId="16111"/>
    <cellStyle name="Normal 16 13 4 2 3 2" xfId="16112"/>
    <cellStyle name="Normal 16 13 4 2 3 3" xfId="16113"/>
    <cellStyle name="Normal 16 13 4 2 4" xfId="16114"/>
    <cellStyle name="Normal 16 13 4 2 5" xfId="16115"/>
    <cellStyle name="Normal 16 13 4 2 6" xfId="16116"/>
    <cellStyle name="Normal 16 13 4 3" xfId="16117"/>
    <cellStyle name="Normal 16 13 4 3 2" xfId="16118"/>
    <cellStyle name="Normal 16 13 4 3 2 2" xfId="16119"/>
    <cellStyle name="Normal 16 13 4 3 2 2 2" xfId="16120"/>
    <cellStyle name="Normal 16 13 4 3 2 2 3" xfId="16121"/>
    <cellStyle name="Normal 16 13 4 3 2 3" xfId="16122"/>
    <cellStyle name="Normal 16 13 4 3 2 4" xfId="16123"/>
    <cellStyle name="Normal 16 13 4 3 2 5" xfId="16124"/>
    <cellStyle name="Normal 16 13 4 3 3" xfId="16125"/>
    <cellStyle name="Normal 16 13 4 3 3 2" xfId="16126"/>
    <cellStyle name="Normal 16 13 4 3 3 3" xfId="16127"/>
    <cellStyle name="Normal 16 13 4 3 4" xfId="16128"/>
    <cellStyle name="Normal 16 13 4 3 5" xfId="16129"/>
    <cellStyle name="Normal 16 13 4 3 6" xfId="16130"/>
    <cellStyle name="Normal 16 13 4 4" xfId="16131"/>
    <cellStyle name="Normal 16 13 4 4 2" xfId="16132"/>
    <cellStyle name="Normal 16 13 4 4 2 2" xfId="16133"/>
    <cellStyle name="Normal 16 13 4 4 2 3" xfId="16134"/>
    <cellStyle name="Normal 16 13 4 4 3" xfId="16135"/>
    <cellStyle name="Normal 16 13 4 4 4" xfId="16136"/>
    <cellStyle name="Normal 16 13 4 4 5" xfId="16137"/>
    <cellStyle name="Normal 16 13 4 5" xfId="16138"/>
    <cellStyle name="Normal 16 13 4 5 2" xfId="16139"/>
    <cellStyle name="Normal 16 13 4 5 3" xfId="16140"/>
    <cellStyle name="Normal 16 13 4 6" xfId="16141"/>
    <cellStyle name="Normal 16 13 4 7" xfId="16142"/>
    <cellStyle name="Normal 16 13 4 8" xfId="16143"/>
    <cellStyle name="Normal 16 13 5" xfId="16144"/>
    <cellStyle name="Normal 16 13 5 2" xfId="16145"/>
    <cellStyle name="Normal 16 13 5 2 2" xfId="16146"/>
    <cellStyle name="Normal 16 13 5 2 2 2" xfId="16147"/>
    <cellStyle name="Normal 16 13 5 2 2 3" xfId="16148"/>
    <cellStyle name="Normal 16 13 5 2 3" xfId="16149"/>
    <cellStyle name="Normal 16 13 5 2 4" xfId="16150"/>
    <cellStyle name="Normal 16 13 5 2 5" xfId="16151"/>
    <cellStyle name="Normal 16 13 5 3" xfId="16152"/>
    <cellStyle name="Normal 16 13 5 3 2" xfId="16153"/>
    <cellStyle name="Normal 16 13 5 3 3" xfId="16154"/>
    <cellStyle name="Normal 16 13 5 4" xfId="16155"/>
    <cellStyle name="Normal 16 13 5 5" xfId="16156"/>
    <cellStyle name="Normal 16 13 5 6" xfId="16157"/>
    <cellStyle name="Normal 16 13 6" xfId="16158"/>
    <cellStyle name="Normal 16 13 6 2" xfId="16159"/>
    <cellStyle name="Normal 16 13 6 2 2" xfId="16160"/>
    <cellStyle name="Normal 16 13 6 2 2 2" xfId="16161"/>
    <cellStyle name="Normal 16 13 6 2 2 3" xfId="16162"/>
    <cellStyle name="Normal 16 13 6 2 3" xfId="16163"/>
    <cellStyle name="Normal 16 13 6 2 4" xfId="16164"/>
    <cellStyle name="Normal 16 13 6 2 5" xfId="16165"/>
    <cellStyle name="Normal 16 13 6 3" xfId="16166"/>
    <cellStyle name="Normal 16 13 6 3 2" xfId="16167"/>
    <cellStyle name="Normal 16 13 6 3 3" xfId="16168"/>
    <cellStyle name="Normal 16 13 6 4" xfId="16169"/>
    <cellStyle name="Normal 16 13 6 5" xfId="16170"/>
    <cellStyle name="Normal 16 13 6 6" xfId="16171"/>
    <cellStyle name="Normal 16 13 7" xfId="16172"/>
    <cellStyle name="Normal 16 13 7 2" xfId="16173"/>
    <cellStyle name="Normal 16 13 7 2 2" xfId="16174"/>
    <cellStyle name="Normal 16 13 7 2 3" xfId="16175"/>
    <cellStyle name="Normal 16 13 7 3" xfId="16176"/>
    <cellStyle name="Normal 16 13 7 4" xfId="16177"/>
    <cellStyle name="Normal 16 13 7 5" xfId="16178"/>
    <cellStyle name="Normal 16 13 8" xfId="16179"/>
    <cellStyle name="Normal 16 13 8 2" xfId="16180"/>
    <cellStyle name="Normal 16 13 8 3" xfId="16181"/>
    <cellStyle name="Normal 16 13 9" xfId="16182"/>
    <cellStyle name="Normal 16 14" xfId="16183"/>
    <cellStyle name="Normal 16 14 2" xfId="16184"/>
    <cellStyle name="Normal 16 14 2 2" xfId="16185"/>
    <cellStyle name="Normal 16 14 2 3" xfId="16186"/>
    <cellStyle name="Normal 16 14 3" xfId="16187"/>
    <cellStyle name="Normal 16 14 4" xfId="16188"/>
    <cellStyle name="Normal 16 14 5" xfId="16189"/>
    <cellStyle name="Normal 16 15" xfId="16190"/>
    <cellStyle name="Normal 16 15 2" xfId="16191"/>
    <cellStyle name="Normal 16 15 3" xfId="16192"/>
    <cellStyle name="Normal 16 16" xfId="16193"/>
    <cellStyle name="Normal 16 17" xfId="16194"/>
    <cellStyle name="Normal 16 18" xfId="16195"/>
    <cellStyle name="Normal 16 19" xfId="16196"/>
    <cellStyle name="Normal 16 2" xfId="252"/>
    <cellStyle name="Normal 16 2 10" xfId="16198"/>
    <cellStyle name="Normal 16 2 11" xfId="16199"/>
    <cellStyle name="Normal 16 2 12" xfId="16197"/>
    <cellStyle name="Normal 16 2 2" xfId="16200"/>
    <cellStyle name="Normal 16 2 2 2" xfId="16201"/>
    <cellStyle name="Normal 16 2 2 2 2" xfId="16202"/>
    <cellStyle name="Normal 16 2 2 2 2 2" xfId="16203"/>
    <cellStyle name="Normal 16 2 2 2 2 2 2" xfId="16204"/>
    <cellStyle name="Normal 16 2 2 2 2 2 3" xfId="16205"/>
    <cellStyle name="Normal 16 2 2 2 2 3" xfId="16206"/>
    <cellStyle name="Normal 16 2 2 2 2 4" xfId="16207"/>
    <cellStyle name="Normal 16 2 2 2 2 5" xfId="16208"/>
    <cellStyle name="Normal 16 2 2 2 3" xfId="16209"/>
    <cellStyle name="Normal 16 2 2 2 3 2" xfId="16210"/>
    <cellStyle name="Normal 16 2 2 2 3 3" xfId="16211"/>
    <cellStyle name="Normal 16 2 2 2 4" xfId="16212"/>
    <cellStyle name="Normal 16 2 2 2 5" xfId="16213"/>
    <cellStyle name="Normal 16 2 2 2 6" xfId="16214"/>
    <cellStyle name="Normal 16 2 2 3" xfId="16215"/>
    <cellStyle name="Normal 16 2 2 3 2" xfId="16216"/>
    <cellStyle name="Normal 16 2 2 3 2 2" xfId="16217"/>
    <cellStyle name="Normal 16 2 2 3 2 2 2" xfId="16218"/>
    <cellStyle name="Normal 16 2 2 3 2 2 3" xfId="16219"/>
    <cellStyle name="Normal 16 2 2 3 2 3" xfId="16220"/>
    <cellStyle name="Normal 16 2 2 3 2 4" xfId="16221"/>
    <cellStyle name="Normal 16 2 2 3 2 5" xfId="16222"/>
    <cellStyle name="Normal 16 2 2 3 3" xfId="16223"/>
    <cellStyle name="Normal 16 2 2 3 3 2" xfId="16224"/>
    <cellStyle name="Normal 16 2 2 3 3 3" xfId="16225"/>
    <cellStyle name="Normal 16 2 2 3 4" xfId="16226"/>
    <cellStyle name="Normal 16 2 2 3 5" xfId="16227"/>
    <cellStyle name="Normal 16 2 2 3 6" xfId="16228"/>
    <cellStyle name="Normal 16 2 2 4" xfId="16229"/>
    <cellStyle name="Normal 16 2 2 4 2" xfId="16230"/>
    <cellStyle name="Normal 16 2 2 4 2 2" xfId="16231"/>
    <cellStyle name="Normal 16 2 2 4 2 3" xfId="16232"/>
    <cellStyle name="Normal 16 2 2 4 3" xfId="16233"/>
    <cellStyle name="Normal 16 2 2 4 4" xfId="16234"/>
    <cellStyle name="Normal 16 2 2 4 5" xfId="16235"/>
    <cellStyle name="Normal 16 2 2 5" xfId="16236"/>
    <cellStyle name="Normal 16 2 2 5 2" xfId="16237"/>
    <cellStyle name="Normal 16 2 2 5 3" xfId="16238"/>
    <cellStyle name="Normal 16 2 2 6" xfId="16239"/>
    <cellStyle name="Normal 16 2 2 7" xfId="16240"/>
    <cellStyle name="Normal 16 2 2 8" xfId="16241"/>
    <cellStyle name="Normal 16 2 3" xfId="16242"/>
    <cellStyle name="Normal 16 2 3 2" xfId="16243"/>
    <cellStyle name="Normal 16 2 3 2 2" xfId="16244"/>
    <cellStyle name="Normal 16 2 3 2 2 2" xfId="16245"/>
    <cellStyle name="Normal 16 2 3 2 2 2 2" xfId="16246"/>
    <cellStyle name="Normal 16 2 3 2 2 2 3" xfId="16247"/>
    <cellStyle name="Normal 16 2 3 2 2 3" xfId="16248"/>
    <cellStyle name="Normal 16 2 3 2 2 4" xfId="16249"/>
    <cellStyle name="Normal 16 2 3 2 2 5" xfId="16250"/>
    <cellStyle name="Normal 16 2 3 2 3" xfId="16251"/>
    <cellStyle name="Normal 16 2 3 2 3 2" xfId="16252"/>
    <cellStyle name="Normal 16 2 3 2 3 3" xfId="16253"/>
    <cellStyle name="Normal 16 2 3 2 4" xfId="16254"/>
    <cellStyle name="Normal 16 2 3 2 5" xfId="16255"/>
    <cellStyle name="Normal 16 2 3 2 6" xfId="16256"/>
    <cellStyle name="Normal 16 2 3 3" xfId="16257"/>
    <cellStyle name="Normal 16 2 3 3 2" xfId="16258"/>
    <cellStyle name="Normal 16 2 3 3 2 2" xfId="16259"/>
    <cellStyle name="Normal 16 2 3 3 2 2 2" xfId="16260"/>
    <cellStyle name="Normal 16 2 3 3 2 2 3" xfId="16261"/>
    <cellStyle name="Normal 16 2 3 3 2 3" xfId="16262"/>
    <cellStyle name="Normal 16 2 3 3 2 4" xfId="16263"/>
    <cellStyle name="Normal 16 2 3 3 2 5" xfId="16264"/>
    <cellStyle name="Normal 16 2 3 3 3" xfId="16265"/>
    <cellStyle name="Normal 16 2 3 3 3 2" xfId="16266"/>
    <cellStyle name="Normal 16 2 3 3 3 3" xfId="16267"/>
    <cellStyle name="Normal 16 2 3 3 4" xfId="16268"/>
    <cellStyle name="Normal 16 2 3 3 5" xfId="16269"/>
    <cellStyle name="Normal 16 2 3 3 6" xfId="16270"/>
    <cellStyle name="Normal 16 2 3 4" xfId="16271"/>
    <cellStyle name="Normal 16 2 3 4 2" xfId="16272"/>
    <cellStyle name="Normal 16 2 3 4 2 2" xfId="16273"/>
    <cellStyle name="Normal 16 2 3 4 2 3" xfId="16274"/>
    <cellStyle name="Normal 16 2 3 4 3" xfId="16275"/>
    <cellStyle name="Normal 16 2 3 4 4" xfId="16276"/>
    <cellStyle name="Normal 16 2 3 4 5" xfId="16277"/>
    <cellStyle name="Normal 16 2 3 5" xfId="16278"/>
    <cellStyle name="Normal 16 2 3 5 2" xfId="16279"/>
    <cellStyle name="Normal 16 2 3 5 3" xfId="16280"/>
    <cellStyle name="Normal 16 2 3 6" xfId="16281"/>
    <cellStyle name="Normal 16 2 3 7" xfId="16282"/>
    <cellStyle name="Normal 16 2 3 8" xfId="16283"/>
    <cellStyle name="Normal 16 2 4" xfId="16284"/>
    <cellStyle name="Normal 16 2 4 2" xfId="16285"/>
    <cellStyle name="Normal 16 2 4 2 2" xfId="16286"/>
    <cellStyle name="Normal 16 2 4 2 2 2" xfId="16287"/>
    <cellStyle name="Normal 16 2 4 2 2 2 2" xfId="16288"/>
    <cellStyle name="Normal 16 2 4 2 2 2 3" xfId="16289"/>
    <cellStyle name="Normal 16 2 4 2 2 3" xfId="16290"/>
    <cellStyle name="Normal 16 2 4 2 2 4" xfId="16291"/>
    <cellStyle name="Normal 16 2 4 2 2 5" xfId="16292"/>
    <cellStyle name="Normal 16 2 4 2 3" xfId="16293"/>
    <cellStyle name="Normal 16 2 4 2 3 2" xfId="16294"/>
    <cellStyle name="Normal 16 2 4 2 3 3" xfId="16295"/>
    <cellStyle name="Normal 16 2 4 2 4" xfId="16296"/>
    <cellStyle name="Normal 16 2 4 2 5" xfId="16297"/>
    <cellStyle name="Normal 16 2 4 2 6" xfId="16298"/>
    <cellStyle name="Normal 16 2 4 3" xfId="16299"/>
    <cellStyle name="Normal 16 2 4 3 2" xfId="16300"/>
    <cellStyle name="Normal 16 2 4 3 2 2" xfId="16301"/>
    <cellStyle name="Normal 16 2 4 3 2 2 2" xfId="16302"/>
    <cellStyle name="Normal 16 2 4 3 2 2 3" xfId="16303"/>
    <cellStyle name="Normal 16 2 4 3 2 3" xfId="16304"/>
    <cellStyle name="Normal 16 2 4 3 2 4" xfId="16305"/>
    <cellStyle name="Normal 16 2 4 3 2 5" xfId="16306"/>
    <cellStyle name="Normal 16 2 4 3 3" xfId="16307"/>
    <cellStyle name="Normal 16 2 4 3 3 2" xfId="16308"/>
    <cellStyle name="Normal 16 2 4 3 3 3" xfId="16309"/>
    <cellStyle name="Normal 16 2 4 3 4" xfId="16310"/>
    <cellStyle name="Normal 16 2 4 3 5" xfId="16311"/>
    <cellStyle name="Normal 16 2 4 3 6" xfId="16312"/>
    <cellStyle name="Normal 16 2 4 4" xfId="16313"/>
    <cellStyle name="Normal 16 2 4 4 2" xfId="16314"/>
    <cellStyle name="Normal 16 2 4 4 2 2" xfId="16315"/>
    <cellStyle name="Normal 16 2 4 4 2 3" xfId="16316"/>
    <cellStyle name="Normal 16 2 4 4 3" xfId="16317"/>
    <cellStyle name="Normal 16 2 4 4 4" xfId="16318"/>
    <cellStyle name="Normal 16 2 4 4 5" xfId="16319"/>
    <cellStyle name="Normal 16 2 4 5" xfId="16320"/>
    <cellStyle name="Normal 16 2 4 5 2" xfId="16321"/>
    <cellStyle name="Normal 16 2 4 5 3" xfId="16322"/>
    <cellStyle name="Normal 16 2 4 6" xfId="16323"/>
    <cellStyle name="Normal 16 2 4 7" xfId="16324"/>
    <cellStyle name="Normal 16 2 4 8" xfId="16325"/>
    <cellStyle name="Normal 16 2 5" xfId="16326"/>
    <cellStyle name="Normal 16 2 5 2" xfId="16327"/>
    <cellStyle name="Normal 16 2 5 2 2" xfId="16328"/>
    <cellStyle name="Normal 16 2 5 2 2 2" xfId="16329"/>
    <cellStyle name="Normal 16 2 5 2 2 3" xfId="16330"/>
    <cellStyle name="Normal 16 2 5 2 3" xfId="16331"/>
    <cellStyle name="Normal 16 2 5 2 4" xfId="16332"/>
    <cellStyle name="Normal 16 2 5 2 5" xfId="16333"/>
    <cellStyle name="Normal 16 2 5 3" xfId="16334"/>
    <cellStyle name="Normal 16 2 5 3 2" xfId="16335"/>
    <cellStyle name="Normal 16 2 5 3 3" xfId="16336"/>
    <cellStyle name="Normal 16 2 5 4" xfId="16337"/>
    <cellStyle name="Normal 16 2 5 5" xfId="16338"/>
    <cellStyle name="Normal 16 2 5 6" xfId="16339"/>
    <cellStyle name="Normal 16 2 6" xfId="16340"/>
    <cellStyle name="Normal 16 2 6 2" xfId="16341"/>
    <cellStyle name="Normal 16 2 6 2 2" xfId="16342"/>
    <cellStyle name="Normal 16 2 6 2 2 2" xfId="16343"/>
    <cellStyle name="Normal 16 2 6 2 2 3" xfId="16344"/>
    <cellStyle name="Normal 16 2 6 2 3" xfId="16345"/>
    <cellStyle name="Normal 16 2 6 2 4" xfId="16346"/>
    <cellStyle name="Normal 16 2 6 2 5" xfId="16347"/>
    <cellStyle name="Normal 16 2 6 3" xfId="16348"/>
    <cellStyle name="Normal 16 2 6 3 2" xfId="16349"/>
    <cellStyle name="Normal 16 2 6 3 3" xfId="16350"/>
    <cellStyle name="Normal 16 2 6 4" xfId="16351"/>
    <cellStyle name="Normal 16 2 6 5" xfId="16352"/>
    <cellStyle name="Normal 16 2 6 6" xfId="16353"/>
    <cellStyle name="Normal 16 2 7" xfId="16354"/>
    <cellStyle name="Normal 16 2 7 2" xfId="16355"/>
    <cellStyle name="Normal 16 2 7 2 2" xfId="16356"/>
    <cellStyle name="Normal 16 2 7 2 3" xfId="16357"/>
    <cellStyle name="Normal 16 2 7 3" xfId="16358"/>
    <cellStyle name="Normal 16 2 7 4" xfId="16359"/>
    <cellStyle name="Normal 16 2 7 5" xfId="16360"/>
    <cellStyle name="Normal 16 2 8" xfId="16361"/>
    <cellStyle name="Normal 16 2 8 2" xfId="16362"/>
    <cellStyle name="Normal 16 2 8 3" xfId="16363"/>
    <cellStyle name="Normal 16 2 9" xfId="16364"/>
    <cellStyle name="Normal 16 20" xfId="16365"/>
    <cellStyle name="Normal 16 21" xfId="15510"/>
    <cellStyle name="Normal 16 3" xfId="16366"/>
    <cellStyle name="Normal 16 3 10" xfId="16367"/>
    <cellStyle name="Normal 16 3 11" xfId="16368"/>
    <cellStyle name="Normal 16 3 2" xfId="16369"/>
    <cellStyle name="Normal 16 3 2 2" xfId="16370"/>
    <cellStyle name="Normal 16 3 2 2 2" xfId="16371"/>
    <cellStyle name="Normal 16 3 2 2 2 2" xfId="16372"/>
    <cellStyle name="Normal 16 3 2 2 2 2 2" xfId="16373"/>
    <cellStyle name="Normal 16 3 2 2 2 2 3" xfId="16374"/>
    <cellStyle name="Normal 16 3 2 2 2 3" xfId="16375"/>
    <cellStyle name="Normal 16 3 2 2 2 4" xfId="16376"/>
    <cellStyle name="Normal 16 3 2 2 2 5" xfId="16377"/>
    <cellStyle name="Normal 16 3 2 2 3" xfId="16378"/>
    <cellStyle name="Normal 16 3 2 2 3 2" xfId="16379"/>
    <cellStyle name="Normal 16 3 2 2 3 3" xfId="16380"/>
    <cellStyle name="Normal 16 3 2 2 4" xfId="16381"/>
    <cellStyle name="Normal 16 3 2 2 5" xfId="16382"/>
    <cellStyle name="Normal 16 3 2 2 6" xfId="16383"/>
    <cellStyle name="Normal 16 3 2 3" xfId="16384"/>
    <cellStyle name="Normal 16 3 2 3 2" xfId="16385"/>
    <cellStyle name="Normal 16 3 2 3 2 2" xfId="16386"/>
    <cellStyle name="Normal 16 3 2 3 2 2 2" xfId="16387"/>
    <cellStyle name="Normal 16 3 2 3 2 2 3" xfId="16388"/>
    <cellStyle name="Normal 16 3 2 3 2 3" xfId="16389"/>
    <cellStyle name="Normal 16 3 2 3 2 4" xfId="16390"/>
    <cellStyle name="Normal 16 3 2 3 2 5" xfId="16391"/>
    <cellStyle name="Normal 16 3 2 3 3" xfId="16392"/>
    <cellStyle name="Normal 16 3 2 3 3 2" xfId="16393"/>
    <cellStyle name="Normal 16 3 2 3 3 3" xfId="16394"/>
    <cellStyle name="Normal 16 3 2 3 4" xfId="16395"/>
    <cellStyle name="Normal 16 3 2 3 5" xfId="16396"/>
    <cellStyle name="Normal 16 3 2 3 6" xfId="16397"/>
    <cellStyle name="Normal 16 3 2 4" xfId="16398"/>
    <cellStyle name="Normal 16 3 2 4 2" xfId="16399"/>
    <cellStyle name="Normal 16 3 2 4 2 2" xfId="16400"/>
    <cellStyle name="Normal 16 3 2 4 2 3" xfId="16401"/>
    <cellStyle name="Normal 16 3 2 4 3" xfId="16402"/>
    <cellStyle name="Normal 16 3 2 4 4" xfId="16403"/>
    <cellStyle name="Normal 16 3 2 4 5" xfId="16404"/>
    <cellStyle name="Normal 16 3 2 5" xfId="16405"/>
    <cellStyle name="Normal 16 3 2 5 2" xfId="16406"/>
    <cellStyle name="Normal 16 3 2 5 3" xfId="16407"/>
    <cellStyle name="Normal 16 3 2 6" xfId="16408"/>
    <cellStyle name="Normal 16 3 2 7" xfId="16409"/>
    <cellStyle name="Normal 16 3 2 8" xfId="16410"/>
    <cellStyle name="Normal 16 3 3" xfId="16411"/>
    <cellStyle name="Normal 16 3 3 2" xfId="16412"/>
    <cellStyle name="Normal 16 3 3 2 2" xfId="16413"/>
    <cellStyle name="Normal 16 3 3 2 2 2" xfId="16414"/>
    <cellStyle name="Normal 16 3 3 2 2 2 2" xfId="16415"/>
    <cellStyle name="Normal 16 3 3 2 2 2 3" xfId="16416"/>
    <cellStyle name="Normal 16 3 3 2 2 3" xfId="16417"/>
    <cellStyle name="Normal 16 3 3 2 2 4" xfId="16418"/>
    <cellStyle name="Normal 16 3 3 2 2 5" xfId="16419"/>
    <cellStyle name="Normal 16 3 3 2 3" xfId="16420"/>
    <cellStyle name="Normal 16 3 3 2 3 2" xfId="16421"/>
    <cellStyle name="Normal 16 3 3 2 3 3" xfId="16422"/>
    <cellStyle name="Normal 16 3 3 2 4" xfId="16423"/>
    <cellStyle name="Normal 16 3 3 2 5" xfId="16424"/>
    <cellStyle name="Normal 16 3 3 2 6" xfId="16425"/>
    <cellStyle name="Normal 16 3 3 3" xfId="16426"/>
    <cellStyle name="Normal 16 3 3 3 2" xfId="16427"/>
    <cellStyle name="Normal 16 3 3 3 2 2" xfId="16428"/>
    <cellStyle name="Normal 16 3 3 3 2 2 2" xfId="16429"/>
    <cellStyle name="Normal 16 3 3 3 2 2 3" xfId="16430"/>
    <cellStyle name="Normal 16 3 3 3 2 3" xfId="16431"/>
    <cellStyle name="Normal 16 3 3 3 2 4" xfId="16432"/>
    <cellStyle name="Normal 16 3 3 3 2 5" xfId="16433"/>
    <cellStyle name="Normal 16 3 3 3 3" xfId="16434"/>
    <cellStyle name="Normal 16 3 3 3 3 2" xfId="16435"/>
    <cellStyle name="Normal 16 3 3 3 3 3" xfId="16436"/>
    <cellStyle name="Normal 16 3 3 3 4" xfId="16437"/>
    <cellStyle name="Normal 16 3 3 3 5" xfId="16438"/>
    <cellStyle name="Normal 16 3 3 3 6" xfId="16439"/>
    <cellStyle name="Normal 16 3 3 4" xfId="16440"/>
    <cellStyle name="Normal 16 3 3 4 2" xfId="16441"/>
    <cellStyle name="Normal 16 3 3 4 2 2" xfId="16442"/>
    <cellStyle name="Normal 16 3 3 4 2 3" xfId="16443"/>
    <cellStyle name="Normal 16 3 3 4 3" xfId="16444"/>
    <cellStyle name="Normal 16 3 3 4 4" xfId="16445"/>
    <cellStyle name="Normal 16 3 3 4 5" xfId="16446"/>
    <cellStyle name="Normal 16 3 3 5" xfId="16447"/>
    <cellStyle name="Normal 16 3 3 5 2" xfId="16448"/>
    <cellStyle name="Normal 16 3 3 5 3" xfId="16449"/>
    <cellStyle name="Normal 16 3 3 6" xfId="16450"/>
    <cellStyle name="Normal 16 3 3 7" xfId="16451"/>
    <cellStyle name="Normal 16 3 3 8" xfId="16452"/>
    <cellStyle name="Normal 16 3 4" xfId="16453"/>
    <cellStyle name="Normal 16 3 4 2" xfId="16454"/>
    <cellStyle name="Normal 16 3 4 2 2" xfId="16455"/>
    <cellStyle name="Normal 16 3 4 2 2 2" xfId="16456"/>
    <cellStyle name="Normal 16 3 4 2 2 2 2" xfId="16457"/>
    <cellStyle name="Normal 16 3 4 2 2 2 3" xfId="16458"/>
    <cellStyle name="Normal 16 3 4 2 2 3" xfId="16459"/>
    <cellStyle name="Normal 16 3 4 2 2 4" xfId="16460"/>
    <cellStyle name="Normal 16 3 4 2 2 5" xfId="16461"/>
    <cellStyle name="Normal 16 3 4 2 3" xfId="16462"/>
    <cellStyle name="Normal 16 3 4 2 3 2" xfId="16463"/>
    <cellStyle name="Normal 16 3 4 2 3 3" xfId="16464"/>
    <cellStyle name="Normal 16 3 4 2 4" xfId="16465"/>
    <cellStyle name="Normal 16 3 4 2 5" xfId="16466"/>
    <cellStyle name="Normal 16 3 4 2 6" xfId="16467"/>
    <cellStyle name="Normal 16 3 4 3" xfId="16468"/>
    <cellStyle name="Normal 16 3 4 3 2" xfId="16469"/>
    <cellStyle name="Normal 16 3 4 3 2 2" xfId="16470"/>
    <cellStyle name="Normal 16 3 4 3 2 2 2" xfId="16471"/>
    <cellStyle name="Normal 16 3 4 3 2 2 3" xfId="16472"/>
    <cellStyle name="Normal 16 3 4 3 2 3" xfId="16473"/>
    <cellStyle name="Normal 16 3 4 3 2 4" xfId="16474"/>
    <cellStyle name="Normal 16 3 4 3 2 5" xfId="16475"/>
    <cellStyle name="Normal 16 3 4 3 3" xfId="16476"/>
    <cellStyle name="Normal 16 3 4 3 3 2" xfId="16477"/>
    <cellStyle name="Normal 16 3 4 3 3 3" xfId="16478"/>
    <cellStyle name="Normal 16 3 4 3 4" xfId="16479"/>
    <cellStyle name="Normal 16 3 4 3 5" xfId="16480"/>
    <cellStyle name="Normal 16 3 4 3 6" xfId="16481"/>
    <cellStyle name="Normal 16 3 4 4" xfId="16482"/>
    <cellStyle name="Normal 16 3 4 4 2" xfId="16483"/>
    <cellStyle name="Normal 16 3 4 4 2 2" xfId="16484"/>
    <cellStyle name="Normal 16 3 4 4 2 3" xfId="16485"/>
    <cellStyle name="Normal 16 3 4 4 3" xfId="16486"/>
    <cellStyle name="Normal 16 3 4 4 4" xfId="16487"/>
    <cellStyle name="Normal 16 3 4 4 5" xfId="16488"/>
    <cellStyle name="Normal 16 3 4 5" xfId="16489"/>
    <cellStyle name="Normal 16 3 4 5 2" xfId="16490"/>
    <cellStyle name="Normal 16 3 4 5 3" xfId="16491"/>
    <cellStyle name="Normal 16 3 4 6" xfId="16492"/>
    <cellStyle name="Normal 16 3 4 7" xfId="16493"/>
    <cellStyle name="Normal 16 3 4 8" xfId="16494"/>
    <cellStyle name="Normal 16 3 5" xfId="16495"/>
    <cellStyle name="Normal 16 3 5 2" xfId="16496"/>
    <cellStyle name="Normal 16 3 5 2 2" xfId="16497"/>
    <cellStyle name="Normal 16 3 5 2 2 2" xfId="16498"/>
    <cellStyle name="Normal 16 3 5 2 2 3" xfId="16499"/>
    <cellStyle name="Normal 16 3 5 2 3" xfId="16500"/>
    <cellStyle name="Normal 16 3 5 2 4" xfId="16501"/>
    <cellStyle name="Normal 16 3 5 2 5" xfId="16502"/>
    <cellStyle name="Normal 16 3 5 3" xfId="16503"/>
    <cellStyle name="Normal 16 3 5 3 2" xfId="16504"/>
    <cellStyle name="Normal 16 3 5 3 3" xfId="16505"/>
    <cellStyle name="Normal 16 3 5 4" xfId="16506"/>
    <cellStyle name="Normal 16 3 5 5" xfId="16507"/>
    <cellStyle name="Normal 16 3 5 6" xfId="16508"/>
    <cellStyle name="Normal 16 3 6" xfId="16509"/>
    <cellStyle name="Normal 16 3 6 2" xfId="16510"/>
    <cellStyle name="Normal 16 3 6 2 2" xfId="16511"/>
    <cellStyle name="Normal 16 3 6 2 2 2" xfId="16512"/>
    <cellStyle name="Normal 16 3 6 2 2 3" xfId="16513"/>
    <cellStyle name="Normal 16 3 6 2 3" xfId="16514"/>
    <cellStyle name="Normal 16 3 6 2 4" xfId="16515"/>
    <cellStyle name="Normal 16 3 6 2 5" xfId="16516"/>
    <cellStyle name="Normal 16 3 6 3" xfId="16517"/>
    <cellStyle name="Normal 16 3 6 3 2" xfId="16518"/>
    <cellStyle name="Normal 16 3 6 3 3" xfId="16519"/>
    <cellStyle name="Normal 16 3 6 4" xfId="16520"/>
    <cellStyle name="Normal 16 3 6 5" xfId="16521"/>
    <cellStyle name="Normal 16 3 6 6" xfId="16522"/>
    <cellStyle name="Normal 16 3 7" xfId="16523"/>
    <cellStyle name="Normal 16 3 7 2" xfId="16524"/>
    <cellStyle name="Normal 16 3 7 2 2" xfId="16525"/>
    <cellStyle name="Normal 16 3 7 2 3" xfId="16526"/>
    <cellStyle name="Normal 16 3 7 3" xfId="16527"/>
    <cellStyle name="Normal 16 3 7 4" xfId="16528"/>
    <cellStyle name="Normal 16 3 7 5" xfId="16529"/>
    <cellStyle name="Normal 16 3 8" xfId="16530"/>
    <cellStyle name="Normal 16 3 8 2" xfId="16531"/>
    <cellStyle name="Normal 16 3 8 3" xfId="16532"/>
    <cellStyle name="Normal 16 3 9" xfId="16533"/>
    <cellStyle name="Normal 16 4" xfId="16534"/>
    <cellStyle name="Normal 16 4 10" xfId="16535"/>
    <cellStyle name="Normal 16 4 11" xfId="16536"/>
    <cellStyle name="Normal 16 4 2" xfId="16537"/>
    <cellStyle name="Normal 16 4 2 2" xfId="16538"/>
    <cellStyle name="Normal 16 4 2 2 2" xfId="16539"/>
    <cellStyle name="Normal 16 4 2 2 2 2" xfId="16540"/>
    <cellStyle name="Normal 16 4 2 2 2 2 2" xfId="16541"/>
    <cellStyle name="Normal 16 4 2 2 2 2 3" xfId="16542"/>
    <cellStyle name="Normal 16 4 2 2 2 3" xfId="16543"/>
    <cellStyle name="Normal 16 4 2 2 2 4" xfId="16544"/>
    <cellStyle name="Normal 16 4 2 2 2 5" xfId="16545"/>
    <cellStyle name="Normal 16 4 2 2 3" xfId="16546"/>
    <cellStyle name="Normal 16 4 2 2 3 2" xfId="16547"/>
    <cellStyle name="Normal 16 4 2 2 3 3" xfId="16548"/>
    <cellStyle name="Normal 16 4 2 2 4" xfId="16549"/>
    <cellStyle name="Normal 16 4 2 2 5" xfId="16550"/>
    <cellStyle name="Normal 16 4 2 2 6" xfId="16551"/>
    <cellStyle name="Normal 16 4 2 3" xfId="16552"/>
    <cellStyle name="Normal 16 4 2 3 2" xfId="16553"/>
    <cellStyle name="Normal 16 4 2 3 2 2" xfId="16554"/>
    <cellStyle name="Normal 16 4 2 3 2 2 2" xfId="16555"/>
    <cellStyle name="Normal 16 4 2 3 2 2 3" xfId="16556"/>
    <cellStyle name="Normal 16 4 2 3 2 3" xfId="16557"/>
    <cellStyle name="Normal 16 4 2 3 2 4" xfId="16558"/>
    <cellStyle name="Normal 16 4 2 3 2 5" xfId="16559"/>
    <cellStyle name="Normal 16 4 2 3 3" xfId="16560"/>
    <cellStyle name="Normal 16 4 2 3 3 2" xfId="16561"/>
    <cellStyle name="Normal 16 4 2 3 3 3" xfId="16562"/>
    <cellStyle name="Normal 16 4 2 3 4" xfId="16563"/>
    <cellStyle name="Normal 16 4 2 3 5" xfId="16564"/>
    <cellStyle name="Normal 16 4 2 3 6" xfId="16565"/>
    <cellStyle name="Normal 16 4 2 4" xfId="16566"/>
    <cellStyle name="Normal 16 4 2 4 2" xfId="16567"/>
    <cellStyle name="Normal 16 4 2 4 2 2" xfId="16568"/>
    <cellStyle name="Normal 16 4 2 4 2 3" xfId="16569"/>
    <cellStyle name="Normal 16 4 2 4 3" xfId="16570"/>
    <cellStyle name="Normal 16 4 2 4 4" xfId="16571"/>
    <cellStyle name="Normal 16 4 2 4 5" xfId="16572"/>
    <cellStyle name="Normal 16 4 2 5" xfId="16573"/>
    <cellStyle name="Normal 16 4 2 5 2" xfId="16574"/>
    <cellStyle name="Normal 16 4 2 5 3" xfId="16575"/>
    <cellStyle name="Normal 16 4 2 6" xfId="16576"/>
    <cellStyle name="Normal 16 4 2 7" xfId="16577"/>
    <cellStyle name="Normal 16 4 2 8" xfId="16578"/>
    <cellStyle name="Normal 16 4 3" xfId="16579"/>
    <cellStyle name="Normal 16 4 3 2" xfId="16580"/>
    <cellStyle name="Normal 16 4 3 2 2" xfId="16581"/>
    <cellStyle name="Normal 16 4 3 2 2 2" xfId="16582"/>
    <cellStyle name="Normal 16 4 3 2 2 2 2" xfId="16583"/>
    <cellStyle name="Normal 16 4 3 2 2 2 3" xfId="16584"/>
    <cellStyle name="Normal 16 4 3 2 2 3" xfId="16585"/>
    <cellStyle name="Normal 16 4 3 2 2 4" xfId="16586"/>
    <cellStyle name="Normal 16 4 3 2 2 5" xfId="16587"/>
    <cellStyle name="Normal 16 4 3 2 3" xfId="16588"/>
    <cellStyle name="Normal 16 4 3 2 3 2" xfId="16589"/>
    <cellStyle name="Normal 16 4 3 2 3 3" xfId="16590"/>
    <cellStyle name="Normal 16 4 3 2 4" xfId="16591"/>
    <cellStyle name="Normal 16 4 3 2 5" xfId="16592"/>
    <cellStyle name="Normal 16 4 3 2 6" xfId="16593"/>
    <cellStyle name="Normal 16 4 3 3" xfId="16594"/>
    <cellStyle name="Normal 16 4 3 3 2" xfId="16595"/>
    <cellStyle name="Normal 16 4 3 3 2 2" xfId="16596"/>
    <cellStyle name="Normal 16 4 3 3 2 2 2" xfId="16597"/>
    <cellStyle name="Normal 16 4 3 3 2 2 3" xfId="16598"/>
    <cellStyle name="Normal 16 4 3 3 2 3" xfId="16599"/>
    <cellStyle name="Normal 16 4 3 3 2 4" xfId="16600"/>
    <cellStyle name="Normal 16 4 3 3 2 5" xfId="16601"/>
    <cellStyle name="Normal 16 4 3 3 3" xfId="16602"/>
    <cellStyle name="Normal 16 4 3 3 3 2" xfId="16603"/>
    <cellStyle name="Normal 16 4 3 3 3 3" xfId="16604"/>
    <cellStyle name="Normal 16 4 3 3 4" xfId="16605"/>
    <cellStyle name="Normal 16 4 3 3 5" xfId="16606"/>
    <cellStyle name="Normal 16 4 3 3 6" xfId="16607"/>
    <cellStyle name="Normal 16 4 3 4" xfId="16608"/>
    <cellStyle name="Normal 16 4 3 4 2" xfId="16609"/>
    <cellStyle name="Normal 16 4 3 4 2 2" xfId="16610"/>
    <cellStyle name="Normal 16 4 3 4 2 3" xfId="16611"/>
    <cellStyle name="Normal 16 4 3 4 3" xfId="16612"/>
    <cellStyle name="Normal 16 4 3 4 4" xfId="16613"/>
    <cellStyle name="Normal 16 4 3 4 5" xfId="16614"/>
    <cellStyle name="Normal 16 4 3 5" xfId="16615"/>
    <cellStyle name="Normal 16 4 3 5 2" xfId="16616"/>
    <cellStyle name="Normal 16 4 3 5 3" xfId="16617"/>
    <cellStyle name="Normal 16 4 3 6" xfId="16618"/>
    <cellStyle name="Normal 16 4 3 7" xfId="16619"/>
    <cellStyle name="Normal 16 4 3 8" xfId="16620"/>
    <cellStyle name="Normal 16 4 4" xfId="16621"/>
    <cellStyle name="Normal 16 4 4 2" xfId="16622"/>
    <cellStyle name="Normal 16 4 4 2 2" xfId="16623"/>
    <cellStyle name="Normal 16 4 4 2 2 2" xfId="16624"/>
    <cellStyle name="Normal 16 4 4 2 2 2 2" xfId="16625"/>
    <cellStyle name="Normal 16 4 4 2 2 2 3" xfId="16626"/>
    <cellStyle name="Normal 16 4 4 2 2 3" xfId="16627"/>
    <cellStyle name="Normal 16 4 4 2 2 4" xfId="16628"/>
    <cellStyle name="Normal 16 4 4 2 2 5" xfId="16629"/>
    <cellStyle name="Normal 16 4 4 2 3" xfId="16630"/>
    <cellStyle name="Normal 16 4 4 2 3 2" xfId="16631"/>
    <cellStyle name="Normal 16 4 4 2 3 3" xfId="16632"/>
    <cellStyle name="Normal 16 4 4 2 4" xfId="16633"/>
    <cellStyle name="Normal 16 4 4 2 5" xfId="16634"/>
    <cellStyle name="Normal 16 4 4 2 6" xfId="16635"/>
    <cellStyle name="Normal 16 4 4 3" xfId="16636"/>
    <cellStyle name="Normal 16 4 4 3 2" xfId="16637"/>
    <cellStyle name="Normal 16 4 4 3 2 2" xfId="16638"/>
    <cellStyle name="Normal 16 4 4 3 2 2 2" xfId="16639"/>
    <cellStyle name="Normal 16 4 4 3 2 2 3" xfId="16640"/>
    <cellStyle name="Normal 16 4 4 3 2 3" xfId="16641"/>
    <cellStyle name="Normal 16 4 4 3 2 4" xfId="16642"/>
    <cellStyle name="Normal 16 4 4 3 2 5" xfId="16643"/>
    <cellStyle name="Normal 16 4 4 3 3" xfId="16644"/>
    <cellStyle name="Normal 16 4 4 3 3 2" xfId="16645"/>
    <cellStyle name="Normal 16 4 4 3 3 3" xfId="16646"/>
    <cellStyle name="Normal 16 4 4 3 4" xfId="16647"/>
    <cellStyle name="Normal 16 4 4 3 5" xfId="16648"/>
    <cellStyle name="Normal 16 4 4 3 6" xfId="16649"/>
    <cellStyle name="Normal 16 4 4 4" xfId="16650"/>
    <cellStyle name="Normal 16 4 4 4 2" xfId="16651"/>
    <cellStyle name="Normal 16 4 4 4 2 2" xfId="16652"/>
    <cellStyle name="Normal 16 4 4 4 2 3" xfId="16653"/>
    <cellStyle name="Normal 16 4 4 4 3" xfId="16654"/>
    <cellStyle name="Normal 16 4 4 4 4" xfId="16655"/>
    <cellStyle name="Normal 16 4 4 4 5" xfId="16656"/>
    <cellStyle name="Normal 16 4 4 5" xfId="16657"/>
    <cellStyle name="Normal 16 4 4 5 2" xfId="16658"/>
    <cellStyle name="Normal 16 4 4 5 3" xfId="16659"/>
    <cellStyle name="Normal 16 4 4 6" xfId="16660"/>
    <cellStyle name="Normal 16 4 4 7" xfId="16661"/>
    <cellStyle name="Normal 16 4 4 8" xfId="16662"/>
    <cellStyle name="Normal 16 4 5" xfId="16663"/>
    <cellStyle name="Normal 16 4 5 2" xfId="16664"/>
    <cellStyle name="Normal 16 4 5 2 2" xfId="16665"/>
    <cellStyle name="Normal 16 4 5 2 2 2" xfId="16666"/>
    <cellStyle name="Normal 16 4 5 2 2 3" xfId="16667"/>
    <cellStyle name="Normal 16 4 5 2 3" xfId="16668"/>
    <cellStyle name="Normal 16 4 5 2 4" xfId="16669"/>
    <cellStyle name="Normal 16 4 5 2 5" xfId="16670"/>
    <cellStyle name="Normal 16 4 5 3" xfId="16671"/>
    <cellStyle name="Normal 16 4 5 3 2" xfId="16672"/>
    <cellStyle name="Normal 16 4 5 3 3" xfId="16673"/>
    <cellStyle name="Normal 16 4 5 4" xfId="16674"/>
    <cellStyle name="Normal 16 4 5 5" xfId="16675"/>
    <cellStyle name="Normal 16 4 5 6" xfId="16676"/>
    <cellStyle name="Normal 16 4 6" xfId="16677"/>
    <cellStyle name="Normal 16 4 6 2" xfId="16678"/>
    <cellStyle name="Normal 16 4 6 2 2" xfId="16679"/>
    <cellStyle name="Normal 16 4 6 2 2 2" xfId="16680"/>
    <cellStyle name="Normal 16 4 6 2 2 3" xfId="16681"/>
    <cellStyle name="Normal 16 4 6 2 3" xfId="16682"/>
    <cellStyle name="Normal 16 4 6 2 4" xfId="16683"/>
    <cellStyle name="Normal 16 4 6 2 5" xfId="16684"/>
    <cellStyle name="Normal 16 4 6 3" xfId="16685"/>
    <cellStyle name="Normal 16 4 6 3 2" xfId="16686"/>
    <cellStyle name="Normal 16 4 6 3 3" xfId="16687"/>
    <cellStyle name="Normal 16 4 6 4" xfId="16688"/>
    <cellStyle name="Normal 16 4 6 5" xfId="16689"/>
    <cellStyle name="Normal 16 4 6 6" xfId="16690"/>
    <cellStyle name="Normal 16 4 7" xfId="16691"/>
    <cellStyle name="Normal 16 4 7 2" xfId="16692"/>
    <cellStyle name="Normal 16 4 7 2 2" xfId="16693"/>
    <cellStyle name="Normal 16 4 7 2 3" xfId="16694"/>
    <cellStyle name="Normal 16 4 7 3" xfId="16695"/>
    <cellStyle name="Normal 16 4 7 4" xfId="16696"/>
    <cellStyle name="Normal 16 4 7 5" xfId="16697"/>
    <cellStyle name="Normal 16 4 8" xfId="16698"/>
    <cellStyle name="Normal 16 4 8 2" xfId="16699"/>
    <cellStyle name="Normal 16 4 8 3" xfId="16700"/>
    <cellStyle name="Normal 16 4 9" xfId="16701"/>
    <cellStyle name="Normal 16 5" xfId="16702"/>
    <cellStyle name="Normal 16 5 10" xfId="16703"/>
    <cellStyle name="Normal 16 5 11" xfId="16704"/>
    <cellStyle name="Normal 16 5 2" xfId="16705"/>
    <cellStyle name="Normal 16 5 2 2" xfId="16706"/>
    <cellStyle name="Normal 16 5 2 2 2" xfId="16707"/>
    <cellStyle name="Normal 16 5 2 2 2 2" xfId="16708"/>
    <cellStyle name="Normal 16 5 2 2 2 2 2" xfId="16709"/>
    <cellStyle name="Normal 16 5 2 2 2 2 3" xfId="16710"/>
    <cellStyle name="Normal 16 5 2 2 2 3" xfId="16711"/>
    <cellStyle name="Normal 16 5 2 2 2 4" xfId="16712"/>
    <cellStyle name="Normal 16 5 2 2 2 5" xfId="16713"/>
    <cellStyle name="Normal 16 5 2 2 3" xfId="16714"/>
    <cellStyle name="Normal 16 5 2 2 3 2" xfId="16715"/>
    <cellStyle name="Normal 16 5 2 2 3 3" xfId="16716"/>
    <cellStyle name="Normal 16 5 2 2 4" xfId="16717"/>
    <cellStyle name="Normal 16 5 2 2 5" xfId="16718"/>
    <cellStyle name="Normal 16 5 2 2 6" xfId="16719"/>
    <cellStyle name="Normal 16 5 2 3" xfId="16720"/>
    <cellStyle name="Normal 16 5 2 3 2" xfId="16721"/>
    <cellStyle name="Normal 16 5 2 3 2 2" xfId="16722"/>
    <cellStyle name="Normal 16 5 2 3 2 2 2" xfId="16723"/>
    <cellStyle name="Normal 16 5 2 3 2 2 3" xfId="16724"/>
    <cellStyle name="Normal 16 5 2 3 2 3" xfId="16725"/>
    <cellStyle name="Normal 16 5 2 3 2 4" xfId="16726"/>
    <cellStyle name="Normal 16 5 2 3 2 5" xfId="16727"/>
    <cellStyle name="Normal 16 5 2 3 3" xfId="16728"/>
    <cellStyle name="Normal 16 5 2 3 3 2" xfId="16729"/>
    <cellStyle name="Normal 16 5 2 3 3 3" xfId="16730"/>
    <cellStyle name="Normal 16 5 2 3 4" xfId="16731"/>
    <cellStyle name="Normal 16 5 2 3 5" xfId="16732"/>
    <cellStyle name="Normal 16 5 2 3 6" xfId="16733"/>
    <cellStyle name="Normal 16 5 2 4" xfId="16734"/>
    <cellStyle name="Normal 16 5 2 4 2" xfId="16735"/>
    <cellStyle name="Normal 16 5 2 4 2 2" xfId="16736"/>
    <cellStyle name="Normal 16 5 2 4 2 3" xfId="16737"/>
    <cellStyle name="Normal 16 5 2 4 3" xfId="16738"/>
    <cellStyle name="Normal 16 5 2 4 4" xfId="16739"/>
    <cellStyle name="Normal 16 5 2 4 5" xfId="16740"/>
    <cellStyle name="Normal 16 5 2 5" xfId="16741"/>
    <cellStyle name="Normal 16 5 2 5 2" xfId="16742"/>
    <cellStyle name="Normal 16 5 2 5 3" xfId="16743"/>
    <cellStyle name="Normal 16 5 2 6" xfId="16744"/>
    <cellStyle name="Normal 16 5 2 7" xfId="16745"/>
    <cellStyle name="Normal 16 5 2 8" xfId="16746"/>
    <cellStyle name="Normal 16 5 3" xfId="16747"/>
    <cellStyle name="Normal 16 5 3 2" xfId="16748"/>
    <cellStyle name="Normal 16 5 3 2 2" xfId="16749"/>
    <cellStyle name="Normal 16 5 3 2 2 2" xfId="16750"/>
    <cellStyle name="Normal 16 5 3 2 2 2 2" xfId="16751"/>
    <cellStyle name="Normal 16 5 3 2 2 2 3" xfId="16752"/>
    <cellStyle name="Normal 16 5 3 2 2 3" xfId="16753"/>
    <cellStyle name="Normal 16 5 3 2 2 4" xfId="16754"/>
    <cellStyle name="Normal 16 5 3 2 2 5" xfId="16755"/>
    <cellStyle name="Normal 16 5 3 2 3" xfId="16756"/>
    <cellStyle name="Normal 16 5 3 2 3 2" xfId="16757"/>
    <cellStyle name="Normal 16 5 3 2 3 3" xfId="16758"/>
    <cellStyle name="Normal 16 5 3 2 4" xfId="16759"/>
    <cellStyle name="Normal 16 5 3 2 5" xfId="16760"/>
    <cellStyle name="Normal 16 5 3 2 6" xfId="16761"/>
    <cellStyle name="Normal 16 5 3 3" xfId="16762"/>
    <cellStyle name="Normal 16 5 3 3 2" xfId="16763"/>
    <cellStyle name="Normal 16 5 3 3 2 2" xfId="16764"/>
    <cellStyle name="Normal 16 5 3 3 2 2 2" xfId="16765"/>
    <cellStyle name="Normal 16 5 3 3 2 2 3" xfId="16766"/>
    <cellStyle name="Normal 16 5 3 3 2 3" xfId="16767"/>
    <cellStyle name="Normal 16 5 3 3 2 4" xfId="16768"/>
    <cellStyle name="Normal 16 5 3 3 2 5" xfId="16769"/>
    <cellStyle name="Normal 16 5 3 3 3" xfId="16770"/>
    <cellStyle name="Normal 16 5 3 3 3 2" xfId="16771"/>
    <cellStyle name="Normal 16 5 3 3 3 3" xfId="16772"/>
    <cellStyle name="Normal 16 5 3 3 4" xfId="16773"/>
    <cellStyle name="Normal 16 5 3 3 5" xfId="16774"/>
    <cellStyle name="Normal 16 5 3 3 6" xfId="16775"/>
    <cellStyle name="Normal 16 5 3 4" xfId="16776"/>
    <cellStyle name="Normal 16 5 3 4 2" xfId="16777"/>
    <cellStyle name="Normal 16 5 3 4 2 2" xfId="16778"/>
    <cellStyle name="Normal 16 5 3 4 2 3" xfId="16779"/>
    <cellStyle name="Normal 16 5 3 4 3" xfId="16780"/>
    <cellStyle name="Normal 16 5 3 4 4" xfId="16781"/>
    <cellStyle name="Normal 16 5 3 4 5" xfId="16782"/>
    <cellStyle name="Normal 16 5 3 5" xfId="16783"/>
    <cellStyle name="Normal 16 5 3 5 2" xfId="16784"/>
    <cellStyle name="Normal 16 5 3 5 3" xfId="16785"/>
    <cellStyle name="Normal 16 5 3 6" xfId="16786"/>
    <cellStyle name="Normal 16 5 3 7" xfId="16787"/>
    <cellStyle name="Normal 16 5 3 8" xfId="16788"/>
    <cellStyle name="Normal 16 5 4" xfId="16789"/>
    <cellStyle name="Normal 16 5 4 2" xfId="16790"/>
    <cellStyle name="Normal 16 5 4 2 2" xfId="16791"/>
    <cellStyle name="Normal 16 5 4 2 2 2" xfId="16792"/>
    <cellStyle name="Normal 16 5 4 2 2 2 2" xfId="16793"/>
    <cellStyle name="Normal 16 5 4 2 2 2 3" xfId="16794"/>
    <cellStyle name="Normal 16 5 4 2 2 3" xfId="16795"/>
    <cellStyle name="Normal 16 5 4 2 2 4" xfId="16796"/>
    <cellStyle name="Normal 16 5 4 2 2 5" xfId="16797"/>
    <cellStyle name="Normal 16 5 4 2 3" xfId="16798"/>
    <cellStyle name="Normal 16 5 4 2 3 2" xfId="16799"/>
    <cellStyle name="Normal 16 5 4 2 3 3" xfId="16800"/>
    <cellStyle name="Normal 16 5 4 2 4" xfId="16801"/>
    <cellStyle name="Normal 16 5 4 2 5" xfId="16802"/>
    <cellStyle name="Normal 16 5 4 2 6" xfId="16803"/>
    <cellStyle name="Normal 16 5 4 3" xfId="16804"/>
    <cellStyle name="Normal 16 5 4 3 2" xfId="16805"/>
    <cellStyle name="Normal 16 5 4 3 2 2" xfId="16806"/>
    <cellStyle name="Normal 16 5 4 3 2 2 2" xfId="16807"/>
    <cellStyle name="Normal 16 5 4 3 2 2 3" xfId="16808"/>
    <cellStyle name="Normal 16 5 4 3 2 3" xfId="16809"/>
    <cellStyle name="Normal 16 5 4 3 2 4" xfId="16810"/>
    <cellStyle name="Normal 16 5 4 3 2 5" xfId="16811"/>
    <cellStyle name="Normal 16 5 4 3 3" xfId="16812"/>
    <cellStyle name="Normal 16 5 4 3 3 2" xfId="16813"/>
    <cellStyle name="Normal 16 5 4 3 3 3" xfId="16814"/>
    <cellStyle name="Normal 16 5 4 3 4" xfId="16815"/>
    <cellStyle name="Normal 16 5 4 3 5" xfId="16816"/>
    <cellStyle name="Normal 16 5 4 3 6" xfId="16817"/>
    <cellStyle name="Normal 16 5 4 4" xfId="16818"/>
    <cellStyle name="Normal 16 5 4 4 2" xfId="16819"/>
    <cellStyle name="Normal 16 5 4 4 2 2" xfId="16820"/>
    <cellStyle name="Normal 16 5 4 4 2 3" xfId="16821"/>
    <cellStyle name="Normal 16 5 4 4 3" xfId="16822"/>
    <cellStyle name="Normal 16 5 4 4 4" xfId="16823"/>
    <cellStyle name="Normal 16 5 4 4 5" xfId="16824"/>
    <cellStyle name="Normal 16 5 4 5" xfId="16825"/>
    <cellStyle name="Normal 16 5 4 5 2" xfId="16826"/>
    <cellStyle name="Normal 16 5 4 5 3" xfId="16827"/>
    <cellStyle name="Normal 16 5 4 6" xfId="16828"/>
    <cellStyle name="Normal 16 5 4 7" xfId="16829"/>
    <cellStyle name="Normal 16 5 4 8" xfId="16830"/>
    <cellStyle name="Normal 16 5 5" xfId="16831"/>
    <cellStyle name="Normal 16 5 5 2" xfId="16832"/>
    <cellStyle name="Normal 16 5 5 2 2" xfId="16833"/>
    <cellStyle name="Normal 16 5 5 2 2 2" xfId="16834"/>
    <cellStyle name="Normal 16 5 5 2 2 3" xfId="16835"/>
    <cellStyle name="Normal 16 5 5 2 3" xfId="16836"/>
    <cellStyle name="Normal 16 5 5 2 4" xfId="16837"/>
    <cellStyle name="Normal 16 5 5 2 5" xfId="16838"/>
    <cellStyle name="Normal 16 5 5 3" xfId="16839"/>
    <cellStyle name="Normal 16 5 5 3 2" xfId="16840"/>
    <cellStyle name="Normal 16 5 5 3 3" xfId="16841"/>
    <cellStyle name="Normal 16 5 5 4" xfId="16842"/>
    <cellStyle name="Normal 16 5 5 5" xfId="16843"/>
    <cellStyle name="Normal 16 5 5 6" xfId="16844"/>
    <cellStyle name="Normal 16 5 6" xfId="16845"/>
    <cellStyle name="Normal 16 5 6 2" xfId="16846"/>
    <cellStyle name="Normal 16 5 6 2 2" xfId="16847"/>
    <cellStyle name="Normal 16 5 6 2 2 2" xfId="16848"/>
    <cellStyle name="Normal 16 5 6 2 2 3" xfId="16849"/>
    <cellStyle name="Normal 16 5 6 2 3" xfId="16850"/>
    <cellStyle name="Normal 16 5 6 2 4" xfId="16851"/>
    <cellStyle name="Normal 16 5 6 2 5" xfId="16852"/>
    <cellStyle name="Normal 16 5 6 3" xfId="16853"/>
    <cellStyle name="Normal 16 5 6 3 2" xfId="16854"/>
    <cellStyle name="Normal 16 5 6 3 3" xfId="16855"/>
    <cellStyle name="Normal 16 5 6 4" xfId="16856"/>
    <cellStyle name="Normal 16 5 6 5" xfId="16857"/>
    <cellStyle name="Normal 16 5 6 6" xfId="16858"/>
    <cellStyle name="Normal 16 5 7" xfId="16859"/>
    <cellStyle name="Normal 16 5 7 2" xfId="16860"/>
    <cellStyle name="Normal 16 5 7 2 2" xfId="16861"/>
    <cellStyle name="Normal 16 5 7 2 3" xfId="16862"/>
    <cellStyle name="Normal 16 5 7 3" xfId="16863"/>
    <cellStyle name="Normal 16 5 7 4" xfId="16864"/>
    <cellStyle name="Normal 16 5 7 5" xfId="16865"/>
    <cellStyle name="Normal 16 5 8" xfId="16866"/>
    <cellStyle name="Normal 16 5 8 2" xfId="16867"/>
    <cellStyle name="Normal 16 5 8 3" xfId="16868"/>
    <cellStyle name="Normal 16 5 9" xfId="16869"/>
    <cellStyle name="Normal 16 6" xfId="16870"/>
    <cellStyle name="Normal 16 6 10" xfId="16871"/>
    <cellStyle name="Normal 16 6 11" xfId="16872"/>
    <cellStyle name="Normal 16 6 2" xfId="16873"/>
    <cellStyle name="Normal 16 6 2 2" xfId="16874"/>
    <cellStyle name="Normal 16 6 2 2 2" xfId="16875"/>
    <cellStyle name="Normal 16 6 2 2 2 2" xfId="16876"/>
    <cellStyle name="Normal 16 6 2 2 2 2 2" xfId="16877"/>
    <cellStyle name="Normal 16 6 2 2 2 2 3" xfId="16878"/>
    <cellStyle name="Normal 16 6 2 2 2 3" xfId="16879"/>
    <cellStyle name="Normal 16 6 2 2 2 4" xfId="16880"/>
    <cellStyle name="Normal 16 6 2 2 2 5" xfId="16881"/>
    <cellStyle name="Normal 16 6 2 2 3" xfId="16882"/>
    <cellStyle name="Normal 16 6 2 2 3 2" xfId="16883"/>
    <cellStyle name="Normal 16 6 2 2 3 3" xfId="16884"/>
    <cellStyle name="Normal 16 6 2 2 4" xfId="16885"/>
    <cellStyle name="Normal 16 6 2 2 5" xfId="16886"/>
    <cellStyle name="Normal 16 6 2 2 6" xfId="16887"/>
    <cellStyle name="Normal 16 6 2 3" xfId="16888"/>
    <cellStyle name="Normal 16 6 2 3 2" xfId="16889"/>
    <cellStyle name="Normal 16 6 2 3 2 2" xfId="16890"/>
    <cellStyle name="Normal 16 6 2 3 2 2 2" xfId="16891"/>
    <cellStyle name="Normal 16 6 2 3 2 2 3" xfId="16892"/>
    <cellStyle name="Normal 16 6 2 3 2 3" xfId="16893"/>
    <cellStyle name="Normal 16 6 2 3 2 4" xfId="16894"/>
    <cellStyle name="Normal 16 6 2 3 2 5" xfId="16895"/>
    <cellStyle name="Normal 16 6 2 3 3" xfId="16896"/>
    <cellStyle name="Normal 16 6 2 3 3 2" xfId="16897"/>
    <cellStyle name="Normal 16 6 2 3 3 3" xfId="16898"/>
    <cellStyle name="Normal 16 6 2 3 4" xfId="16899"/>
    <cellStyle name="Normal 16 6 2 3 5" xfId="16900"/>
    <cellStyle name="Normal 16 6 2 3 6" xfId="16901"/>
    <cellStyle name="Normal 16 6 2 4" xfId="16902"/>
    <cellStyle name="Normal 16 6 2 4 2" xfId="16903"/>
    <cellStyle name="Normal 16 6 2 4 2 2" xfId="16904"/>
    <cellStyle name="Normal 16 6 2 4 2 3" xfId="16905"/>
    <cellStyle name="Normal 16 6 2 4 3" xfId="16906"/>
    <cellStyle name="Normal 16 6 2 4 4" xfId="16907"/>
    <cellStyle name="Normal 16 6 2 4 5" xfId="16908"/>
    <cellStyle name="Normal 16 6 2 5" xfId="16909"/>
    <cellStyle name="Normal 16 6 2 5 2" xfId="16910"/>
    <cellStyle name="Normal 16 6 2 5 3" xfId="16911"/>
    <cellStyle name="Normal 16 6 2 6" xfId="16912"/>
    <cellStyle name="Normal 16 6 2 7" xfId="16913"/>
    <cellStyle name="Normal 16 6 2 8" xfId="16914"/>
    <cellStyle name="Normal 16 6 3" xfId="16915"/>
    <cellStyle name="Normal 16 6 3 2" xfId="16916"/>
    <cellStyle name="Normal 16 6 3 2 2" xfId="16917"/>
    <cellStyle name="Normal 16 6 3 2 2 2" xfId="16918"/>
    <cellStyle name="Normal 16 6 3 2 2 2 2" xfId="16919"/>
    <cellStyle name="Normal 16 6 3 2 2 2 3" xfId="16920"/>
    <cellStyle name="Normal 16 6 3 2 2 3" xfId="16921"/>
    <cellStyle name="Normal 16 6 3 2 2 4" xfId="16922"/>
    <cellStyle name="Normal 16 6 3 2 2 5" xfId="16923"/>
    <cellStyle name="Normal 16 6 3 2 3" xfId="16924"/>
    <cellStyle name="Normal 16 6 3 2 3 2" xfId="16925"/>
    <cellStyle name="Normal 16 6 3 2 3 3" xfId="16926"/>
    <cellStyle name="Normal 16 6 3 2 4" xfId="16927"/>
    <cellStyle name="Normal 16 6 3 2 5" xfId="16928"/>
    <cellStyle name="Normal 16 6 3 2 6" xfId="16929"/>
    <cellStyle name="Normal 16 6 3 3" xfId="16930"/>
    <cellStyle name="Normal 16 6 3 3 2" xfId="16931"/>
    <cellStyle name="Normal 16 6 3 3 2 2" xfId="16932"/>
    <cellStyle name="Normal 16 6 3 3 2 2 2" xfId="16933"/>
    <cellStyle name="Normal 16 6 3 3 2 2 3" xfId="16934"/>
    <cellStyle name="Normal 16 6 3 3 2 3" xfId="16935"/>
    <cellStyle name="Normal 16 6 3 3 2 4" xfId="16936"/>
    <cellStyle name="Normal 16 6 3 3 2 5" xfId="16937"/>
    <cellStyle name="Normal 16 6 3 3 3" xfId="16938"/>
    <cellStyle name="Normal 16 6 3 3 3 2" xfId="16939"/>
    <cellStyle name="Normal 16 6 3 3 3 3" xfId="16940"/>
    <cellStyle name="Normal 16 6 3 3 4" xfId="16941"/>
    <cellStyle name="Normal 16 6 3 3 5" xfId="16942"/>
    <cellStyle name="Normal 16 6 3 3 6" xfId="16943"/>
    <cellStyle name="Normal 16 6 3 4" xfId="16944"/>
    <cellStyle name="Normal 16 6 3 4 2" xfId="16945"/>
    <cellStyle name="Normal 16 6 3 4 2 2" xfId="16946"/>
    <cellStyle name="Normal 16 6 3 4 2 3" xfId="16947"/>
    <cellStyle name="Normal 16 6 3 4 3" xfId="16948"/>
    <cellStyle name="Normal 16 6 3 4 4" xfId="16949"/>
    <cellStyle name="Normal 16 6 3 4 5" xfId="16950"/>
    <cellStyle name="Normal 16 6 3 5" xfId="16951"/>
    <cellStyle name="Normal 16 6 3 5 2" xfId="16952"/>
    <cellStyle name="Normal 16 6 3 5 3" xfId="16953"/>
    <cellStyle name="Normal 16 6 3 6" xfId="16954"/>
    <cellStyle name="Normal 16 6 3 7" xfId="16955"/>
    <cellStyle name="Normal 16 6 3 8" xfId="16956"/>
    <cellStyle name="Normal 16 6 4" xfId="16957"/>
    <cellStyle name="Normal 16 6 4 2" xfId="16958"/>
    <cellStyle name="Normal 16 6 4 2 2" xfId="16959"/>
    <cellStyle name="Normal 16 6 4 2 2 2" xfId="16960"/>
    <cellStyle name="Normal 16 6 4 2 2 2 2" xfId="16961"/>
    <cellStyle name="Normal 16 6 4 2 2 2 3" xfId="16962"/>
    <cellStyle name="Normal 16 6 4 2 2 3" xfId="16963"/>
    <cellStyle name="Normal 16 6 4 2 2 4" xfId="16964"/>
    <cellStyle name="Normal 16 6 4 2 2 5" xfId="16965"/>
    <cellStyle name="Normal 16 6 4 2 3" xfId="16966"/>
    <cellStyle name="Normal 16 6 4 2 3 2" xfId="16967"/>
    <cellStyle name="Normal 16 6 4 2 3 3" xfId="16968"/>
    <cellStyle name="Normal 16 6 4 2 4" xfId="16969"/>
    <cellStyle name="Normal 16 6 4 2 5" xfId="16970"/>
    <cellStyle name="Normal 16 6 4 2 6" xfId="16971"/>
    <cellStyle name="Normal 16 6 4 3" xfId="16972"/>
    <cellStyle name="Normal 16 6 4 3 2" xfId="16973"/>
    <cellStyle name="Normal 16 6 4 3 2 2" xfId="16974"/>
    <cellStyle name="Normal 16 6 4 3 2 2 2" xfId="16975"/>
    <cellStyle name="Normal 16 6 4 3 2 2 3" xfId="16976"/>
    <cellStyle name="Normal 16 6 4 3 2 3" xfId="16977"/>
    <cellStyle name="Normal 16 6 4 3 2 4" xfId="16978"/>
    <cellStyle name="Normal 16 6 4 3 2 5" xfId="16979"/>
    <cellStyle name="Normal 16 6 4 3 3" xfId="16980"/>
    <cellStyle name="Normal 16 6 4 3 3 2" xfId="16981"/>
    <cellStyle name="Normal 16 6 4 3 3 3" xfId="16982"/>
    <cellStyle name="Normal 16 6 4 3 4" xfId="16983"/>
    <cellStyle name="Normal 16 6 4 3 5" xfId="16984"/>
    <cellStyle name="Normal 16 6 4 3 6" xfId="16985"/>
    <cellStyle name="Normal 16 6 4 4" xfId="16986"/>
    <cellStyle name="Normal 16 6 4 4 2" xfId="16987"/>
    <cellStyle name="Normal 16 6 4 4 2 2" xfId="16988"/>
    <cellStyle name="Normal 16 6 4 4 2 3" xfId="16989"/>
    <cellStyle name="Normal 16 6 4 4 3" xfId="16990"/>
    <cellStyle name="Normal 16 6 4 4 4" xfId="16991"/>
    <cellStyle name="Normal 16 6 4 4 5" xfId="16992"/>
    <cellStyle name="Normal 16 6 4 5" xfId="16993"/>
    <cellStyle name="Normal 16 6 4 5 2" xfId="16994"/>
    <cellStyle name="Normal 16 6 4 5 3" xfId="16995"/>
    <cellStyle name="Normal 16 6 4 6" xfId="16996"/>
    <cellStyle name="Normal 16 6 4 7" xfId="16997"/>
    <cellStyle name="Normal 16 6 4 8" xfId="16998"/>
    <cellStyle name="Normal 16 6 5" xfId="16999"/>
    <cellStyle name="Normal 16 6 5 2" xfId="17000"/>
    <cellStyle name="Normal 16 6 5 2 2" xfId="17001"/>
    <cellStyle name="Normal 16 6 5 2 2 2" xfId="17002"/>
    <cellStyle name="Normal 16 6 5 2 2 3" xfId="17003"/>
    <cellStyle name="Normal 16 6 5 2 3" xfId="17004"/>
    <cellStyle name="Normal 16 6 5 2 4" xfId="17005"/>
    <cellStyle name="Normal 16 6 5 2 5" xfId="17006"/>
    <cellStyle name="Normal 16 6 5 3" xfId="17007"/>
    <cellStyle name="Normal 16 6 5 3 2" xfId="17008"/>
    <cellStyle name="Normal 16 6 5 3 3" xfId="17009"/>
    <cellStyle name="Normal 16 6 5 4" xfId="17010"/>
    <cellStyle name="Normal 16 6 5 5" xfId="17011"/>
    <cellStyle name="Normal 16 6 5 6" xfId="17012"/>
    <cellStyle name="Normal 16 6 6" xfId="17013"/>
    <cellStyle name="Normal 16 6 6 2" xfId="17014"/>
    <cellStyle name="Normal 16 6 6 2 2" xfId="17015"/>
    <cellStyle name="Normal 16 6 6 2 2 2" xfId="17016"/>
    <cellStyle name="Normal 16 6 6 2 2 3" xfId="17017"/>
    <cellStyle name="Normal 16 6 6 2 3" xfId="17018"/>
    <cellStyle name="Normal 16 6 6 2 4" xfId="17019"/>
    <cellStyle name="Normal 16 6 6 2 5" xfId="17020"/>
    <cellStyle name="Normal 16 6 6 3" xfId="17021"/>
    <cellStyle name="Normal 16 6 6 3 2" xfId="17022"/>
    <cellStyle name="Normal 16 6 6 3 3" xfId="17023"/>
    <cellStyle name="Normal 16 6 6 4" xfId="17024"/>
    <cellStyle name="Normal 16 6 6 5" xfId="17025"/>
    <cellStyle name="Normal 16 6 6 6" xfId="17026"/>
    <cellStyle name="Normal 16 6 7" xfId="17027"/>
    <cellStyle name="Normal 16 6 7 2" xfId="17028"/>
    <cellStyle name="Normal 16 6 7 2 2" xfId="17029"/>
    <cellStyle name="Normal 16 6 7 2 3" xfId="17030"/>
    <cellStyle name="Normal 16 6 7 3" xfId="17031"/>
    <cellStyle name="Normal 16 6 7 4" xfId="17032"/>
    <cellStyle name="Normal 16 6 7 5" xfId="17033"/>
    <cellStyle name="Normal 16 6 8" xfId="17034"/>
    <cellStyle name="Normal 16 6 8 2" xfId="17035"/>
    <cellStyle name="Normal 16 6 8 3" xfId="17036"/>
    <cellStyle name="Normal 16 6 9" xfId="17037"/>
    <cellStyle name="Normal 16 7" xfId="17038"/>
    <cellStyle name="Normal 16 7 10" xfId="17039"/>
    <cellStyle name="Normal 16 7 11" xfId="17040"/>
    <cellStyle name="Normal 16 7 2" xfId="17041"/>
    <cellStyle name="Normal 16 7 2 2" xfId="17042"/>
    <cellStyle name="Normal 16 7 2 2 2" xfId="17043"/>
    <cellStyle name="Normal 16 7 2 2 2 2" xfId="17044"/>
    <cellStyle name="Normal 16 7 2 2 2 2 2" xfId="17045"/>
    <cellStyle name="Normal 16 7 2 2 2 2 3" xfId="17046"/>
    <cellStyle name="Normal 16 7 2 2 2 3" xfId="17047"/>
    <cellStyle name="Normal 16 7 2 2 2 4" xfId="17048"/>
    <cellStyle name="Normal 16 7 2 2 2 5" xfId="17049"/>
    <cellStyle name="Normal 16 7 2 2 3" xfId="17050"/>
    <cellStyle name="Normal 16 7 2 2 3 2" xfId="17051"/>
    <cellStyle name="Normal 16 7 2 2 3 3" xfId="17052"/>
    <cellStyle name="Normal 16 7 2 2 4" xfId="17053"/>
    <cellStyle name="Normal 16 7 2 2 5" xfId="17054"/>
    <cellStyle name="Normal 16 7 2 2 6" xfId="17055"/>
    <cellStyle name="Normal 16 7 2 3" xfId="17056"/>
    <cellStyle name="Normal 16 7 2 3 2" xfId="17057"/>
    <cellStyle name="Normal 16 7 2 3 2 2" xfId="17058"/>
    <cellStyle name="Normal 16 7 2 3 2 2 2" xfId="17059"/>
    <cellStyle name="Normal 16 7 2 3 2 2 3" xfId="17060"/>
    <cellStyle name="Normal 16 7 2 3 2 3" xfId="17061"/>
    <cellStyle name="Normal 16 7 2 3 2 4" xfId="17062"/>
    <cellStyle name="Normal 16 7 2 3 2 5" xfId="17063"/>
    <cellStyle name="Normal 16 7 2 3 3" xfId="17064"/>
    <cellStyle name="Normal 16 7 2 3 3 2" xfId="17065"/>
    <cellStyle name="Normal 16 7 2 3 3 3" xfId="17066"/>
    <cellStyle name="Normal 16 7 2 3 4" xfId="17067"/>
    <cellStyle name="Normal 16 7 2 3 5" xfId="17068"/>
    <cellStyle name="Normal 16 7 2 3 6" xfId="17069"/>
    <cellStyle name="Normal 16 7 2 4" xfId="17070"/>
    <cellStyle name="Normal 16 7 2 4 2" xfId="17071"/>
    <cellStyle name="Normal 16 7 2 4 2 2" xfId="17072"/>
    <cellStyle name="Normal 16 7 2 4 2 3" xfId="17073"/>
    <cellStyle name="Normal 16 7 2 4 3" xfId="17074"/>
    <cellStyle name="Normal 16 7 2 4 4" xfId="17075"/>
    <cellStyle name="Normal 16 7 2 4 5" xfId="17076"/>
    <cellStyle name="Normal 16 7 2 5" xfId="17077"/>
    <cellStyle name="Normal 16 7 2 5 2" xfId="17078"/>
    <cellStyle name="Normal 16 7 2 5 3" xfId="17079"/>
    <cellStyle name="Normal 16 7 2 6" xfId="17080"/>
    <cellStyle name="Normal 16 7 2 7" xfId="17081"/>
    <cellStyle name="Normal 16 7 2 8" xfId="17082"/>
    <cellStyle name="Normal 16 7 3" xfId="17083"/>
    <cellStyle name="Normal 16 7 3 2" xfId="17084"/>
    <cellStyle name="Normal 16 7 3 2 2" xfId="17085"/>
    <cellStyle name="Normal 16 7 3 2 2 2" xfId="17086"/>
    <cellStyle name="Normal 16 7 3 2 2 2 2" xfId="17087"/>
    <cellStyle name="Normal 16 7 3 2 2 2 3" xfId="17088"/>
    <cellStyle name="Normal 16 7 3 2 2 3" xfId="17089"/>
    <cellStyle name="Normal 16 7 3 2 2 4" xfId="17090"/>
    <cellStyle name="Normal 16 7 3 2 2 5" xfId="17091"/>
    <cellStyle name="Normal 16 7 3 2 3" xfId="17092"/>
    <cellStyle name="Normal 16 7 3 2 3 2" xfId="17093"/>
    <cellStyle name="Normal 16 7 3 2 3 3" xfId="17094"/>
    <cellStyle name="Normal 16 7 3 2 4" xfId="17095"/>
    <cellStyle name="Normal 16 7 3 2 5" xfId="17096"/>
    <cellStyle name="Normal 16 7 3 2 6" xfId="17097"/>
    <cellStyle name="Normal 16 7 3 3" xfId="17098"/>
    <cellStyle name="Normal 16 7 3 3 2" xfId="17099"/>
    <cellStyle name="Normal 16 7 3 3 2 2" xfId="17100"/>
    <cellStyle name="Normal 16 7 3 3 2 2 2" xfId="17101"/>
    <cellStyle name="Normal 16 7 3 3 2 2 3" xfId="17102"/>
    <cellStyle name="Normal 16 7 3 3 2 3" xfId="17103"/>
    <cellStyle name="Normal 16 7 3 3 2 4" xfId="17104"/>
    <cellStyle name="Normal 16 7 3 3 2 5" xfId="17105"/>
    <cellStyle name="Normal 16 7 3 3 3" xfId="17106"/>
    <cellStyle name="Normal 16 7 3 3 3 2" xfId="17107"/>
    <cellStyle name="Normal 16 7 3 3 3 3" xfId="17108"/>
    <cellStyle name="Normal 16 7 3 3 4" xfId="17109"/>
    <cellStyle name="Normal 16 7 3 3 5" xfId="17110"/>
    <cellStyle name="Normal 16 7 3 3 6" xfId="17111"/>
    <cellStyle name="Normal 16 7 3 4" xfId="17112"/>
    <cellStyle name="Normal 16 7 3 4 2" xfId="17113"/>
    <cellStyle name="Normal 16 7 3 4 2 2" xfId="17114"/>
    <cellStyle name="Normal 16 7 3 4 2 3" xfId="17115"/>
    <cellStyle name="Normal 16 7 3 4 3" xfId="17116"/>
    <cellStyle name="Normal 16 7 3 4 4" xfId="17117"/>
    <cellStyle name="Normal 16 7 3 4 5" xfId="17118"/>
    <cellStyle name="Normal 16 7 3 5" xfId="17119"/>
    <cellStyle name="Normal 16 7 3 5 2" xfId="17120"/>
    <cellStyle name="Normal 16 7 3 5 3" xfId="17121"/>
    <cellStyle name="Normal 16 7 3 6" xfId="17122"/>
    <cellStyle name="Normal 16 7 3 7" xfId="17123"/>
    <cellStyle name="Normal 16 7 3 8" xfId="17124"/>
    <cellStyle name="Normal 16 7 4" xfId="17125"/>
    <cellStyle name="Normal 16 7 4 2" xfId="17126"/>
    <cellStyle name="Normal 16 7 4 2 2" xfId="17127"/>
    <cellStyle name="Normal 16 7 4 2 2 2" xfId="17128"/>
    <cellStyle name="Normal 16 7 4 2 2 2 2" xfId="17129"/>
    <cellStyle name="Normal 16 7 4 2 2 2 3" xfId="17130"/>
    <cellStyle name="Normal 16 7 4 2 2 3" xfId="17131"/>
    <cellStyle name="Normal 16 7 4 2 2 4" xfId="17132"/>
    <cellStyle name="Normal 16 7 4 2 2 5" xfId="17133"/>
    <cellStyle name="Normal 16 7 4 2 3" xfId="17134"/>
    <cellStyle name="Normal 16 7 4 2 3 2" xfId="17135"/>
    <cellStyle name="Normal 16 7 4 2 3 3" xfId="17136"/>
    <cellStyle name="Normal 16 7 4 2 4" xfId="17137"/>
    <cellStyle name="Normal 16 7 4 2 5" xfId="17138"/>
    <cellStyle name="Normal 16 7 4 2 6" xfId="17139"/>
    <cellStyle name="Normal 16 7 4 3" xfId="17140"/>
    <cellStyle name="Normal 16 7 4 3 2" xfId="17141"/>
    <cellStyle name="Normal 16 7 4 3 2 2" xfId="17142"/>
    <cellStyle name="Normal 16 7 4 3 2 2 2" xfId="17143"/>
    <cellStyle name="Normal 16 7 4 3 2 2 3" xfId="17144"/>
    <cellStyle name="Normal 16 7 4 3 2 3" xfId="17145"/>
    <cellStyle name="Normal 16 7 4 3 2 4" xfId="17146"/>
    <cellStyle name="Normal 16 7 4 3 2 5" xfId="17147"/>
    <cellStyle name="Normal 16 7 4 3 3" xfId="17148"/>
    <cellStyle name="Normal 16 7 4 3 3 2" xfId="17149"/>
    <cellStyle name="Normal 16 7 4 3 3 3" xfId="17150"/>
    <cellStyle name="Normal 16 7 4 3 4" xfId="17151"/>
    <cellStyle name="Normal 16 7 4 3 5" xfId="17152"/>
    <cellStyle name="Normal 16 7 4 3 6" xfId="17153"/>
    <cellStyle name="Normal 16 7 4 4" xfId="17154"/>
    <cellStyle name="Normal 16 7 4 4 2" xfId="17155"/>
    <cellStyle name="Normal 16 7 4 4 2 2" xfId="17156"/>
    <cellStyle name="Normal 16 7 4 4 2 3" xfId="17157"/>
    <cellStyle name="Normal 16 7 4 4 3" xfId="17158"/>
    <cellStyle name="Normal 16 7 4 4 4" xfId="17159"/>
    <cellStyle name="Normal 16 7 4 4 5" xfId="17160"/>
    <cellStyle name="Normal 16 7 4 5" xfId="17161"/>
    <cellStyle name="Normal 16 7 4 5 2" xfId="17162"/>
    <cellStyle name="Normal 16 7 4 5 3" xfId="17163"/>
    <cellStyle name="Normal 16 7 4 6" xfId="17164"/>
    <cellStyle name="Normal 16 7 4 7" xfId="17165"/>
    <cellStyle name="Normal 16 7 4 8" xfId="17166"/>
    <cellStyle name="Normal 16 7 5" xfId="17167"/>
    <cellStyle name="Normal 16 7 5 2" xfId="17168"/>
    <cellStyle name="Normal 16 7 5 2 2" xfId="17169"/>
    <cellStyle name="Normal 16 7 5 2 2 2" xfId="17170"/>
    <cellStyle name="Normal 16 7 5 2 2 3" xfId="17171"/>
    <cellStyle name="Normal 16 7 5 2 3" xfId="17172"/>
    <cellStyle name="Normal 16 7 5 2 4" xfId="17173"/>
    <cellStyle name="Normal 16 7 5 2 5" xfId="17174"/>
    <cellStyle name="Normal 16 7 5 3" xfId="17175"/>
    <cellStyle name="Normal 16 7 5 3 2" xfId="17176"/>
    <cellStyle name="Normal 16 7 5 3 3" xfId="17177"/>
    <cellStyle name="Normal 16 7 5 4" xfId="17178"/>
    <cellStyle name="Normal 16 7 5 5" xfId="17179"/>
    <cellStyle name="Normal 16 7 5 6" xfId="17180"/>
    <cellStyle name="Normal 16 7 6" xfId="17181"/>
    <cellStyle name="Normal 16 7 6 2" xfId="17182"/>
    <cellStyle name="Normal 16 7 6 2 2" xfId="17183"/>
    <cellStyle name="Normal 16 7 6 2 2 2" xfId="17184"/>
    <cellStyle name="Normal 16 7 6 2 2 3" xfId="17185"/>
    <cellStyle name="Normal 16 7 6 2 3" xfId="17186"/>
    <cellStyle name="Normal 16 7 6 2 4" xfId="17187"/>
    <cellStyle name="Normal 16 7 6 2 5" xfId="17188"/>
    <cellStyle name="Normal 16 7 6 3" xfId="17189"/>
    <cellStyle name="Normal 16 7 6 3 2" xfId="17190"/>
    <cellStyle name="Normal 16 7 6 3 3" xfId="17191"/>
    <cellStyle name="Normal 16 7 6 4" xfId="17192"/>
    <cellStyle name="Normal 16 7 6 5" xfId="17193"/>
    <cellStyle name="Normal 16 7 6 6" xfId="17194"/>
    <cellStyle name="Normal 16 7 7" xfId="17195"/>
    <cellStyle name="Normal 16 7 7 2" xfId="17196"/>
    <cellStyle name="Normal 16 7 7 2 2" xfId="17197"/>
    <cellStyle name="Normal 16 7 7 2 3" xfId="17198"/>
    <cellStyle name="Normal 16 7 7 3" xfId="17199"/>
    <cellStyle name="Normal 16 7 7 4" xfId="17200"/>
    <cellStyle name="Normal 16 7 7 5" xfId="17201"/>
    <cellStyle name="Normal 16 7 8" xfId="17202"/>
    <cellStyle name="Normal 16 7 8 2" xfId="17203"/>
    <cellStyle name="Normal 16 7 8 3" xfId="17204"/>
    <cellStyle name="Normal 16 7 9" xfId="17205"/>
    <cellStyle name="Normal 16 8" xfId="17206"/>
    <cellStyle name="Normal 16 8 10" xfId="17207"/>
    <cellStyle name="Normal 16 8 11" xfId="17208"/>
    <cellStyle name="Normal 16 8 2" xfId="17209"/>
    <cellStyle name="Normal 16 8 2 2" xfId="17210"/>
    <cellStyle name="Normal 16 8 2 2 2" xfId="17211"/>
    <cellStyle name="Normal 16 8 2 2 2 2" xfId="17212"/>
    <cellStyle name="Normal 16 8 2 2 2 2 2" xfId="17213"/>
    <cellStyle name="Normal 16 8 2 2 2 2 3" xfId="17214"/>
    <cellStyle name="Normal 16 8 2 2 2 3" xfId="17215"/>
    <cellStyle name="Normal 16 8 2 2 2 4" xfId="17216"/>
    <cellStyle name="Normal 16 8 2 2 2 5" xfId="17217"/>
    <cellStyle name="Normal 16 8 2 2 3" xfId="17218"/>
    <cellStyle name="Normal 16 8 2 2 3 2" xfId="17219"/>
    <cellStyle name="Normal 16 8 2 2 3 3" xfId="17220"/>
    <cellStyle name="Normal 16 8 2 2 4" xfId="17221"/>
    <cellStyle name="Normal 16 8 2 2 5" xfId="17222"/>
    <cellStyle name="Normal 16 8 2 2 6" xfId="17223"/>
    <cellStyle name="Normal 16 8 2 3" xfId="17224"/>
    <cellStyle name="Normal 16 8 2 3 2" xfId="17225"/>
    <cellStyle name="Normal 16 8 2 3 2 2" xfId="17226"/>
    <cellStyle name="Normal 16 8 2 3 2 2 2" xfId="17227"/>
    <cellStyle name="Normal 16 8 2 3 2 2 3" xfId="17228"/>
    <cellStyle name="Normal 16 8 2 3 2 3" xfId="17229"/>
    <cellStyle name="Normal 16 8 2 3 2 4" xfId="17230"/>
    <cellStyle name="Normal 16 8 2 3 2 5" xfId="17231"/>
    <cellStyle name="Normal 16 8 2 3 3" xfId="17232"/>
    <cellStyle name="Normal 16 8 2 3 3 2" xfId="17233"/>
    <cellStyle name="Normal 16 8 2 3 3 3" xfId="17234"/>
    <cellStyle name="Normal 16 8 2 3 4" xfId="17235"/>
    <cellStyle name="Normal 16 8 2 3 5" xfId="17236"/>
    <cellStyle name="Normal 16 8 2 3 6" xfId="17237"/>
    <cellStyle name="Normal 16 8 2 4" xfId="17238"/>
    <cellStyle name="Normal 16 8 2 4 2" xfId="17239"/>
    <cellStyle name="Normal 16 8 2 4 2 2" xfId="17240"/>
    <cellStyle name="Normal 16 8 2 4 2 3" xfId="17241"/>
    <cellStyle name="Normal 16 8 2 4 3" xfId="17242"/>
    <cellStyle name="Normal 16 8 2 4 4" xfId="17243"/>
    <cellStyle name="Normal 16 8 2 4 5" xfId="17244"/>
    <cellStyle name="Normal 16 8 2 5" xfId="17245"/>
    <cellStyle name="Normal 16 8 2 5 2" xfId="17246"/>
    <cellStyle name="Normal 16 8 2 5 3" xfId="17247"/>
    <cellStyle name="Normal 16 8 2 6" xfId="17248"/>
    <cellStyle name="Normal 16 8 2 7" xfId="17249"/>
    <cellStyle name="Normal 16 8 2 8" xfId="17250"/>
    <cellStyle name="Normal 16 8 3" xfId="17251"/>
    <cellStyle name="Normal 16 8 3 2" xfId="17252"/>
    <cellStyle name="Normal 16 8 3 2 2" xfId="17253"/>
    <cellStyle name="Normal 16 8 3 2 2 2" xfId="17254"/>
    <cellStyle name="Normal 16 8 3 2 2 2 2" xfId="17255"/>
    <cellStyle name="Normal 16 8 3 2 2 2 3" xfId="17256"/>
    <cellStyle name="Normal 16 8 3 2 2 3" xfId="17257"/>
    <cellStyle name="Normal 16 8 3 2 2 4" xfId="17258"/>
    <cellStyle name="Normal 16 8 3 2 2 5" xfId="17259"/>
    <cellStyle name="Normal 16 8 3 2 3" xfId="17260"/>
    <cellStyle name="Normal 16 8 3 2 3 2" xfId="17261"/>
    <cellStyle name="Normal 16 8 3 2 3 3" xfId="17262"/>
    <cellStyle name="Normal 16 8 3 2 4" xfId="17263"/>
    <cellStyle name="Normal 16 8 3 2 5" xfId="17264"/>
    <cellStyle name="Normal 16 8 3 2 6" xfId="17265"/>
    <cellStyle name="Normal 16 8 3 3" xfId="17266"/>
    <cellStyle name="Normal 16 8 3 3 2" xfId="17267"/>
    <cellStyle name="Normal 16 8 3 3 2 2" xfId="17268"/>
    <cellStyle name="Normal 16 8 3 3 2 2 2" xfId="17269"/>
    <cellStyle name="Normal 16 8 3 3 2 2 3" xfId="17270"/>
    <cellStyle name="Normal 16 8 3 3 2 3" xfId="17271"/>
    <cellStyle name="Normal 16 8 3 3 2 4" xfId="17272"/>
    <cellStyle name="Normal 16 8 3 3 2 5" xfId="17273"/>
    <cellStyle name="Normal 16 8 3 3 3" xfId="17274"/>
    <cellStyle name="Normal 16 8 3 3 3 2" xfId="17275"/>
    <cellStyle name="Normal 16 8 3 3 3 3" xfId="17276"/>
    <cellStyle name="Normal 16 8 3 3 4" xfId="17277"/>
    <cellStyle name="Normal 16 8 3 3 5" xfId="17278"/>
    <cellStyle name="Normal 16 8 3 3 6" xfId="17279"/>
    <cellStyle name="Normal 16 8 3 4" xfId="17280"/>
    <cellStyle name="Normal 16 8 3 4 2" xfId="17281"/>
    <cellStyle name="Normal 16 8 3 4 2 2" xfId="17282"/>
    <cellStyle name="Normal 16 8 3 4 2 3" xfId="17283"/>
    <cellStyle name="Normal 16 8 3 4 3" xfId="17284"/>
    <cellStyle name="Normal 16 8 3 4 4" xfId="17285"/>
    <cellStyle name="Normal 16 8 3 4 5" xfId="17286"/>
    <cellStyle name="Normal 16 8 3 5" xfId="17287"/>
    <cellStyle name="Normal 16 8 3 5 2" xfId="17288"/>
    <cellStyle name="Normal 16 8 3 5 3" xfId="17289"/>
    <cellStyle name="Normal 16 8 3 6" xfId="17290"/>
    <cellStyle name="Normal 16 8 3 7" xfId="17291"/>
    <cellStyle name="Normal 16 8 3 8" xfId="17292"/>
    <cellStyle name="Normal 16 8 4" xfId="17293"/>
    <cellStyle name="Normal 16 8 4 2" xfId="17294"/>
    <cellStyle name="Normal 16 8 4 2 2" xfId="17295"/>
    <cellStyle name="Normal 16 8 4 2 2 2" xfId="17296"/>
    <cellStyle name="Normal 16 8 4 2 2 2 2" xfId="17297"/>
    <cellStyle name="Normal 16 8 4 2 2 2 3" xfId="17298"/>
    <cellStyle name="Normal 16 8 4 2 2 3" xfId="17299"/>
    <cellStyle name="Normal 16 8 4 2 2 4" xfId="17300"/>
    <cellStyle name="Normal 16 8 4 2 2 5" xfId="17301"/>
    <cellStyle name="Normal 16 8 4 2 3" xfId="17302"/>
    <cellStyle name="Normal 16 8 4 2 3 2" xfId="17303"/>
    <cellStyle name="Normal 16 8 4 2 3 3" xfId="17304"/>
    <cellStyle name="Normal 16 8 4 2 4" xfId="17305"/>
    <cellStyle name="Normal 16 8 4 2 5" xfId="17306"/>
    <cellStyle name="Normal 16 8 4 2 6" xfId="17307"/>
    <cellStyle name="Normal 16 8 4 3" xfId="17308"/>
    <cellStyle name="Normal 16 8 4 3 2" xfId="17309"/>
    <cellStyle name="Normal 16 8 4 3 2 2" xfId="17310"/>
    <cellStyle name="Normal 16 8 4 3 2 2 2" xfId="17311"/>
    <cellStyle name="Normal 16 8 4 3 2 2 3" xfId="17312"/>
    <cellStyle name="Normal 16 8 4 3 2 3" xfId="17313"/>
    <cellStyle name="Normal 16 8 4 3 2 4" xfId="17314"/>
    <cellStyle name="Normal 16 8 4 3 2 5" xfId="17315"/>
    <cellStyle name="Normal 16 8 4 3 3" xfId="17316"/>
    <cellStyle name="Normal 16 8 4 3 3 2" xfId="17317"/>
    <cellStyle name="Normal 16 8 4 3 3 3" xfId="17318"/>
    <cellStyle name="Normal 16 8 4 3 4" xfId="17319"/>
    <cellStyle name="Normal 16 8 4 3 5" xfId="17320"/>
    <cellStyle name="Normal 16 8 4 3 6" xfId="17321"/>
    <cellStyle name="Normal 16 8 4 4" xfId="17322"/>
    <cellStyle name="Normal 16 8 4 4 2" xfId="17323"/>
    <cellStyle name="Normal 16 8 4 4 2 2" xfId="17324"/>
    <cellStyle name="Normal 16 8 4 4 2 3" xfId="17325"/>
    <cellStyle name="Normal 16 8 4 4 3" xfId="17326"/>
    <cellStyle name="Normal 16 8 4 4 4" xfId="17327"/>
    <cellStyle name="Normal 16 8 4 4 5" xfId="17328"/>
    <cellStyle name="Normal 16 8 4 5" xfId="17329"/>
    <cellStyle name="Normal 16 8 4 5 2" xfId="17330"/>
    <cellStyle name="Normal 16 8 4 5 3" xfId="17331"/>
    <cellStyle name="Normal 16 8 4 6" xfId="17332"/>
    <cellStyle name="Normal 16 8 4 7" xfId="17333"/>
    <cellStyle name="Normal 16 8 4 8" xfId="17334"/>
    <cellStyle name="Normal 16 8 5" xfId="17335"/>
    <cellStyle name="Normal 16 8 5 2" xfId="17336"/>
    <cellStyle name="Normal 16 8 5 2 2" xfId="17337"/>
    <cellStyle name="Normal 16 8 5 2 2 2" xfId="17338"/>
    <cellStyle name="Normal 16 8 5 2 2 3" xfId="17339"/>
    <cellStyle name="Normal 16 8 5 2 3" xfId="17340"/>
    <cellStyle name="Normal 16 8 5 2 4" xfId="17341"/>
    <cellStyle name="Normal 16 8 5 2 5" xfId="17342"/>
    <cellStyle name="Normal 16 8 5 3" xfId="17343"/>
    <cellStyle name="Normal 16 8 5 3 2" xfId="17344"/>
    <cellStyle name="Normal 16 8 5 3 3" xfId="17345"/>
    <cellStyle name="Normal 16 8 5 4" xfId="17346"/>
    <cellStyle name="Normal 16 8 5 5" xfId="17347"/>
    <cellStyle name="Normal 16 8 5 6" xfId="17348"/>
    <cellStyle name="Normal 16 8 6" xfId="17349"/>
    <cellStyle name="Normal 16 8 6 2" xfId="17350"/>
    <cellStyle name="Normal 16 8 6 2 2" xfId="17351"/>
    <cellStyle name="Normal 16 8 6 2 2 2" xfId="17352"/>
    <cellStyle name="Normal 16 8 6 2 2 3" xfId="17353"/>
    <cellStyle name="Normal 16 8 6 2 3" xfId="17354"/>
    <cellStyle name="Normal 16 8 6 2 4" xfId="17355"/>
    <cellStyle name="Normal 16 8 6 2 5" xfId="17356"/>
    <cellStyle name="Normal 16 8 6 3" xfId="17357"/>
    <cellStyle name="Normal 16 8 6 3 2" xfId="17358"/>
    <cellStyle name="Normal 16 8 6 3 3" xfId="17359"/>
    <cellStyle name="Normal 16 8 6 4" xfId="17360"/>
    <cellStyle name="Normal 16 8 6 5" xfId="17361"/>
    <cellStyle name="Normal 16 8 6 6" xfId="17362"/>
    <cellStyle name="Normal 16 8 7" xfId="17363"/>
    <cellStyle name="Normal 16 8 7 2" xfId="17364"/>
    <cellStyle name="Normal 16 8 7 2 2" xfId="17365"/>
    <cellStyle name="Normal 16 8 7 2 3" xfId="17366"/>
    <cellStyle name="Normal 16 8 7 3" xfId="17367"/>
    <cellStyle name="Normal 16 8 7 4" xfId="17368"/>
    <cellStyle name="Normal 16 8 7 5" xfId="17369"/>
    <cellStyle name="Normal 16 8 8" xfId="17370"/>
    <cellStyle name="Normal 16 8 8 2" xfId="17371"/>
    <cellStyle name="Normal 16 8 8 3" xfId="17372"/>
    <cellStyle name="Normal 16 8 9" xfId="17373"/>
    <cellStyle name="Normal 16 9" xfId="17374"/>
    <cellStyle name="Normal 16 9 10" xfId="17375"/>
    <cellStyle name="Normal 16 9 11" xfId="17376"/>
    <cellStyle name="Normal 16 9 2" xfId="17377"/>
    <cellStyle name="Normal 16 9 2 2" xfId="17378"/>
    <cellStyle name="Normal 16 9 2 2 2" xfId="17379"/>
    <cellStyle name="Normal 16 9 2 2 2 2" xfId="17380"/>
    <cellStyle name="Normal 16 9 2 2 2 2 2" xfId="17381"/>
    <cellStyle name="Normal 16 9 2 2 2 2 3" xfId="17382"/>
    <cellStyle name="Normal 16 9 2 2 2 3" xfId="17383"/>
    <cellStyle name="Normal 16 9 2 2 2 4" xfId="17384"/>
    <cellStyle name="Normal 16 9 2 2 2 5" xfId="17385"/>
    <cellStyle name="Normal 16 9 2 2 3" xfId="17386"/>
    <cellStyle name="Normal 16 9 2 2 3 2" xfId="17387"/>
    <cellStyle name="Normal 16 9 2 2 3 3" xfId="17388"/>
    <cellStyle name="Normal 16 9 2 2 4" xfId="17389"/>
    <cellStyle name="Normal 16 9 2 2 5" xfId="17390"/>
    <cellStyle name="Normal 16 9 2 2 6" xfId="17391"/>
    <cellStyle name="Normal 16 9 2 3" xfId="17392"/>
    <cellStyle name="Normal 16 9 2 3 2" xfId="17393"/>
    <cellStyle name="Normal 16 9 2 3 2 2" xfId="17394"/>
    <cellStyle name="Normal 16 9 2 3 2 2 2" xfId="17395"/>
    <cellStyle name="Normal 16 9 2 3 2 2 3" xfId="17396"/>
    <cellStyle name="Normal 16 9 2 3 2 3" xfId="17397"/>
    <cellStyle name="Normal 16 9 2 3 2 4" xfId="17398"/>
    <cellStyle name="Normal 16 9 2 3 2 5" xfId="17399"/>
    <cellStyle name="Normal 16 9 2 3 3" xfId="17400"/>
    <cellStyle name="Normal 16 9 2 3 3 2" xfId="17401"/>
    <cellStyle name="Normal 16 9 2 3 3 3" xfId="17402"/>
    <cellStyle name="Normal 16 9 2 3 4" xfId="17403"/>
    <cellStyle name="Normal 16 9 2 3 5" xfId="17404"/>
    <cellStyle name="Normal 16 9 2 3 6" xfId="17405"/>
    <cellStyle name="Normal 16 9 2 4" xfId="17406"/>
    <cellStyle name="Normal 16 9 2 4 2" xfId="17407"/>
    <cellStyle name="Normal 16 9 2 4 2 2" xfId="17408"/>
    <cellStyle name="Normal 16 9 2 4 2 3" xfId="17409"/>
    <cellStyle name="Normal 16 9 2 4 3" xfId="17410"/>
    <cellStyle name="Normal 16 9 2 4 4" xfId="17411"/>
    <cellStyle name="Normal 16 9 2 4 5" xfId="17412"/>
    <cellStyle name="Normal 16 9 2 5" xfId="17413"/>
    <cellStyle name="Normal 16 9 2 5 2" xfId="17414"/>
    <cellStyle name="Normal 16 9 2 5 3" xfId="17415"/>
    <cellStyle name="Normal 16 9 2 6" xfId="17416"/>
    <cellStyle name="Normal 16 9 2 7" xfId="17417"/>
    <cellStyle name="Normal 16 9 2 8" xfId="17418"/>
    <cellStyle name="Normal 16 9 3" xfId="17419"/>
    <cellStyle name="Normal 16 9 3 2" xfId="17420"/>
    <cellStyle name="Normal 16 9 3 2 2" xfId="17421"/>
    <cellStyle name="Normal 16 9 3 2 2 2" xfId="17422"/>
    <cellStyle name="Normal 16 9 3 2 2 2 2" xfId="17423"/>
    <cellStyle name="Normal 16 9 3 2 2 2 3" xfId="17424"/>
    <cellStyle name="Normal 16 9 3 2 2 3" xfId="17425"/>
    <cellStyle name="Normal 16 9 3 2 2 4" xfId="17426"/>
    <cellStyle name="Normal 16 9 3 2 2 5" xfId="17427"/>
    <cellStyle name="Normal 16 9 3 2 3" xfId="17428"/>
    <cellStyle name="Normal 16 9 3 2 3 2" xfId="17429"/>
    <cellStyle name="Normal 16 9 3 2 3 3" xfId="17430"/>
    <cellStyle name="Normal 16 9 3 2 4" xfId="17431"/>
    <cellStyle name="Normal 16 9 3 2 5" xfId="17432"/>
    <cellStyle name="Normal 16 9 3 2 6" xfId="17433"/>
    <cellStyle name="Normal 16 9 3 3" xfId="17434"/>
    <cellStyle name="Normal 16 9 3 3 2" xfId="17435"/>
    <cellStyle name="Normal 16 9 3 3 2 2" xfId="17436"/>
    <cellStyle name="Normal 16 9 3 3 2 2 2" xfId="17437"/>
    <cellStyle name="Normal 16 9 3 3 2 2 3" xfId="17438"/>
    <cellStyle name="Normal 16 9 3 3 2 3" xfId="17439"/>
    <cellStyle name="Normal 16 9 3 3 2 4" xfId="17440"/>
    <cellStyle name="Normal 16 9 3 3 2 5" xfId="17441"/>
    <cellStyle name="Normal 16 9 3 3 3" xfId="17442"/>
    <cellStyle name="Normal 16 9 3 3 3 2" xfId="17443"/>
    <cellStyle name="Normal 16 9 3 3 3 3" xfId="17444"/>
    <cellStyle name="Normal 16 9 3 3 4" xfId="17445"/>
    <cellStyle name="Normal 16 9 3 3 5" xfId="17446"/>
    <cellStyle name="Normal 16 9 3 3 6" xfId="17447"/>
    <cellStyle name="Normal 16 9 3 4" xfId="17448"/>
    <cellStyle name="Normal 16 9 3 4 2" xfId="17449"/>
    <cellStyle name="Normal 16 9 3 4 2 2" xfId="17450"/>
    <cellStyle name="Normal 16 9 3 4 2 3" xfId="17451"/>
    <cellStyle name="Normal 16 9 3 4 3" xfId="17452"/>
    <cellStyle name="Normal 16 9 3 4 4" xfId="17453"/>
    <cellStyle name="Normal 16 9 3 4 5" xfId="17454"/>
    <cellStyle name="Normal 16 9 3 5" xfId="17455"/>
    <cellStyle name="Normal 16 9 3 5 2" xfId="17456"/>
    <cellStyle name="Normal 16 9 3 5 3" xfId="17457"/>
    <cellStyle name="Normal 16 9 3 6" xfId="17458"/>
    <cellStyle name="Normal 16 9 3 7" xfId="17459"/>
    <cellStyle name="Normal 16 9 3 8" xfId="17460"/>
    <cellStyle name="Normal 16 9 4" xfId="17461"/>
    <cellStyle name="Normal 16 9 4 2" xfId="17462"/>
    <cellStyle name="Normal 16 9 4 2 2" xfId="17463"/>
    <cellStyle name="Normal 16 9 4 2 2 2" xfId="17464"/>
    <cellStyle name="Normal 16 9 4 2 2 2 2" xfId="17465"/>
    <cellStyle name="Normal 16 9 4 2 2 2 3" xfId="17466"/>
    <cellStyle name="Normal 16 9 4 2 2 3" xfId="17467"/>
    <cellStyle name="Normal 16 9 4 2 2 4" xfId="17468"/>
    <cellStyle name="Normal 16 9 4 2 2 5" xfId="17469"/>
    <cellStyle name="Normal 16 9 4 2 3" xfId="17470"/>
    <cellStyle name="Normal 16 9 4 2 3 2" xfId="17471"/>
    <cellStyle name="Normal 16 9 4 2 3 3" xfId="17472"/>
    <cellStyle name="Normal 16 9 4 2 4" xfId="17473"/>
    <cellStyle name="Normal 16 9 4 2 5" xfId="17474"/>
    <cellStyle name="Normal 16 9 4 2 6" xfId="17475"/>
    <cellStyle name="Normal 16 9 4 3" xfId="17476"/>
    <cellStyle name="Normal 16 9 4 3 2" xfId="17477"/>
    <cellStyle name="Normal 16 9 4 3 2 2" xfId="17478"/>
    <cellStyle name="Normal 16 9 4 3 2 2 2" xfId="17479"/>
    <cellStyle name="Normal 16 9 4 3 2 2 3" xfId="17480"/>
    <cellStyle name="Normal 16 9 4 3 2 3" xfId="17481"/>
    <cellStyle name="Normal 16 9 4 3 2 4" xfId="17482"/>
    <cellStyle name="Normal 16 9 4 3 2 5" xfId="17483"/>
    <cellStyle name="Normal 16 9 4 3 3" xfId="17484"/>
    <cellStyle name="Normal 16 9 4 3 3 2" xfId="17485"/>
    <cellStyle name="Normal 16 9 4 3 3 3" xfId="17486"/>
    <cellStyle name="Normal 16 9 4 3 4" xfId="17487"/>
    <cellStyle name="Normal 16 9 4 3 5" xfId="17488"/>
    <cellStyle name="Normal 16 9 4 3 6" xfId="17489"/>
    <cellStyle name="Normal 16 9 4 4" xfId="17490"/>
    <cellStyle name="Normal 16 9 4 4 2" xfId="17491"/>
    <cellStyle name="Normal 16 9 4 4 2 2" xfId="17492"/>
    <cellStyle name="Normal 16 9 4 4 2 3" xfId="17493"/>
    <cellStyle name="Normal 16 9 4 4 3" xfId="17494"/>
    <cellStyle name="Normal 16 9 4 4 4" xfId="17495"/>
    <cellStyle name="Normal 16 9 4 4 5" xfId="17496"/>
    <cellStyle name="Normal 16 9 4 5" xfId="17497"/>
    <cellStyle name="Normal 16 9 4 5 2" xfId="17498"/>
    <cellStyle name="Normal 16 9 4 5 3" xfId="17499"/>
    <cellStyle name="Normal 16 9 4 6" xfId="17500"/>
    <cellStyle name="Normal 16 9 4 7" xfId="17501"/>
    <cellStyle name="Normal 16 9 4 8" xfId="17502"/>
    <cellStyle name="Normal 16 9 5" xfId="17503"/>
    <cellStyle name="Normal 16 9 5 2" xfId="17504"/>
    <cellStyle name="Normal 16 9 5 2 2" xfId="17505"/>
    <cellStyle name="Normal 16 9 5 2 2 2" xfId="17506"/>
    <cellStyle name="Normal 16 9 5 2 2 3" xfId="17507"/>
    <cellStyle name="Normal 16 9 5 2 3" xfId="17508"/>
    <cellStyle name="Normal 16 9 5 2 4" xfId="17509"/>
    <cellStyle name="Normal 16 9 5 2 5" xfId="17510"/>
    <cellStyle name="Normal 16 9 5 3" xfId="17511"/>
    <cellStyle name="Normal 16 9 5 3 2" xfId="17512"/>
    <cellStyle name="Normal 16 9 5 3 3" xfId="17513"/>
    <cellStyle name="Normal 16 9 5 4" xfId="17514"/>
    <cellStyle name="Normal 16 9 5 5" xfId="17515"/>
    <cellStyle name="Normal 16 9 5 6" xfId="17516"/>
    <cellStyle name="Normal 16 9 6" xfId="17517"/>
    <cellStyle name="Normal 16 9 6 2" xfId="17518"/>
    <cellStyle name="Normal 16 9 6 2 2" xfId="17519"/>
    <cellStyle name="Normal 16 9 6 2 2 2" xfId="17520"/>
    <cellStyle name="Normal 16 9 6 2 2 3" xfId="17521"/>
    <cellStyle name="Normal 16 9 6 2 3" xfId="17522"/>
    <cellStyle name="Normal 16 9 6 2 4" xfId="17523"/>
    <cellStyle name="Normal 16 9 6 2 5" xfId="17524"/>
    <cellStyle name="Normal 16 9 6 3" xfId="17525"/>
    <cellStyle name="Normal 16 9 6 3 2" xfId="17526"/>
    <cellStyle name="Normal 16 9 6 3 3" xfId="17527"/>
    <cellStyle name="Normal 16 9 6 4" xfId="17528"/>
    <cellStyle name="Normal 16 9 6 5" xfId="17529"/>
    <cellStyle name="Normal 16 9 6 6" xfId="17530"/>
    <cellStyle name="Normal 16 9 7" xfId="17531"/>
    <cellStyle name="Normal 16 9 7 2" xfId="17532"/>
    <cellStyle name="Normal 16 9 7 2 2" xfId="17533"/>
    <cellStyle name="Normal 16 9 7 2 3" xfId="17534"/>
    <cellStyle name="Normal 16 9 7 3" xfId="17535"/>
    <cellStyle name="Normal 16 9 7 4" xfId="17536"/>
    <cellStyle name="Normal 16 9 7 5" xfId="17537"/>
    <cellStyle name="Normal 16 9 8" xfId="17538"/>
    <cellStyle name="Normal 16 9 8 2" xfId="17539"/>
    <cellStyle name="Normal 16 9 8 3" xfId="17540"/>
    <cellStyle name="Normal 16 9 9" xfId="17541"/>
    <cellStyle name="Normal 17" xfId="67"/>
    <cellStyle name="Normal 17 2" xfId="253"/>
    <cellStyle name="Normal 17 2 2" xfId="17544"/>
    <cellStyle name="Normal 17 2 2 2" xfId="17545"/>
    <cellStyle name="Normal 17 2 2 3" xfId="17546"/>
    <cellStyle name="Normal 17 2 3" xfId="17547"/>
    <cellStyle name="Normal 17 2 4" xfId="17548"/>
    <cellStyle name="Normal 17 2 5" xfId="17549"/>
    <cellStyle name="Normal 17 2 6" xfId="17543"/>
    <cellStyle name="Normal 17 3" xfId="17550"/>
    <cellStyle name="Normal 17 3 2" xfId="17551"/>
    <cellStyle name="Normal 17 3 3" xfId="17552"/>
    <cellStyle name="Normal 17 4" xfId="17553"/>
    <cellStyle name="Normal 17 5" xfId="17554"/>
    <cellStyle name="Normal 17 6" xfId="17555"/>
    <cellStyle name="Normal 17 7" xfId="17542"/>
    <cellStyle name="Normal 18" xfId="69"/>
    <cellStyle name="Normal 18 2" xfId="254"/>
    <cellStyle name="Normal 18 2 2" xfId="17558"/>
    <cellStyle name="Normal 18 2 2 2" xfId="17559"/>
    <cellStyle name="Normal 18 2 2 3" xfId="17560"/>
    <cellStyle name="Normal 18 2 3" xfId="17561"/>
    <cellStyle name="Normal 18 2 4" xfId="17562"/>
    <cellStyle name="Normal 18 2 5" xfId="17563"/>
    <cellStyle name="Normal 18 2 6" xfId="17557"/>
    <cellStyle name="Normal 18 3" xfId="17564"/>
    <cellStyle name="Normal 18 3 2" xfId="17565"/>
    <cellStyle name="Normal 18 3 3" xfId="17566"/>
    <cellStyle name="Normal 18 4" xfId="17567"/>
    <cellStyle name="Normal 18 5" xfId="17568"/>
    <cellStyle name="Normal 18 6" xfId="17569"/>
    <cellStyle name="Normal 18 7" xfId="17556"/>
    <cellStyle name="Normal 19" xfId="70"/>
    <cellStyle name="Normal 19 2" xfId="255"/>
    <cellStyle name="Normal 19 2 2" xfId="17572"/>
    <cellStyle name="Normal 19 2 2 2" xfId="17573"/>
    <cellStyle name="Normal 19 2 2 3" xfId="17574"/>
    <cellStyle name="Normal 19 2 3" xfId="17575"/>
    <cellStyle name="Normal 19 2 4" xfId="17576"/>
    <cellStyle name="Normal 19 2 5" xfId="17577"/>
    <cellStyle name="Normal 19 2 6" xfId="17571"/>
    <cellStyle name="Normal 19 3" xfId="17578"/>
    <cellStyle name="Normal 19 3 2" xfId="17579"/>
    <cellStyle name="Normal 19 3 3" xfId="17580"/>
    <cellStyle name="Normal 19 4" xfId="17581"/>
    <cellStyle name="Normal 19 5" xfId="17582"/>
    <cellStyle name="Normal 19 6" xfId="17583"/>
    <cellStyle name="Normal 19 7" xfId="17570"/>
    <cellStyle name="Normal 2" xfId="45"/>
    <cellStyle name="Normal 2 10" xfId="348"/>
    <cellStyle name="Normal 2 10 2" xfId="17585"/>
    <cellStyle name="Normal 2 10 3" xfId="17586"/>
    <cellStyle name="Normal 2 10 4" xfId="17584"/>
    <cellStyle name="Normal 2 11" xfId="349"/>
    <cellStyle name="Normal 2 11 2" xfId="17588"/>
    <cellStyle name="Normal 2 11 3" xfId="17589"/>
    <cellStyle name="Normal 2 11 4" xfId="17587"/>
    <cellStyle name="Normal 2 12" xfId="350"/>
    <cellStyle name="Normal 2 12 2" xfId="17591"/>
    <cellStyle name="Normal 2 12 3" xfId="17592"/>
    <cellStyle name="Normal 2 12 4" xfId="17590"/>
    <cellStyle name="Normal 2 13" xfId="351"/>
    <cellStyle name="Normal 2 13 2" xfId="17594"/>
    <cellStyle name="Normal 2 13 3" xfId="17595"/>
    <cellStyle name="Normal 2 13 4" xfId="17593"/>
    <cellStyle name="Normal 2 14" xfId="352"/>
    <cellStyle name="Normal 2 14 2" xfId="17597"/>
    <cellStyle name="Normal 2 14 3" xfId="17598"/>
    <cellStyle name="Normal 2 14 4" xfId="17596"/>
    <cellStyle name="Normal 2 15" xfId="353"/>
    <cellStyle name="Normal 2 15 2" xfId="17600"/>
    <cellStyle name="Normal 2 15 3" xfId="17601"/>
    <cellStyle name="Normal 2 15 4" xfId="17599"/>
    <cellStyle name="Normal 2 16" xfId="354"/>
    <cellStyle name="Normal 2 16 2" xfId="17603"/>
    <cellStyle name="Normal 2 16 3" xfId="17604"/>
    <cellStyle name="Normal 2 16 4" xfId="17602"/>
    <cellStyle name="Normal 2 17" xfId="355"/>
    <cellStyle name="Normal 2 17 2" xfId="17606"/>
    <cellStyle name="Normal 2 17 3" xfId="17607"/>
    <cellStyle name="Normal 2 17 4" xfId="17605"/>
    <cellStyle name="Normal 2 18" xfId="356"/>
    <cellStyle name="Normal 2 18 2" xfId="17609"/>
    <cellStyle name="Normal 2 18 3" xfId="17610"/>
    <cellStyle name="Normal 2 18 4" xfId="17608"/>
    <cellStyle name="Normal 2 19" xfId="357"/>
    <cellStyle name="Normal 2 19 2" xfId="17612"/>
    <cellStyle name="Normal 2 19 3" xfId="17613"/>
    <cellStyle name="Normal 2 19 4" xfId="17611"/>
    <cellStyle name="Normal 2 2" xfId="53"/>
    <cellStyle name="Normal 2 2 10" xfId="17615"/>
    <cellStyle name="Normal 2 2 11" xfId="17616"/>
    <cellStyle name="Normal 2 2 12" xfId="17617"/>
    <cellStyle name="Normal 2 2 13" xfId="17618"/>
    <cellStyle name="Normal 2 2 14" xfId="17619"/>
    <cellStyle name="Normal 2 2 15" xfId="17620"/>
    <cellStyle name="Normal 2 2 16" xfId="17621"/>
    <cellStyle name="Normal 2 2 17" xfId="17622"/>
    <cellStyle name="Normal 2 2 18" xfId="17623"/>
    <cellStyle name="Normal 2 2 19" xfId="17624"/>
    <cellStyle name="Normal 2 2 2" xfId="358"/>
    <cellStyle name="Normal 2 2 2 10" xfId="17626"/>
    <cellStyle name="Normal 2 2 2 11" xfId="17627"/>
    <cellStyle name="Normal 2 2 2 12" xfId="17628"/>
    <cellStyle name="Normal 2 2 2 13" xfId="17629"/>
    <cellStyle name="Normal 2 2 2 14" xfId="17630"/>
    <cellStyle name="Normal 2 2 2 15" xfId="17631"/>
    <cellStyle name="Normal 2 2 2 16" xfId="17632"/>
    <cellStyle name="Normal 2 2 2 17" xfId="17633"/>
    <cellStyle name="Normal 2 2 2 18" xfId="17634"/>
    <cellStyle name="Normal 2 2 2 19" xfId="17635"/>
    <cellStyle name="Normal 2 2 2 2" xfId="17636"/>
    <cellStyle name="Normal 2 2 2 2 10" xfId="17637"/>
    <cellStyle name="Normal 2 2 2 2 11" xfId="17638"/>
    <cellStyle name="Normal 2 2 2 2 12" xfId="17639"/>
    <cellStyle name="Normal 2 2 2 2 13" xfId="17640"/>
    <cellStyle name="Normal 2 2 2 2 2" xfId="17641"/>
    <cellStyle name="Normal 2 2 2 2 2 10" xfId="17642"/>
    <cellStyle name="Normal 2 2 2 2 2 11" xfId="17643"/>
    <cellStyle name="Normal 2 2 2 2 2 12" xfId="17644"/>
    <cellStyle name="Normal 2 2 2 2 2 13" xfId="17645"/>
    <cellStyle name="Normal 2 2 2 2 2 2" xfId="17646"/>
    <cellStyle name="Normal 2 2 2 2 2 2 2" xfId="17647"/>
    <cellStyle name="Normal 2 2 2 2 2 2 2 2" xfId="17648"/>
    <cellStyle name="Normal 2 2 2 2 2 2 2 3" xfId="17649"/>
    <cellStyle name="Normal 2 2 2 2 2 2 3" xfId="17650"/>
    <cellStyle name="Normal 2 2 2 2 2 2 4" xfId="17651"/>
    <cellStyle name="Normal 2 2 2 2 2 2 5" xfId="17652"/>
    <cellStyle name="Normal 2 2 2 2 2 2 6" xfId="17653"/>
    <cellStyle name="Normal 2 2 2 2 2 2 7" xfId="17654"/>
    <cellStyle name="Normal 2 2 2 2 2 2 8" xfId="17655"/>
    <cellStyle name="Normal 2 2 2 2 2 3" xfId="17656"/>
    <cellStyle name="Normal 2 2 2 2 2 4" xfId="17657"/>
    <cellStyle name="Normal 2 2 2 2 2 5" xfId="17658"/>
    <cellStyle name="Normal 2 2 2 2 2 6" xfId="17659"/>
    <cellStyle name="Normal 2 2 2 2 2 7" xfId="17660"/>
    <cellStyle name="Normal 2 2 2 2 2 8" xfId="17661"/>
    <cellStyle name="Normal 2 2 2 2 2 9" xfId="17662"/>
    <cellStyle name="Normal 2 2 2 2 3" xfId="17663"/>
    <cellStyle name="Normal 2 2 2 2 4" xfId="17664"/>
    <cellStyle name="Normal 2 2 2 2 5" xfId="17665"/>
    <cellStyle name="Normal 2 2 2 2 6" xfId="17666"/>
    <cellStyle name="Normal 2 2 2 2 7" xfId="17667"/>
    <cellStyle name="Normal 2 2 2 2 8" xfId="17668"/>
    <cellStyle name="Normal 2 2 2 2 9" xfId="17669"/>
    <cellStyle name="Normal 2 2 2 20" xfId="17670"/>
    <cellStyle name="Normal 2 2 2 21" xfId="17671"/>
    <cellStyle name="Normal 2 2 2 22" xfId="17672"/>
    <cellStyle name="Normal 2 2 2 23" xfId="17625"/>
    <cellStyle name="Normal 2 2 2 3" xfId="17673"/>
    <cellStyle name="Normal 2 2 2 4" xfId="17674"/>
    <cellStyle name="Normal 2 2 2 5" xfId="17675"/>
    <cellStyle name="Normal 2 2 2 6" xfId="17676"/>
    <cellStyle name="Normal 2 2 2 7" xfId="17677"/>
    <cellStyle name="Normal 2 2 2 8" xfId="17678"/>
    <cellStyle name="Normal 2 2 2 9" xfId="17679"/>
    <cellStyle name="Normal 2 2 20" xfId="17680"/>
    <cellStyle name="Normal 2 2 21" xfId="17681"/>
    <cellStyle name="Normal 2 2 22" xfId="17682"/>
    <cellStyle name="Normal 2 2 23" xfId="17683"/>
    <cellStyle name="Normal 2 2 24" xfId="17684"/>
    <cellStyle name="Normal 2 2 25" xfId="17685"/>
    <cellStyle name="Normal 2 2 26" xfId="17614"/>
    <cellStyle name="Normal 2 2 3" xfId="17686"/>
    <cellStyle name="Normal 2 2 3 2" xfId="17687"/>
    <cellStyle name="Normal 2 2 3 2 2" xfId="17688"/>
    <cellStyle name="Normal 2 2 3 2 3" xfId="17689"/>
    <cellStyle name="Normal 2 2 3 2 4" xfId="17690"/>
    <cellStyle name="Normal 2 2 3 2 5" xfId="17691"/>
    <cellStyle name="Normal 2 2 3 2 6" xfId="17692"/>
    <cellStyle name="Normal 2 2 3 2 7" xfId="17693"/>
    <cellStyle name="Normal 2 2 3 3" xfId="17694"/>
    <cellStyle name="Normal 2 2 3 4" xfId="17695"/>
    <cellStyle name="Normal 2 2 3 5" xfId="17696"/>
    <cellStyle name="Normal 2 2 3 6" xfId="17697"/>
    <cellStyle name="Normal 2 2 3 7" xfId="17698"/>
    <cellStyle name="Normal 2 2 4" xfId="17699"/>
    <cellStyle name="Normal 2 2 5" xfId="17700"/>
    <cellStyle name="Normal 2 2 6" xfId="17701"/>
    <cellStyle name="Normal 2 2 7" xfId="17702"/>
    <cellStyle name="Normal 2 2 8" xfId="17703"/>
    <cellStyle name="Normal 2 2 9" xfId="17704"/>
    <cellStyle name="Normal 2 20" xfId="359"/>
    <cellStyle name="Normal 2 20 2" xfId="17705"/>
    <cellStyle name="Normal 2 21" xfId="360"/>
    <cellStyle name="Normal 2 21 2" xfId="17706"/>
    <cellStyle name="Normal 2 22" xfId="361"/>
    <cellStyle name="Normal 2 22 2" xfId="17707"/>
    <cellStyle name="Normal 2 23" xfId="362"/>
    <cellStyle name="Normal 2 23 2" xfId="17708"/>
    <cellStyle name="Normal 2 24" xfId="363"/>
    <cellStyle name="Normal 2 24 2" xfId="17710"/>
    <cellStyle name="Normal 2 24 3" xfId="17711"/>
    <cellStyle name="Normal 2 24 4" xfId="17712"/>
    <cellStyle name="Normal 2 24 5" xfId="17709"/>
    <cellStyle name="Normal 2 25" xfId="364"/>
    <cellStyle name="Normal 2 25 2" xfId="17713"/>
    <cellStyle name="Normal 2 26" xfId="365"/>
    <cellStyle name="Normal 2 26 2" xfId="17714"/>
    <cellStyle name="Normal 2 27" xfId="366"/>
    <cellStyle name="Normal 2 27 2" xfId="17716"/>
    <cellStyle name="Normal 2 27 3" xfId="17717"/>
    <cellStyle name="Normal 2 27 4" xfId="17718"/>
    <cellStyle name="Normal 2 27 5" xfId="17715"/>
    <cellStyle name="Normal 2 28" xfId="367"/>
    <cellStyle name="Normal 2 28 2" xfId="17720"/>
    <cellStyle name="Normal 2 28 3" xfId="17721"/>
    <cellStyle name="Normal 2 28 4" xfId="17722"/>
    <cellStyle name="Normal 2 28 5" xfId="17719"/>
    <cellStyle name="Normal 2 29" xfId="368"/>
    <cellStyle name="Normal 2 29 2" xfId="17724"/>
    <cellStyle name="Normal 2 29 3" xfId="17725"/>
    <cellStyle name="Normal 2 29 4" xfId="17726"/>
    <cellStyle name="Normal 2 29 5" xfId="17723"/>
    <cellStyle name="Normal 2 3" xfId="369"/>
    <cellStyle name="Normal 2 3 10" xfId="17728"/>
    <cellStyle name="Normal 2 3 11" xfId="17727"/>
    <cellStyle name="Normal 2 3 2" xfId="17729"/>
    <cellStyle name="Normal 2 3 2 2" xfId="17730"/>
    <cellStyle name="Normal 2 3 2 3" xfId="17731"/>
    <cellStyle name="Normal 2 3 2 4" xfId="17732"/>
    <cellStyle name="Normal 2 3 3" xfId="17733"/>
    <cellStyle name="Normal 2 3 4" xfId="17734"/>
    <cellStyle name="Normal 2 3 5" xfId="17735"/>
    <cellStyle name="Normal 2 3 6" xfId="17736"/>
    <cellStyle name="Normal 2 3 7" xfId="17737"/>
    <cellStyle name="Normal 2 3 8" xfId="17738"/>
    <cellStyle name="Normal 2 3 9" xfId="17739"/>
    <cellStyle name="Normal 2 30" xfId="370"/>
    <cellStyle name="Normal 2 30 2" xfId="17740"/>
    <cellStyle name="Normal 2 31" xfId="371"/>
    <cellStyle name="Normal 2 31 2" xfId="17741"/>
    <cellStyle name="Normal 2 32" xfId="372"/>
    <cellStyle name="Normal 2 32 2" xfId="17742"/>
    <cellStyle name="Normal 2 33" xfId="373"/>
    <cellStyle name="Normal 2 33 2" xfId="17743"/>
    <cellStyle name="Normal 2 34" xfId="374"/>
    <cellStyle name="Normal 2 34 2" xfId="17744"/>
    <cellStyle name="Normal 2 35" xfId="375"/>
    <cellStyle name="Normal 2 35 2" xfId="17745"/>
    <cellStyle name="Normal 2 36" xfId="376"/>
    <cellStyle name="Normal 2 36 2" xfId="17746"/>
    <cellStyle name="Normal 2 37" xfId="377"/>
    <cellStyle name="Normal 2 37 2" xfId="17747"/>
    <cellStyle name="Normal 2 38" xfId="378"/>
    <cellStyle name="Normal 2 38 2" xfId="17748"/>
    <cellStyle name="Normal 2 39" xfId="379"/>
    <cellStyle name="Normal 2 39 2" xfId="17749"/>
    <cellStyle name="Normal 2 4" xfId="380"/>
    <cellStyle name="Normal 2 4 2" xfId="17751"/>
    <cellStyle name="Normal 2 4 3" xfId="17752"/>
    <cellStyle name="Normal 2 4 4" xfId="17753"/>
    <cellStyle name="Normal 2 4 5" xfId="17750"/>
    <cellStyle name="Normal 2 40" xfId="381"/>
    <cellStyle name="Normal 2 41" xfId="382"/>
    <cellStyle name="Normal 2 42" xfId="383"/>
    <cellStyle name="Normal 2 43" xfId="384"/>
    <cellStyle name="Normal 2 44" xfId="385"/>
    <cellStyle name="Normal 2 45" xfId="386"/>
    <cellStyle name="Normal 2 46" xfId="387"/>
    <cellStyle name="Normal 2 47" xfId="388"/>
    <cellStyle name="Normal 2 48" xfId="389"/>
    <cellStyle name="Normal 2 49" xfId="390"/>
    <cellStyle name="Normal 2 5" xfId="391"/>
    <cellStyle name="Normal 2 5 2" xfId="17755"/>
    <cellStyle name="Normal 2 5 3" xfId="17756"/>
    <cellStyle name="Normal 2 5 4" xfId="17757"/>
    <cellStyle name="Normal 2 5 5" xfId="17754"/>
    <cellStyle name="Normal 2 50" xfId="392"/>
    <cellStyle name="Normal 2 51" xfId="393"/>
    <cellStyle name="Normal 2 52" xfId="394"/>
    <cellStyle name="Normal 2 53" xfId="395"/>
    <cellStyle name="Normal 2 54" xfId="396"/>
    <cellStyle name="Normal 2 55" xfId="397"/>
    <cellStyle name="Normal 2 56" xfId="398"/>
    <cellStyle name="Normal 2 57" xfId="564"/>
    <cellStyle name="Normal 2 6" xfId="399"/>
    <cellStyle name="Normal 2 6 2" xfId="17759"/>
    <cellStyle name="Normal 2 6 3" xfId="17760"/>
    <cellStyle name="Normal 2 6 4" xfId="17758"/>
    <cellStyle name="Normal 2 7" xfId="400"/>
    <cellStyle name="Normal 2 7 10" xfId="17761"/>
    <cellStyle name="Normal 2 7 2" xfId="17762"/>
    <cellStyle name="Normal 2 7 2 2" xfId="17763"/>
    <cellStyle name="Normal 2 7 2 3" xfId="17764"/>
    <cellStyle name="Normal 2 7 2 4" xfId="17765"/>
    <cellStyle name="Normal 2 7 2 5" xfId="17766"/>
    <cellStyle name="Normal 2 7 2 6" xfId="17767"/>
    <cellStyle name="Normal 2 7 2 7" xfId="17768"/>
    <cellStyle name="Normal 2 7 3" xfId="17769"/>
    <cellStyle name="Normal 2 7 4" xfId="17770"/>
    <cellStyle name="Normal 2 7 5" xfId="17771"/>
    <cellStyle name="Normal 2 7 6" xfId="17772"/>
    <cellStyle name="Normal 2 7 7" xfId="17773"/>
    <cellStyle name="Normal 2 7 8" xfId="17774"/>
    <cellStyle name="Normal 2 7 9" xfId="17775"/>
    <cellStyle name="Normal 2 8" xfId="401"/>
    <cellStyle name="Normal 2 8 2" xfId="17777"/>
    <cellStyle name="Normal 2 8 3" xfId="17778"/>
    <cellStyle name="Normal 2 8 4" xfId="17776"/>
    <cellStyle name="Normal 2 9" xfId="402"/>
    <cellStyle name="Normal 2 9 2" xfId="17780"/>
    <cellStyle name="Normal 2 9 3" xfId="17781"/>
    <cellStyle name="Normal 2 9 4" xfId="17779"/>
    <cellStyle name="Normal 20" xfId="71"/>
    <cellStyle name="Normal 20 2" xfId="256"/>
    <cellStyle name="Normal 20 2 2" xfId="17784"/>
    <cellStyle name="Normal 20 2 2 2" xfId="17785"/>
    <cellStyle name="Normal 20 2 2 3" xfId="17786"/>
    <cellStyle name="Normal 20 2 3" xfId="17787"/>
    <cellStyle name="Normal 20 2 4" xfId="17788"/>
    <cellStyle name="Normal 20 2 5" xfId="17789"/>
    <cellStyle name="Normal 20 2 6" xfId="17783"/>
    <cellStyle name="Normal 20 3" xfId="17790"/>
    <cellStyle name="Normal 20 3 2" xfId="17791"/>
    <cellStyle name="Normal 20 3 3" xfId="17792"/>
    <cellStyle name="Normal 20 4" xfId="17793"/>
    <cellStyle name="Normal 20 5" xfId="17794"/>
    <cellStyle name="Normal 20 6" xfId="17795"/>
    <cellStyle name="Normal 20 7" xfId="17782"/>
    <cellStyle name="Normal 21" xfId="72"/>
    <cellStyle name="Normal 21 2" xfId="257"/>
    <cellStyle name="Normal 21 2 2" xfId="17798"/>
    <cellStyle name="Normal 21 2 2 2" xfId="17799"/>
    <cellStyle name="Normal 21 2 2 3" xfId="17800"/>
    <cellStyle name="Normal 21 2 3" xfId="17801"/>
    <cellStyle name="Normal 21 2 4" xfId="17802"/>
    <cellStyle name="Normal 21 2 5" xfId="17803"/>
    <cellStyle name="Normal 21 2 6" xfId="17797"/>
    <cellStyle name="Normal 21 3" xfId="17804"/>
    <cellStyle name="Normal 21 3 2" xfId="17805"/>
    <cellStyle name="Normal 21 3 3" xfId="17806"/>
    <cellStyle name="Normal 21 4" xfId="17807"/>
    <cellStyle name="Normal 21 5" xfId="17808"/>
    <cellStyle name="Normal 21 6" xfId="17809"/>
    <cellStyle name="Normal 21 7" xfId="17796"/>
    <cellStyle name="Normal 22" xfId="73"/>
    <cellStyle name="Normal 22 2" xfId="258"/>
    <cellStyle name="Normal 22 2 2" xfId="17812"/>
    <cellStyle name="Normal 22 2 2 2" xfId="17813"/>
    <cellStyle name="Normal 22 2 2 3" xfId="17814"/>
    <cellStyle name="Normal 22 2 3" xfId="17815"/>
    <cellStyle name="Normal 22 2 4" xfId="17816"/>
    <cellStyle name="Normal 22 2 5" xfId="17817"/>
    <cellStyle name="Normal 22 2 6" xfId="17811"/>
    <cellStyle name="Normal 22 3" xfId="17818"/>
    <cellStyle name="Normal 22 3 2" xfId="17819"/>
    <cellStyle name="Normal 22 3 3" xfId="17820"/>
    <cellStyle name="Normal 22 4" xfId="17821"/>
    <cellStyle name="Normal 22 5" xfId="17822"/>
    <cellStyle name="Normal 22 6" xfId="17823"/>
    <cellStyle name="Normal 22 7" xfId="17810"/>
    <cellStyle name="Normal 23" xfId="74"/>
    <cellStyle name="Normal 23 2" xfId="259"/>
    <cellStyle name="Normal 23 2 2" xfId="17826"/>
    <cellStyle name="Normal 23 2 3" xfId="17825"/>
    <cellStyle name="Normal 23 3" xfId="17827"/>
    <cellStyle name="Normal 23 4" xfId="17824"/>
    <cellStyle name="Normal 24" xfId="75"/>
    <cellStyle name="Normal 24 2" xfId="260"/>
    <cellStyle name="Normal 24 2 2" xfId="17830"/>
    <cellStyle name="Normal 24 2 3" xfId="17831"/>
    <cellStyle name="Normal 24 2 4" xfId="17829"/>
    <cellStyle name="Normal 24 3" xfId="17832"/>
    <cellStyle name="Normal 24 4" xfId="17833"/>
    <cellStyle name="Normal 24 5" xfId="17834"/>
    <cellStyle name="Normal 24 6" xfId="17828"/>
    <cellStyle name="Normal 25" xfId="76"/>
    <cellStyle name="Normal 25 2" xfId="261"/>
    <cellStyle name="Normal 25 2 2" xfId="17837"/>
    <cellStyle name="Normal 25 2 3" xfId="17838"/>
    <cellStyle name="Normal 25 2 4" xfId="17836"/>
    <cellStyle name="Normal 25 3" xfId="17839"/>
    <cellStyle name="Normal 25 4" xfId="17840"/>
    <cellStyle name="Normal 25 5" xfId="17841"/>
    <cellStyle name="Normal 25 6" xfId="17835"/>
    <cellStyle name="Normal 26" xfId="77"/>
    <cellStyle name="Normal 26 2" xfId="262"/>
    <cellStyle name="Normal 26 2 2" xfId="17843"/>
    <cellStyle name="Normal 26 3" xfId="17842"/>
    <cellStyle name="Normal 27" xfId="78"/>
    <cellStyle name="Normal 27 2" xfId="263"/>
    <cellStyle name="Normal 27 2 2" xfId="17845"/>
    <cellStyle name="Normal 27 3" xfId="17844"/>
    <cellStyle name="Normal 28" xfId="79"/>
    <cellStyle name="Normal 28 2" xfId="264"/>
    <cellStyle name="Normal 28 2 2" xfId="17847"/>
    <cellStyle name="Normal 28 3" xfId="17846"/>
    <cellStyle name="Normal 29" xfId="80"/>
    <cellStyle name="Normal 29 2" xfId="265"/>
    <cellStyle name="Normal 29 2 2" xfId="17849"/>
    <cellStyle name="Normal 29 3" xfId="17848"/>
    <cellStyle name="Normal 3" xfId="47"/>
    <cellStyle name="Normal 3 10" xfId="17851"/>
    <cellStyle name="Normal 3 11" xfId="17852"/>
    <cellStyle name="Normal 3 12" xfId="17853"/>
    <cellStyle name="Normal 3 13" xfId="17854"/>
    <cellStyle name="Normal 3 14" xfId="17855"/>
    <cellStyle name="Normal 3 15" xfId="17856"/>
    <cellStyle name="Normal 3 16" xfId="17857"/>
    <cellStyle name="Normal 3 17" xfId="17858"/>
    <cellStyle name="Normal 3 18" xfId="17859"/>
    <cellStyle name="Normal 3 19" xfId="17860"/>
    <cellStyle name="Normal 3 2" xfId="51"/>
    <cellStyle name="Normal 3 2 10" xfId="17862"/>
    <cellStyle name="Normal 3 2 11" xfId="17863"/>
    <cellStyle name="Normal 3 2 12" xfId="17864"/>
    <cellStyle name="Normal 3 2 13" xfId="17865"/>
    <cellStyle name="Normal 3 2 14" xfId="17866"/>
    <cellStyle name="Normal 3 2 15" xfId="17867"/>
    <cellStyle name="Normal 3 2 16" xfId="17868"/>
    <cellStyle name="Normal 3 2 17" xfId="17869"/>
    <cellStyle name="Normal 3 2 17 2" xfId="17870"/>
    <cellStyle name="Normal 3 2 17 2 2" xfId="17871"/>
    <cellStyle name="Normal 3 2 17 2 2 2" xfId="17872"/>
    <cellStyle name="Normal 3 2 17 2 2 3" xfId="17873"/>
    <cellStyle name="Normal 3 2 17 2 3" xfId="17874"/>
    <cellStyle name="Normal 3 2 17 2 4" xfId="17875"/>
    <cellStyle name="Normal 3 2 17 2 5" xfId="17876"/>
    <cellStyle name="Normal 3 2 17 3" xfId="17877"/>
    <cellStyle name="Normal 3 2 17 3 2" xfId="17878"/>
    <cellStyle name="Normal 3 2 17 3 3" xfId="17879"/>
    <cellStyle name="Normal 3 2 17 4" xfId="17880"/>
    <cellStyle name="Normal 3 2 17 5" xfId="17881"/>
    <cellStyle name="Normal 3 2 17 6" xfId="17882"/>
    <cellStyle name="Normal 3 2 18" xfId="17883"/>
    <cellStyle name="Normal 3 2 18 2" xfId="17884"/>
    <cellStyle name="Normal 3 2 18 2 2" xfId="17885"/>
    <cellStyle name="Normal 3 2 18 2 2 2" xfId="17886"/>
    <cellStyle name="Normal 3 2 18 2 2 3" xfId="17887"/>
    <cellStyle name="Normal 3 2 18 2 3" xfId="17888"/>
    <cellStyle name="Normal 3 2 18 2 4" xfId="17889"/>
    <cellStyle name="Normal 3 2 18 2 5" xfId="17890"/>
    <cellStyle name="Normal 3 2 18 3" xfId="17891"/>
    <cellStyle name="Normal 3 2 18 3 2" xfId="17892"/>
    <cellStyle name="Normal 3 2 18 3 3" xfId="17893"/>
    <cellStyle name="Normal 3 2 18 4" xfId="17894"/>
    <cellStyle name="Normal 3 2 18 5" xfId="17895"/>
    <cellStyle name="Normal 3 2 18 6" xfId="17896"/>
    <cellStyle name="Normal 3 2 19" xfId="17861"/>
    <cellStyle name="Normal 3 2 2" xfId="172"/>
    <cellStyle name="Normal 3 2 2 10" xfId="17898"/>
    <cellStyle name="Normal 3 2 2 11" xfId="17899"/>
    <cellStyle name="Normal 3 2 2 12" xfId="17900"/>
    <cellStyle name="Normal 3 2 2 13" xfId="17901"/>
    <cellStyle name="Normal 3 2 2 14" xfId="17902"/>
    <cellStyle name="Normal 3 2 2 15" xfId="17903"/>
    <cellStyle name="Normal 3 2 2 16" xfId="17904"/>
    <cellStyle name="Normal 3 2 2 17" xfId="17897"/>
    <cellStyle name="Normal 3 2 2 2" xfId="306"/>
    <cellStyle name="Normal 3 2 2 2 10" xfId="17906"/>
    <cellStyle name="Normal 3 2 2 2 11" xfId="17905"/>
    <cellStyle name="Normal 3 2 2 2 2" xfId="17907"/>
    <cellStyle name="Normal 3 2 2 2 2 10" xfId="17908"/>
    <cellStyle name="Normal 3 2 2 2 2 2" xfId="17909"/>
    <cellStyle name="Normal 3 2 2 2 2 2 2" xfId="17910"/>
    <cellStyle name="Normal 3 2 2 2 2 2 3" xfId="17911"/>
    <cellStyle name="Normal 3 2 2 2 2 2 4" xfId="17912"/>
    <cellStyle name="Normal 3 2 2 2 2 2 5" xfId="17913"/>
    <cellStyle name="Normal 3 2 2 2 2 3" xfId="17914"/>
    <cellStyle name="Normal 3 2 2 2 2 4" xfId="17915"/>
    <cellStyle name="Normal 3 2 2 2 2 5" xfId="17916"/>
    <cellStyle name="Normal 3 2 2 2 2 6" xfId="17917"/>
    <cellStyle name="Normal 3 2 2 2 2 7" xfId="17918"/>
    <cellStyle name="Normal 3 2 2 2 2 8" xfId="17919"/>
    <cellStyle name="Normal 3 2 2 2 2 9" xfId="17920"/>
    <cellStyle name="Normal 3 2 2 2 3" xfId="17921"/>
    <cellStyle name="Normal 3 2 2 2 4" xfId="17922"/>
    <cellStyle name="Normal 3 2 2 2 5" xfId="17923"/>
    <cellStyle name="Normal 3 2 2 2 6" xfId="17924"/>
    <cellStyle name="Normal 3 2 2 2 7" xfId="17925"/>
    <cellStyle name="Normal 3 2 2 2 8" xfId="17926"/>
    <cellStyle name="Normal 3 2 2 2 9" xfId="17927"/>
    <cellStyle name="Normal 3 2 2 3" xfId="17928"/>
    <cellStyle name="Normal 3 2 2 4" xfId="17929"/>
    <cellStyle name="Normal 3 2 2 5" xfId="17930"/>
    <cellStyle name="Normal 3 2 2 6" xfId="17931"/>
    <cellStyle name="Normal 3 2 2 7" xfId="17932"/>
    <cellStyle name="Normal 3 2 2 8" xfId="17933"/>
    <cellStyle name="Normal 3 2 2 9" xfId="17934"/>
    <cellStyle name="Normal 3 2 3" xfId="438"/>
    <cellStyle name="Normal 3 2 3 2" xfId="17936"/>
    <cellStyle name="Normal 3 2 3 2 2" xfId="17937"/>
    <cellStyle name="Normal 3 2 3 2 3" xfId="17938"/>
    <cellStyle name="Normal 3 2 3 2 4" xfId="17939"/>
    <cellStyle name="Normal 3 2 3 2 5" xfId="17940"/>
    <cellStyle name="Normal 3 2 3 2 6" xfId="17941"/>
    <cellStyle name="Normal 3 2 3 2 7" xfId="17942"/>
    <cellStyle name="Normal 3 2 3 3" xfId="17943"/>
    <cellStyle name="Normal 3 2 3 4" xfId="17944"/>
    <cellStyle name="Normal 3 2 3 5" xfId="17945"/>
    <cellStyle name="Normal 3 2 3 6" xfId="17946"/>
    <cellStyle name="Normal 3 2 3 7" xfId="17947"/>
    <cellStyle name="Normal 3 2 3 8" xfId="17935"/>
    <cellStyle name="Normal 3 2 4" xfId="527"/>
    <cellStyle name="Normal 3 2 4 2" xfId="17948"/>
    <cellStyle name="Normal 3 2 5" xfId="553"/>
    <cellStyle name="Normal 3 2 5 2" xfId="17949"/>
    <cellStyle name="Normal 3 2 6" xfId="17950"/>
    <cellStyle name="Normal 3 2 7" xfId="17951"/>
    <cellStyle name="Normal 3 2 8" xfId="17952"/>
    <cellStyle name="Normal 3 2 9" xfId="17953"/>
    <cellStyle name="Normal 3 20" xfId="17954"/>
    <cellStyle name="Normal 3 21" xfId="17955"/>
    <cellStyle name="Normal 3 22" xfId="17956"/>
    <cellStyle name="Normal 3 23" xfId="17957"/>
    <cellStyle name="Normal 3 24" xfId="17958"/>
    <cellStyle name="Normal 3 25" xfId="17959"/>
    <cellStyle name="Normal 3 26" xfId="17960"/>
    <cellStyle name="Normal 3 26 2" xfId="17961"/>
    <cellStyle name="Normal 3 26 2 2" xfId="17962"/>
    <cellStyle name="Normal 3 26 2 2 2" xfId="17963"/>
    <cellStyle name="Normal 3 26 2 2 3" xfId="17964"/>
    <cellStyle name="Normal 3 26 2 3" xfId="17965"/>
    <cellStyle name="Normal 3 26 2 4" xfId="17966"/>
    <cellStyle name="Normal 3 26 2 5" xfId="17967"/>
    <cellStyle name="Normal 3 26 3" xfId="17968"/>
    <cellStyle name="Normal 3 26 3 2" xfId="17969"/>
    <cellStyle name="Normal 3 26 3 3" xfId="17970"/>
    <cellStyle name="Normal 3 26 4" xfId="17971"/>
    <cellStyle name="Normal 3 26 5" xfId="17972"/>
    <cellStyle name="Normal 3 26 6" xfId="17973"/>
    <cellStyle name="Normal 3 27" xfId="17974"/>
    <cellStyle name="Normal 3 27 2" xfId="17975"/>
    <cellStyle name="Normal 3 27 2 2" xfId="17976"/>
    <cellStyle name="Normal 3 27 2 2 2" xfId="17977"/>
    <cellStyle name="Normal 3 27 2 2 3" xfId="17978"/>
    <cellStyle name="Normal 3 27 2 3" xfId="17979"/>
    <cellStyle name="Normal 3 27 2 4" xfId="17980"/>
    <cellStyle name="Normal 3 27 2 5" xfId="17981"/>
    <cellStyle name="Normal 3 27 3" xfId="17982"/>
    <cellStyle name="Normal 3 27 3 2" xfId="17983"/>
    <cellStyle name="Normal 3 27 3 3" xfId="17984"/>
    <cellStyle name="Normal 3 27 4" xfId="17985"/>
    <cellStyle name="Normal 3 27 5" xfId="17986"/>
    <cellStyle name="Normal 3 27 6" xfId="17987"/>
    <cellStyle name="Normal 3 28" xfId="17988"/>
    <cellStyle name="Normal 3 29" xfId="17989"/>
    <cellStyle name="Normal 3 3" xfId="95"/>
    <cellStyle name="Normal 3 3 2" xfId="278"/>
    <cellStyle name="Normal 3 3 2 2" xfId="17990"/>
    <cellStyle name="Normal 3 3 3" xfId="419"/>
    <cellStyle name="Normal 3 3 4" xfId="510"/>
    <cellStyle name="Normal 3 3 5" xfId="536"/>
    <cellStyle name="Normal 3 3 6" xfId="565"/>
    <cellStyle name="Normal 3 30" xfId="17991"/>
    <cellStyle name="Normal 3 31" xfId="17992"/>
    <cellStyle name="Normal 3 32" xfId="17993"/>
    <cellStyle name="Normal 3 33" xfId="17994"/>
    <cellStyle name="Normal 3 34" xfId="17995"/>
    <cellStyle name="Normal 3 35" xfId="17996"/>
    <cellStyle name="Normal 3 36" xfId="17997"/>
    <cellStyle name="Normal 3 37" xfId="17998"/>
    <cellStyle name="Normal 3 38" xfId="17850"/>
    <cellStyle name="Normal 3 4" xfId="96"/>
    <cellStyle name="Normal 3 4 2" xfId="17999"/>
    <cellStyle name="Normal 3 4 2 2" xfId="18000"/>
    <cellStyle name="Normal 3 4 2 3" xfId="18001"/>
    <cellStyle name="Normal 3 4 2 4" xfId="18002"/>
    <cellStyle name="Normal 3 4 2 5" xfId="18003"/>
    <cellStyle name="Normal 3 4 2 6" xfId="18004"/>
    <cellStyle name="Normal 3 4 2 7" xfId="18005"/>
    <cellStyle name="Normal 3 4 3" xfId="18006"/>
    <cellStyle name="Normal 3 4 4" xfId="18007"/>
    <cellStyle name="Normal 3 4 5" xfId="18008"/>
    <cellStyle name="Normal 3 4 6" xfId="18009"/>
    <cellStyle name="Normal 3 4 7" xfId="18010"/>
    <cellStyle name="Normal 3 5" xfId="171"/>
    <cellStyle name="Normal 3 5 2" xfId="305"/>
    <cellStyle name="Normal 3 5 3" xfId="18011"/>
    <cellStyle name="Normal 3 6" xfId="403"/>
    <cellStyle name="Normal 3 6 2" xfId="18012"/>
    <cellStyle name="Normal 3 7" xfId="437"/>
    <cellStyle name="Normal 3 7 2" xfId="18013"/>
    <cellStyle name="Normal 3 8" xfId="526"/>
    <cellStyle name="Normal 3 8 2" xfId="18014"/>
    <cellStyle name="Normal 3 9" xfId="552"/>
    <cellStyle name="Normal 3 9 2" xfId="18015"/>
    <cellStyle name="Normal 30" xfId="81"/>
    <cellStyle name="Normal 30 10" xfId="18016"/>
    <cellStyle name="Normal 30 11" xfId="18017"/>
    <cellStyle name="Normal 30 12" xfId="18018"/>
    <cellStyle name="Normal 30 13" xfId="18019"/>
    <cellStyle name="Normal 30 2" xfId="266"/>
    <cellStyle name="Normal 30 2 10" xfId="18020"/>
    <cellStyle name="Normal 30 2 2" xfId="18021"/>
    <cellStyle name="Normal 30 2 2 2" xfId="18022"/>
    <cellStyle name="Normal 30 2 2 2 2" xfId="18023"/>
    <cellStyle name="Normal 30 2 2 2 2 2" xfId="18024"/>
    <cellStyle name="Normal 30 2 2 2 2 3" xfId="18025"/>
    <cellStyle name="Normal 30 2 2 2 3" xfId="18026"/>
    <cellStyle name="Normal 30 2 2 2 4" xfId="18027"/>
    <cellStyle name="Normal 30 2 2 2 5" xfId="18028"/>
    <cellStyle name="Normal 30 2 2 3" xfId="18029"/>
    <cellStyle name="Normal 30 2 2 3 2" xfId="18030"/>
    <cellStyle name="Normal 30 2 2 3 3" xfId="18031"/>
    <cellStyle name="Normal 30 2 2 4" xfId="18032"/>
    <cellStyle name="Normal 30 2 2 5" xfId="18033"/>
    <cellStyle name="Normal 30 2 2 6" xfId="18034"/>
    <cellStyle name="Normal 30 2 3" xfId="18035"/>
    <cellStyle name="Normal 30 2 3 2" xfId="18036"/>
    <cellStyle name="Normal 30 2 3 2 2" xfId="18037"/>
    <cellStyle name="Normal 30 2 3 2 2 2" xfId="18038"/>
    <cellStyle name="Normal 30 2 3 2 2 3" xfId="18039"/>
    <cellStyle name="Normal 30 2 3 2 3" xfId="18040"/>
    <cellStyle name="Normal 30 2 3 2 4" xfId="18041"/>
    <cellStyle name="Normal 30 2 3 2 5" xfId="18042"/>
    <cellStyle name="Normal 30 2 3 3" xfId="18043"/>
    <cellStyle name="Normal 30 2 3 3 2" xfId="18044"/>
    <cellStyle name="Normal 30 2 3 3 3" xfId="18045"/>
    <cellStyle name="Normal 30 2 3 4" xfId="18046"/>
    <cellStyle name="Normal 30 2 3 5" xfId="18047"/>
    <cellStyle name="Normal 30 2 3 6" xfId="18048"/>
    <cellStyle name="Normal 30 2 4" xfId="18049"/>
    <cellStyle name="Normal 30 2 4 2" xfId="18050"/>
    <cellStyle name="Normal 30 2 4 2 2" xfId="18051"/>
    <cellStyle name="Normal 30 2 4 2 3" xfId="18052"/>
    <cellStyle name="Normal 30 2 4 3" xfId="18053"/>
    <cellStyle name="Normal 30 2 4 4" xfId="18054"/>
    <cellStyle name="Normal 30 2 4 5" xfId="18055"/>
    <cellStyle name="Normal 30 2 5" xfId="18056"/>
    <cellStyle name="Normal 30 2 5 2" xfId="18057"/>
    <cellStyle name="Normal 30 2 5 3" xfId="18058"/>
    <cellStyle name="Normal 30 2 6" xfId="18059"/>
    <cellStyle name="Normal 30 2 7" xfId="18060"/>
    <cellStyle name="Normal 30 2 8" xfId="18061"/>
    <cellStyle name="Normal 30 2 9" xfId="18062"/>
    <cellStyle name="Normal 30 3" xfId="18063"/>
    <cellStyle name="Normal 30 3 2" xfId="18064"/>
    <cellStyle name="Normal 30 3 2 2" xfId="18065"/>
    <cellStyle name="Normal 30 3 2 2 2" xfId="18066"/>
    <cellStyle name="Normal 30 3 2 2 2 2" xfId="18067"/>
    <cellStyle name="Normal 30 3 2 2 2 3" xfId="18068"/>
    <cellStyle name="Normal 30 3 2 2 3" xfId="18069"/>
    <cellStyle name="Normal 30 3 2 2 4" xfId="18070"/>
    <cellStyle name="Normal 30 3 2 2 5" xfId="18071"/>
    <cellStyle name="Normal 30 3 2 3" xfId="18072"/>
    <cellStyle name="Normal 30 3 2 3 2" xfId="18073"/>
    <cellStyle name="Normal 30 3 2 3 3" xfId="18074"/>
    <cellStyle name="Normal 30 3 2 4" xfId="18075"/>
    <cellStyle name="Normal 30 3 2 5" xfId="18076"/>
    <cellStyle name="Normal 30 3 2 6" xfId="18077"/>
    <cellStyle name="Normal 30 3 3" xfId="18078"/>
    <cellStyle name="Normal 30 3 3 2" xfId="18079"/>
    <cellStyle name="Normal 30 3 3 2 2" xfId="18080"/>
    <cellStyle name="Normal 30 3 3 2 2 2" xfId="18081"/>
    <cellStyle name="Normal 30 3 3 2 2 3" xfId="18082"/>
    <cellStyle name="Normal 30 3 3 2 3" xfId="18083"/>
    <cellStyle name="Normal 30 3 3 2 4" xfId="18084"/>
    <cellStyle name="Normal 30 3 3 2 5" xfId="18085"/>
    <cellStyle name="Normal 30 3 3 3" xfId="18086"/>
    <cellStyle name="Normal 30 3 3 3 2" xfId="18087"/>
    <cellStyle name="Normal 30 3 3 3 3" xfId="18088"/>
    <cellStyle name="Normal 30 3 3 4" xfId="18089"/>
    <cellStyle name="Normal 30 3 3 5" xfId="18090"/>
    <cellStyle name="Normal 30 3 3 6" xfId="18091"/>
    <cellStyle name="Normal 30 3 4" xfId="18092"/>
    <cellStyle name="Normal 30 3 4 2" xfId="18093"/>
    <cellStyle name="Normal 30 3 4 2 2" xfId="18094"/>
    <cellStyle name="Normal 30 3 4 2 3" xfId="18095"/>
    <cellStyle name="Normal 30 3 4 3" xfId="18096"/>
    <cellStyle name="Normal 30 3 4 4" xfId="18097"/>
    <cellStyle name="Normal 30 3 4 5" xfId="18098"/>
    <cellStyle name="Normal 30 3 5" xfId="18099"/>
    <cellStyle name="Normal 30 3 5 2" xfId="18100"/>
    <cellStyle name="Normal 30 3 5 3" xfId="18101"/>
    <cellStyle name="Normal 30 3 6" xfId="18102"/>
    <cellStyle name="Normal 30 3 7" xfId="18103"/>
    <cellStyle name="Normal 30 3 8" xfId="18104"/>
    <cellStyle name="Normal 30 4" xfId="18105"/>
    <cellStyle name="Normal 30 4 2" xfId="18106"/>
    <cellStyle name="Normal 30 4 2 2" xfId="18107"/>
    <cellStyle name="Normal 30 4 2 2 2" xfId="18108"/>
    <cellStyle name="Normal 30 4 2 2 2 2" xfId="18109"/>
    <cellStyle name="Normal 30 4 2 2 2 3" xfId="18110"/>
    <cellStyle name="Normal 30 4 2 2 3" xfId="18111"/>
    <cellStyle name="Normal 30 4 2 2 4" xfId="18112"/>
    <cellStyle name="Normal 30 4 2 2 5" xfId="18113"/>
    <cellStyle name="Normal 30 4 2 3" xfId="18114"/>
    <cellStyle name="Normal 30 4 2 3 2" xfId="18115"/>
    <cellStyle name="Normal 30 4 2 3 3" xfId="18116"/>
    <cellStyle name="Normal 30 4 2 4" xfId="18117"/>
    <cellStyle name="Normal 30 4 2 5" xfId="18118"/>
    <cellStyle name="Normal 30 4 2 6" xfId="18119"/>
    <cellStyle name="Normal 30 4 3" xfId="18120"/>
    <cellStyle name="Normal 30 4 3 2" xfId="18121"/>
    <cellStyle name="Normal 30 4 3 2 2" xfId="18122"/>
    <cellStyle name="Normal 30 4 3 2 2 2" xfId="18123"/>
    <cellStyle name="Normal 30 4 3 2 2 3" xfId="18124"/>
    <cellStyle name="Normal 30 4 3 2 3" xfId="18125"/>
    <cellStyle name="Normal 30 4 3 2 4" xfId="18126"/>
    <cellStyle name="Normal 30 4 3 2 5" xfId="18127"/>
    <cellStyle name="Normal 30 4 3 3" xfId="18128"/>
    <cellStyle name="Normal 30 4 3 3 2" xfId="18129"/>
    <cellStyle name="Normal 30 4 3 3 3" xfId="18130"/>
    <cellStyle name="Normal 30 4 3 4" xfId="18131"/>
    <cellStyle name="Normal 30 4 3 5" xfId="18132"/>
    <cellStyle name="Normal 30 4 3 6" xfId="18133"/>
    <cellStyle name="Normal 30 4 4" xfId="18134"/>
    <cellStyle name="Normal 30 4 4 2" xfId="18135"/>
    <cellStyle name="Normal 30 4 4 2 2" xfId="18136"/>
    <cellStyle name="Normal 30 4 4 2 3" xfId="18137"/>
    <cellStyle name="Normal 30 4 4 3" xfId="18138"/>
    <cellStyle name="Normal 30 4 4 4" xfId="18139"/>
    <cellStyle name="Normal 30 4 4 5" xfId="18140"/>
    <cellStyle name="Normal 30 4 5" xfId="18141"/>
    <cellStyle name="Normal 30 4 5 2" xfId="18142"/>
    <cellStyle name="Normal 30 4 5 3" xfId="18143"/>
    <cellStyle name="Normal 30 4 6" xfId="18144"/>
    <cellStyle name="Normal 30 4 7" xfId="18145"/>
    <cellStyle name="Normal 30 4 8" xfId="18146"/>
    <cellStyle name="Normal 30 5" xfId="18147"/>
    <cellStyle name="Normal 30 5 2" xfId="18148"/>
    <cellStyle name="Normal 30 5 2 2" xfId="18149"/>
    <cellStyle name="Normal 30 5 2 2 2" xfId="18150"/>
    <cellStyle name="Normal 30 5 2 2 2 2" xfId="18151"/>
    <cellStyle name="Normal 30 5 2 2 2 3" xfId="18152"/>
    <cellStyle name="Normal 30 5 2 2 3" xfId="18153"/>
    <cellStyle name="Normal 30 5 2 2 4" xfId="18154"/>
    <cellStyle name="Normal 30 5 2 2 5" xfId="18155"/>
    <cellStyle name="Normal 30 5 2 3" xfId="18156"/>
    <cellStyle name="Normal 30 5 2 3 2" xfId="18157"/>
    <cellStyle name="Normal 30 5 2 3 3" xfId="18158"/>
    <cellStyle name="Normal 30 5 2 4" xfId="18159"/>
    <cellStyle name="Normal 30 5 2 5" xfId="18160"/>
    <cellStyle name="Normal 30 5 2 6" xfId="18161"/>
    <cellStyle name="Normal 30 5 3" xfId="18162"/>
    <cellStyle name="Normal 30 5 3 2" xfId="18163"/>
    <cellStyle name="Normal 30 5 3 2 2" xfId="18164"/>
    <cellStyle name="Normal 30 5 3 2 2 2" xfId="18165"/>
    <cellStyle name="Normal 30 5 3 2 2 3" xfId="18166"/>
    <cellStyle name="Normal 30 5 3 2 3" xfId="18167"/>
    <cellStyle name="Normal 30 5 3 2 4" xfId="18168"/>
    <cellStyle name="Normal 30 5 3 2 5" xfId="18169"/>
    <cellStyle name="Normal 30 5 3 3" xfId="18170"/>
    <cellStyle name="Normal 30 5 3 3 2" xfId="18171"/>
    <cellStyle name="Normal 30 5 3 3 3" xfId="18172"/>
    <cellStyle name="Normal 30 5 3 4" xfId="18173"/>
    <cellStyle name="Normal 30 5 3 5" xfId="18174"/>
    <cellStyle name="Normal 30 5 3 6" xfId="18175"/>
    <cellStyle name="Normal 30 5 4" xfId="18176"/>
    <cellStyle name="Normal 30 5 4 2" xfId="18177"/>
    <cellStyle name="Normal 30 5 4 2 2" xfId="18178"/>
    <cellStyle name="Normal 30 5 4 2 3" xfId="18179"/>
    <cellStyle name="Normal 30 5 4 3" xfId="18180"/>
    <cellStyle name="Normal 30 5 4 4" xfId="18181"/>
    <cellStyle name="Normal 30 5 4 5" xfId="18182"/>
    <cellStyle name="Normal 30 5 5" xfId="18183"/>
    <cellStyle name="Normal 30 5 5 2" xfId="18184"/>
    <cellStyle name="Normal 30 5 5 3" xfId="18185"/>
    <cellStyle name="Normal 30 5 6" xfId="18186"/>
    <cellStyle name="Normal 30 5 7" xfId="18187"/>
    <cellStyle name="Normal 30 5 8" xfId="18188"/>
    <cellStyle name="Normal 30 6" xfId="18189"/>
    <cellStyle name="Normal 30 6 2" xfId="18190"/>
    <cellStyle name="Normal 30 6 2 2" xfId="18191"/>
    <cellStyle name="Normal 30 6 2 2 2" xfId="18192"/>
    <cellStyle name="Normal 30 6 2 2 3" xfId="18193"/>
    <cellStyle name="Normal 30 6 2 3" xfId="18194"/>
    <cellStyle name="Normal 30 6 2 4" xfId="18195"/>
    <cellStyle name="Normal 30 6 2 5" xfId="18196"/>
    <cellStyle name="Normal 30 6 3" xfId="18197"/>
    <cellStyle name="Normal 30 6 3 2" xfId="18198"/>
    <cellStyle name="Normal 30 6 3 3" xfId="18199"/>
    <cellStyle name="Normal 30 6 4" xfId="18200"/>
    <cellStyle name="Normal 30 6 5" xfId="18201"/>
    <cellStyle name="Normal 30 6 6" xfId="18202"/>
    <cellStyle name="Normal 30 7" xfId="18203"/>
    <cellStyle name="Normal 30 7 2" xfId="18204"/>
    <cellStyle name="Normal 30 7 2 2" xfId="18205"/>
    <cellStyle name="Normal 30 7 2 2 2" xfId="18206"/>
    <cellStyle name="Normal 30 7 2 2 3" xfId="18207"/>
    <cellStyle name="Normal 30 7 2 3" xfId="18208"/>
    <cellStyle name="Normal 30 7 2 4" xfId="18209"/>
    <cellStyle name="Normal 30 7 2 5" xfId="18210"/>
    <cellStyle name="Normal 30 7 3" xfId="18211"/>
    <cellStyle name="Normal 30 7 3 2" xfId="18212"/>
    <cellStyle name="Normal 30 7 3 3" xfId="18213"/>
    <cellStyle name="Normal 30 7 4" xfId="18214"/>
    <cellStyle name="Normal 30 7 5" xfId="18215"/>
    <cellStyle name="Normal 30 7 6" xfId="18216"/>
    <cellStyle name="Normal 30 8" xfId="18217"/>
    <cellStyle name="Normal 30 8 2" xfId="18218"/>
    <cellStyle name="Normal 30 8 2 2" xfId="18219"/>
    <cellStyle name="Normal 30 8 2 3" xfId="18220"/>
    <cellStyle name="Normal 30 8 3" xfId="18221"/>
    <cellStyle name="Normal 30 8 4" xfId="18222"/>
    <cellStyle name="Normal 30 8 5" xfId="18223"/>
    <cellStyle name="Normal 30 9" xfId="18224"/>
    <cellStyle name="Normal 30 9 2" xfId="18225"/>
    <cellStyle name="Normal 30 9 3" xfId="18226"/>
    <cellStyle name="Normal 31" xfId="82"/>
    <cellStyle name="Normal 31 2" xfId="267"/>
    <cellStyle name="Normal 31 3" xfId="18227"/>
    <cellStyle name="Normal 31 4" xfId="18228"/>
    <cellStyle name="Normal 32" xfId="83"/>
    <cellStyle name="Normal 32 2" xfId="268"/>
    <cellStyle name="Normal 32 3" xfId="18229"/>
    <cellStyle name="Normal 33" xfId="84"/>
    <cellStyle name="Normal 33 2" xfId="269"/>
    <cellStyle name="Normal 33 2 2" xfId="18230"/>
    <cellStyle name="Normal 34" xfId="85"/>
    <cellStyle name="Normal 34 2" xfId="270"/>
    <cellStyle name="Normal 34 2 2" xfId="18231"/>
    <cellStyle name="Normal 35" xfId="86"/>
    <cellStyle name="Normal 35 2" xfId="271"/>
    <cellStyle name="Normal 36" xfId="87"/>
    <cellStyle name="Normal 36 2" xfId="272"/>
    <cellStyle name="Normal 37" xfId="88"/>
    <cellStyle name="Normal 37 2" xfId="273"/>
    <cellStyle name="Normal 38" xfId="90"/>
    <cellStyle name="Normal 38 2" xfId="274"/>
    <cellStyle name="Normal 39" xfId="92"/>
    <cellStyle name="Normal 39 2" xfId="276"/>
    <cellStyle name="Normal 4" xfId="48"/>
    <cellStyle name="Normal 4 10" xfId="18232"/>
    <cellStyle name="Normal 4 11" xfId="18233"/>
    <cellStyle name="Normal 4 12" xfId="18234"/>
    <cellStyle name="Normal 4 13" xfId="18235"/>
    <cellStyle name="Normal 4 14" xfId="18236"/>
    <cellStyle name="Normal 4 15" xfId="18237"/>
    <cellStyle name="Normal 4 16" xfId="18238"/>
    <cellStyle name="Normal 4 17" xfId="18239"/>
    <cellStyle name="Normal 4 18" xfId="18240"/>
    <cellStyle name="Normal 4 19" xfId="18241"/>
    <cellStyle name="Normal 4 2" xfId="54"/>
    <cellStyle name="Normal 4 2 10" xfId="18243"/>
    <cellStyle name="Normal 4 2 11" xfId="18244"/>
    <cellStyle name="Normal 4 2 12" xfId="18245"/>
    <cellStyle name="Normal 4 2 13" xfId="18246"/>
    <cellStyle name="Normal 4 2 14" xfId="18247"/>
    <cellStyle name="Normal 4 2 15" xfId="18248"/>
    <cellStyle name="Normal 4 2 16" xfId="18249"/>
    <cellStyle name="Normal 4 2 17" xfId="18250"/>
    <cellStyle name="Normal 4 2 18" xfId="18242"/>
    <cellStyle name="Normal 4 2 2" xfId="174"/>
    <cellStyle name="Normal 4 2 2 2" xfId="308"/>
    <cellStyle name="Normal 4 2 2 3" xfId="18251"/>
    <cellStyle name="Normal 4 2 3" xfId="439"/>
    <cellStyle name="Normal 4 2 3 2" xfId="18252"/>
    <cellStyle name="Normal 4 2 4" xfId="528"/>
    <cellStyle name="Normal 4 2 4 2" xfId="18253"/>
    <cellStyle name="Normal 4 2 5" xfId="554"/>
    <cellStyle name="Normal 4 2 5 2" xfId="18254"/>
    <cellStyle name="Normal 4 2 6" xfId="18255"/>
    <cellStyle name="Normal 4 2 7" xfId="18256"/>
    <cellStyle name="Normal 4 2 8" xfId="18257"/>
    <cellStyle name="Normal 4 2 9" xfId="18258"/>
    <cellStyle name="Normal 4 20" xfId="18259"/>
    <cellStyle name="Normal 4 21" xfId="18260"/>
    <cellStyle name="Normal 4 22" xfId="18261"/>
    <cellStyle name="Normal 4 23" xfId="18262"/>
    <cellStyle name="Normal 4 24" xfId="18263"/>
    <cellStyle name="Normal 4 25" xfId="18264"/>
    <cellStyle name="Normal 4 26" xfId="18265"/>
    <cellStyle name="Normal 4 27" xfId="18266"/>
    <cellStyle name="Normal 4 28" xfId="18267"/>
    <cellStyle name="Normal 4 29" xfId="18268"/>
    <cellStyle name="Normal 4 3" xfId="89"/>
    <cellStyle name="Normal 4 3 2" xfId="404"/>
    <cellStyle name="Normal 4 30" xfId="18269"/>
    <cellStyle name="Normal 4 31" xfId="18270"/>
    <cellStyle name="Normal 4 32" xfId="18271"/>
    <cellStyle name="Normal 4 33" xfId="18272"/>
    <cellStyle name="Normal 4 34" xfId="18273"/>
    <cellStyle name="Normal 4 4" xfId="18274"/>
    <cellStyle name="Normal 4 5" xfId="18275"/>
    <cellStyle name="Normal 4 6" xfId="18276"/>
    <cellStyle name="Normal 4 7" xfId="18277"/>
    <cellStyle name="Normal 4 8" xfId="18278"/>
    <cellStyle name="Normal 4 9" xfId="18279"/>
    <cellStyle name="Normal 40" xfId="94"/>
    <cellStyle name="Normal 40 2" xfId="277"/>
    <cellStyle name="Normal 40 3" xfId="18280"/>
    <cellStyle name="Normal 41" xfId="173"/>
    <cellStyle name="Normal 41 2" xfId="307"/>
    <cellStyle name="Normal 41 3" xfId="405"/>
    <cellStyle name="Normal 42" xfId="191"/>
    <cellStyle name="Normal 42 2" xfId="317"/>
    <cellStyle name="Normal 42 3" xfId="406"/>
    <cellStyle name="Normal 43" xfId="193"/>
    <cellStyle name="Normal 44" xfId="192"/>
    <cellStyle name="Normal 45" xfId="316"/>
    <cellStyle name="Normal 46" xfId="294"/>
    <cellStyle name="Normal 47" xfId="318"/>
    <cellStyle name="Normal 48" xfId="328"/>
    <cellStyle name="Normal 49" xfId="322"/>
    <cellStyle name="Normal 5" xfId="49"/>
    <cellStyle name="Normal 5 10" xfId="18281"/>
    <cellStyle name="Normal 5 11" xfId="18282"/>
    <cellStyle name="Normal 5 12" xfId="18283"/>
    <cellStyle name="Normal 5 13" xfId="18284"/>
    <cellStyle name="Normal 5 14" xfId="18285"/>
    <cellStyle name="Normal 5 15" xfId="18286"/>
    <cellStyle name="Normal 5 16" xfId="18287"/>
    <cellStyle name="Normal 5 17" xfId="18288"/>
    <cellStyle name="Normal 5 18" xfId="18289"/>
    <cellStyle name="Normal 5 19" xfId="18290"/>
    <cellStyle name="Normal 5 2" xfId="176"/>
    <cellStyle name="Normal 5 2 10" xfId="18292"/>
    <cellStyle name="Normal 5 2 11" xfId="18293"/>
    <cellStyle name="Normal 5 2 12" xfId="18294"/>
    <cellStyle name="Normal 5 2 13" xfId="18295"/>
    <cellStyle name="Normal 5 2 14" xfId="18296"/>
    <cellStyle name="Normal 5 2 15" xfId="18297"/>
    <cellStyle name="Normal 5 2 16" xfId="18298"/>
    <cellStyle name="Normal 5 2 17" xfId="18299"/>
    <cellStyle name="Normal 5 2 18" xfId="18291"/>
    <cellStyle name="Normal 5 2 2" xfId="309"/>
    <cellStyle name="Normal 5 2 2 2" xfId="18300"/>
    <cellStyle name="Normal 5 2 3" xfId="440"/>
    <cellStyle name="Normal 5 2 3 2" xfId="18301"/>
    <cellStyle name="Normal 5 2 4" xfId="529"/>
    <cellStyle name="Normal 5 2 4 2" xfId="18302"/>
    <cellStyle name="Normal 5 2 5" xfId="555"/>
    <cellStyle name="Normal 5 2 5 2" xfId="18303"/>
    <cellStyle name="Normal 5 2 6" xfId="18304"/>
    <cellStyle name="Normal 5 2 7" xfId="18305"/>
    <cellStyle name="Normal 5 2 8" xfId="18306"/>
    <cellStyle name="Normal 5 2 9" xfId="18307"/>
    <cellStyle name="Normal 5 20" xfId="18308"/>
    <cellStyle name="Normal 5 21" xfId="18309"/>
    <cellStyle name="Normal 5 22" xfId="18310"/>
    <cellStyle name="Normal 5 23" xfId="18311"/>
    <cellStyle name="Normal 5 24" xfId="18312"/>
    <cellStyle name="Normal 5 25" xfId="18313"/>
    <cellStyle name="Normal 5 26" xfId="18314"/>
    <cellStyle name="Normal 5 27" xfId="18315"/>
    <cellStyle name="Normal 5 28" xfId="18316"/>
    <cellStyle name="Normal 5 29" xfId="18317"/>
    <cellStyle name="Normal 5 3" xfId="177"/>
    <cellStyle name="Normal 5 3 2" xfId="310"/>
    <cellStyle name="Normal 5 3 2 2" xfId="18319"/>
    <cellStyle name="Normal 5 3 3" xfId="441"/>
    <cellStyle name="Normal 5 3 4" xfId="530"/>
    <cellStyle name="Normal 5 3 5" xfId="556"/>
    <cellStyle name="Normal 5 3 6" xfId="18318"/>
    <cellStyle name="Normal 5 30" xfId="18320"/>
    <cellStyle name="Normal 5 31" xfId="18321"/>
    <cellStyle name="Normal 5 32" xfId="18322"/>
    <cellStyle name="Normal 5 33" xfId="18323"/>
    <cellStyle name="Normal 5 34" xfId="18324"/>
    <cellStyle name="Normal 5 35" xfId="18325"/>
    <cellStyle name="Normal 5 36" xfId="18326"/>
    <cellStyle name="Normal 5 4" xfId="175"/>
    <cellStyle name="Normal 5 4 2" xfId="18327"/>
    <cellStyle name="Normal 5 5" xfId="239"/>
    <cellStyle name="Normal 5 5 2" xfId="18328"/>
    <cellStyle name="Normal 5 6" xfId="18329"/>
    <cellStyle name="Normal 5 7" xfId="18330"/>
    <cellStyle name="Normal 5 8" xfId="18331"/>
    <cellStyle name="Normal 5 9" xfId="18332"/>
    <cellStyle name="Normal 50" xfId="326"/>
    <cellStyle name="Normal 51" xfId="324"/>
    <cellStyle name="Normal 52" xfId="303"/>
    <cellStyle name="Normal 53" xfId="292"/>
    <cellStyle name="Normal 54" xfId="281"/>
    <cellStyle name="Normal 55" xfId="296"/>
    <cellStyle name="Normal 56" xfId="320"/>
    <cellStyle name="Normal 57" xfId="327"/>
    <cellStyle name="Normal 58" xfId="323"/>
    <cellStyle name="Normal 59" xfId="302"/>
    <cellStyle name="Normal 6" xfId="55"/>
    <cellStyle name="Normal 6 10" xfId="18334"/>
    <cellStyle name="Normal 6 11" xfId="18335"/>
    <cellStyle name="Normal 6 12" xfId="18336"/>
    <cellStyle name="Normal 6 13" xfId="18337"/>
    <cellStyle name="Normal 6 14" xfId="18338"/>
    <cellStyle name="Normal 6 15" xfId="18339"/>
    <cellStyle name="Normal 6 16" xfId="18340"/>
    <cellStyle name="Normal 6 17" xfId="18341"/>
    <cellStyle name="Normal 6 18" xfId="18342"/>
    <cellStyle name="Normal 6 19" xfId="18343"/>
    <cellStyle name="Normal 6 2" xfId="178"/>
    <cellStyle name="Normal 6 2 10" xfId="18345"/>
    <cellStyle name="Normal 6 2 11" xfId="18346"/>
    <cellStyle name="Normal 6 2 12" xfId="18347"/>
    <cellStyle name="Normal 6 2 13" xfId="18348"/>
    <cellStyle name="Normal 6 2 14" xfId="18349"/>
    <cellStyle name="Normal 6 2 15" xfId="18350"/>
    <cellStyle name="Normal 6 2 16" xfId="18351"/>
    <cellStyle name="Normal 6 2 17" xfId="18352"/>
    <cellStyle name="Normal 6 2 18" xfId="18344"/>
    <cellStyle name="Normal 6 2 2" xfId="311"/>
    <cellStyle name="Normal 6 2 2 2" xfId="18353"/>
    <cellStyle name="Normal 6 2 3" xfId="558"/>
    <cellStyle name="Normal 6 2 3 2" xfId="18354"/>
    <cellStyle name="Normal 6 2 4" xfId="18355"/>
    <cellStyle name="Normal 6 2 5" xfId="18356"/>
    <cellStyle name="Normal 6 2 6" xfId="18357"/>
    <cellStyle name="Normal 6 2 7" xfId="18358"/>
    <cellStyle name="Normal 6 2 8" xfId="18359"/>
    <cellStyle name="Normal 6 2 9" xfId="18360"/>
    <cellStyle name="Normal 6 20" xfId="18361"/>
    <cellStyle name="Normal 6 21" xfId="18362"/>
    <cellStyle name="Normal 6 22" xfId="18363"/>
    <cellStyle name="Normal 6 23" xfId="18364"/>
    <cellStyle name="Normal 6 24" xfId="18365"/>
    <cellStyle name="Normal 6 25" xfId="18366"/>
    <cellStyle name="Normal 6 26" xfId="18367"/>
    <cellStyle name="Normal 6 27" xfId="18368"/>
    <cellStyle name="Normal 6 28" xfId="18369"/>
    <cellStyle name="Normal 6 29" xfId="18370"/>
    <cellStyle name="Normal 6 3" xfId="241"/>
    <cellStyle name="Normal 6 3 2" xfId="18371"/>
    <cellStyle name="Normal 6 30" xfId="18372"/>
    <cellStyle name="Normal 6 31" xfId="18373"/>
    <cellStyle name="Normal 6 32" xfId="18374"/>
    <cellStyle name="Normal 6 33" xfId="18375"/>
    <cellStyle name="Normal 6 34" xfId="18376"/>
    <cellStyle name="Normal 6 35" xfId="18333"/>
    <cellStyle name="Normal 6 4" xfId="442"/>
    <cellStyle name="Normal 6 4 2" xfId="18377"/>
    <cellStyle name="Normal 6 5" xfId="531"/>
    <cellStyle name="Normal 6 5 2" xfId="18378"/>
    <cellStyle name="Normal 6 6" xfId="557"/>
    <cellStyle name="Normal 6 6 2" xfId="18379"/>
    <cellStyle name="Normal 6 7" xfId="18380"/>
    <cellStyle name="Normal 6 8" xfId="18381"/>
    <cellStyle name="Normal 6 9" xfId="18382"/>
    <cellStyle name="Normal 60" xfId="330"/>
    <cellStyle name="Normal 61" xfId="314"/>
    <cellStyle name="Normal 62" xfId="295"/>
    <cellStyle name="Normal 63" xfId="319"/>
    <cellStyle name="Normal 64" xfId="297"/>
    <cellStyle name="Normal 65" xfId="293"/>
    <cellStyle name="Normal 66" xfId="329"/>
    <cellStyle name="Normal 67" xfId="321"/>
    <cellStyle name="Normal 68" xfId="301"/>
    <cellStyle name="Normal 69" xfId="332"/>
    <cellStyle name="Normal 7" xfId="57"/>
    <cellStyle name="Normal 7 10" xfId="18384"/>
    <cellStyle name="Normal 7 11" xfId="18385"/>
    <cellStyle name="Normal 7 11 2" xfId="18386"/>
    <cellStyle name="Normal 7 11 2 2" xfId="18387"/>
    <cellStyle name="Normal 7 11 2 2 2" xfId="18388"/>
    <cellStyle name="Normal 7 11 2 2 3" xfId="18389"/>
    <cellStyle name="Normal 7 11 2 3" xfId="18390"/>
    <cellStyle name="Normal 7 11 2 4" xfId="18391"/>
    <cellStyle name="Normal 7 11 2 5" xfId="18392"/>
    <cellStyle name="Normal 7 11 3" xfId="18393"/>
    <cellStyle name="Normal 7 11 3 2" xfId="18394"/>
    <cellStyle name="Normal 7 11 3 3" xfId="18395"/>
    <cellStyle name="Normal 7 11 4" xfId="18396"/>
    <cellStyle name="Normal 7 11 5" xfId="18397"/>
    <cellStyle name="Normal 7 11 6" xfId="18398"/>
    <cellStyle name="Normal 7 12" xfId="18399"/>
    <cellStyle name="Normal 7 12 2" xfId="18400"/>
    <cellStyle name="Normal 7 12 2 2" xfId="18401"/>
    <cellStyle name="Normal 7 12 2 2 2" xfId="18402"/>
    <cellStyle name="Normal 7 12 2 2 3" xfId="18403"/>
    <cellStyle name="Normal 7 12 2 3" xfId="18404"/>
    <cellStyle name="Normal 7 12 2 4" xfId="18405"/>
    <cellStyle name="Normal 7 12 2 5" xfId="18406"/>
    <cellStyle name="Normal 7 12 3" xfId="18407"/>
    <cellStyle name="Normal 7 12 3 2" xfId="18408"/>
    <cellStyle name="Normal 7 12 3 3" xfId="18409"/>
    <cellStyle name="Normal 7 12 4" xfId="18410"/>
    <cellStyle name="Normal 7 12 5" xfId="18411"/>
    <cellStyle name="Normal 7 12 6" xfId="18412"/>
    <cellStyle name="Normal 7 13" xfId="18413"/>
    <cellStyle name="Normal 7 14" xfId="18414"/>
    <cellStyle name="Normal 7 15" xfId="18415"/>
    <cellStyle name="Normal 7 16" xfId="18416"/>
    <cellStyle name="Normal 7 17" xfId="18417"/>
    <cellStyle name="Normal 7 18" xfId="18418"/>
    <cellStyle name="Normal 7 19" xfId="18419"/>
    <cellStyle name="Normal 7 2" xfId="179"/>
    <cellStyle name="Normal 7 2 2" xfId="312"/>
    <cellStyle name="Normal 7 2 2 2" xfId="18422"/>
    <cellStyle name="Normal 7 2 2 2 2" xfId="18423"/>
    <cellStyle name="Normal 7 2 2 2 2 2" xfId="18424"/>
    <cellStyle name="Normal 7 2 2 2 2 3" xfId="18425"/>
    <cellStyle name="Normal 7 2 2 2 3" xfId="18426"/>
    <cellStyle name="Normal 7 2 2 2 4" xfId="18427"/>
    <cellStyle name="Normal 7 2 2 2 5" xfId="18428"/>
    <cellStyle name="Normal 7 2 2 3" xfId="18429"/>
    <cellStyle name="Normal 7 2 2 3 2" xfId="18430"/>
    <cellStyle name="Normal 7 2 2 3 3" xfId="18431"/>
    <cellStyle name="Normal 7 2 2 4" xfId="18432"/>
    <cellStyle name="Normal 7 2 2 5" xfId="18433"/>
    <cellStyle name="Normal 7 2 2 6" xfId="18434"/>
    <cellStyle name="Normal 7 2 2 7" xfId="18421"/>
    <cellStyle name="Normal 7 2 3" xfId="18435"/>
    <cellStyle name="Normal 7 2 3 2" xfId="18436"/>
    <cellStyle name="Normal 7 2 3 2 2" xfId="18437"/>
    <cellStyle name="Normal 7 2 3 2 2 2" xfId="18438"/>
    <cellStyle name="Normal 7 2 3 2 2 3" xfId="18439"/>
    <cellStyle name="Normal 7 2 3 2 3" xfId="18440"/>
    <cellStyle name="Normal 7 2 3 2 4" xfId="18441"/>
    <cellStyle name="Normal 7 2 3 2 5" xfId="18442"/>
    <cellStyle name="Normal 7 2 3 3" xfId="18443"/>
    <cellStyle name="Normal 7 2 3 3 2" xfId="18444"/>
    <cellStyle name="Normal 7 2 3 3 3" xfId="18445"/>
    <cellStyle name="Normal 7 2 3 4" xfId="18446"/>
    <cellStyle name="Normal 7 2 3 5" xfId="18447"/>
    <cellStyle name="Normal 7 2 3 6" xfId="18448"/>
    <cellStyle name="Normal 7 2 4" xfId="18420"/>
    <cellStyle name="Normal 7 20" xfId="18383"/>
    <cellStyle name="Normal 7 3" xfId="243"/>
    <cellStyle name="Normal 7 3 2" xfId="407"/>
    <cellStyle name="Normal 7 4" xfId="443"/>
    <cellStyle name="Normal 7 4 2" xfId="18449"/>
    <cellStyle name="Normal 7 5" xfId="532"/>
    <cellStyle name="Normal 7 5 2" xfId="18450"/>
    <cellStyle name="Normal 7 6" xfId="559"/>
    <cellStyle name="Normal 7 6 2" xfId="18451"/>
    <cellStyle name="Normal 7 7" xfId="18452"/>
    <cellStyle name="Normal 7 8" xfId="18453"/>
    <cellStyle name="Normal 7 9" xfId="18454"/>
    <cellStyle name="Normal 70" xfId="333"/>
    <cellStyle name="Normal 71" xfId="334"/>
    <cellStyle name="Normal 72" xfId="335"/>
    <cellStyle name="Normal 73" xfId="336"/>
    <cellStyle name="Normal 74" xfId="304"/>
    <cellStyle name="Normal 75" xfId="325"/>
    <cellStyle name="Normal 76" xfId="331"/>
    <cellStyle name="Normal 77" xfId="337"/>
    <cellStyle name="Normal 78" xfId="338"/>
    <cellStyle name="Normal 79" xfId="339"/>
    <cellStyle name="Normal 8" xfId="58"/>
    <cellStyle name="Normal 8 10" xfId="18456"/>
    <cellStyle name="Normal 8 10 2" xfId="18457"/>
    <cellStyle name="Normal 8 10 2 2" xfId="18458"/>
    <cellStyle name="Normal 8 10 2 2 2" xfId="18459"/>
    <cellStyle name="Normal 8 10 2 2 2 2" xfId="18460"/>
    <cellStyle name="Normal 8 10 2 2 2 3" xfId="18461"/>
    <cellStyle name="Normal 8 10 2 2 3" xfId="18462"/>
    <cellStyle name="Normal 8 10 2 2 4" xfId="18463"/>
    <cellStyle name="Normal 8 10 2 2 5" xfId="18464"/>
    <cellStyle name="Normal 8 10 2 3" xfId="18465"/>
    <cellStyle name="Normal 8 10 2 3 2" xfId="18466"/>
    <cellStyle name="Normal 8 10 2 3 3" xfId="18467"/>
    <cellStyle name="Normal 8 10 2 4" xfId="18468"/>
    <cellStyle name="Normal 8 10 2 5" xfId="18469"/>
    <cellStyle name="Normal 8 10 2 6" xfId="18470"/>
    <cellStyle name="Normal 8 10 3" xfId="18471"/>
    <cellStyle name="Normal 8 10 3 2" xfId="18472"/>
    <cellStyle name="Normal 8 10 3 2 2" xfId="18473"/>
    <cellStyle name="Normal 8 10 3 2 2 2" xfId="18474"/>
    <cellStyle name="Normal 8 10 3 2 2 3" xfId="18475"/>
    <cellStyle name="Normal 8 10 3 2 3" xfId="18476"/>
    <cellStyle name="Normal 8 10 3 2 4" xfId="18477"/>
    <cellStyle name="Normal 8 10 3 2 5" xfId="18478"/>
    <cellStyle name="Normal 8 10 3 3" xfId="18479"/>
    <cellStyle name="Normal 8 10 3 3 2" xfId="18480"/>
    <cellStyle name="Normal 8 10 3 3 3" xfId="18481"/>
    <cellStyle name="Normal 8 10 3 4" xfId="18482"/>
    <cellStyle name="Normal 8 10 3 5" xfId="18483"/>
    <cellStyle name="Normal 8 10 3 6" xfId="18484"/>
    <cellStyle name="Normal 8 10 4" xfId="18485"/>
    <cellStyle name="Normal 8 10 4 2" xfId="18486"/>
    <cellStyle name="Normal 8 10 4 2 2" xfId="18487"/>
    <cellStyle name="Normal 8 10 4 2 3" xfId="18488"/>
    <cellStyle name="Normal 8 10 4 3" xfId="18489"/>
    <cellStyle name="Normal 8 10 4 4" xfId="18490"/>
    <cellStyle name="Normal 8 10 4 5" xfId="18491"/>
    <cellStyle name="Normal 8 10 5" xfId="18492"/>
    <cellStyle name="Normal 8 10 5 2" xfId="18493"/>
    <cellStyle name="Normal 8 10 5 3" xfId="18494"/>
    <cellStyle name="Normal 8 10 6" xfId="18495"/>
    <cellStyle name="Normal 8 10 7" xfId="18496"/>
    <cellStyle name="Normal 8 10 8" xfId="18497"/>
    <cellStyle name="Normal 8 11" xfId="18498"/>
    <cellStyle name="Normal 8 11 2" xfId="18499"/>
    <cellStyle name="Normal 8 11 2 2" xfId="18500"/>
    <cellStyle name="Normal 8 11 2 2 2" xfId="18501"/>
    <cellStyle name="Normal 8 11 2 2 2 2" xfId="18502"/>
    <cellStyle name="Normal 8 11 2 2 2 3" xfId="18503"/>
    <cellStyle name="Normal 8 11 2 2 3" xfId="18504"/>
    <cellStyle name="Normal 8 11 2 2 4" xfId="18505"/>
    <cellStyle name="Normal 8 11 2 2 5" xfId="18506"/>
    <cellStyle name="Normal 8 11 2 3" xfId="18507"/>
    <cellStyle name="Normal 8 11 2 3 2" xfId="18508"/>
    <cellStyle name="Normal 8 11 2 3 3" xfId="18509"/>
    <cellStyle name="Normal 8 11 2 4" xfId="18510"/>
    <cellStyle name="Normal 8 11 2 5" xfId="18511"/>
    <cellStyle name="Normal 8 11 2 6" xfId="18512"/>
    <cellStyle name="Normal 8 11 3" xfId="18513"/>
    <cellStyle name="Normal 8 11 3 2" xfId="18514"/>
    <cellStyle name="Normal 8 11 3 2 2" xfId="18515"/>
    <cellStyle name="Normal 8 11 3 2 2 2" xfId="18516"/>
    <cellStyle name="Normal 8 11 3 2 2 3" xfId="18517"/>
    <cellStyle name="Normal 8 11 3 2 3" xfId="18518"/>
    <cellStyle name="Normal 8 11 3 2 4" xfId="18519"/>
    <cellStyle name="Normal 8 11 3 2 5" xfId="18520"/>
    <cellStyle name="Normal 8 11 3 3" xfId="18521"/>
    <cellStyle name="Normal 8 11 3 3 2" xfId="18522"/>
    <cellStyle name="Normal 8 11 3 3 3" xfId="18523"/>
    <cellStyle name="Normal 8 11 3 4" xfId="18524"/>
    <cellStyle name="Normal 8 11 3 5" xfId="18525"/>
    <cellStyle name="Normal 8 11 3 6" xfId="18526"/>
    <cellStyle name="Normal 8 11 4" xfId="18527"/>
    <cellStyle name="Normal 8 11 4 2" xfId="18528"/>
    <cellStyle name="Normal 8 11 4 2 2" xfId="18529"/>
    <cellStyle name="Normal 8 11 4 2 3" xfId="18530"/>
    <cellStyle name="Normal 8 11 4 3" xfId="18531"/>
    <cellStyle name="Normal 8 11 4 4" xfId="18532"/>
    <cellStyle name="Normal 8 11 4 5" xfId="18533"/>
    <cellStyle name="Normal 8 11 5" xfId="18534"/>
    <cellStyle name="Normal 8 11 5 2" xfId="18535"/>
    <cellStyle name="Normal 8 11 5 3" xfId="18536"/>
    <cellStyle name="Normal 8 11 6" xfId="18537"/>
    <cellStyle name="Normal 8 11 7" xfId="18538"/>
    <cellStyle name="Normal 8 11 8" xfId="18539"/>
    <cellStyle name="Normal 8 12" xfId="18540"/>
    <cellStyle name="Normal 8 12 2" xfId="18541"/>
    <cellStyle name="Normal 8 12 2 2" xfId="18542"/>
    <cellStyle name="Normal 8 12 2 2 2" xfId="18543"/>
    <cellStyle name="Normal 8 12 2 2 2 2" xfId="18544"/>
    <cellStyle name="Normal 8 12 2 2 2 3" xfId="18545"/>
    <cellStyle name="Normal 8 12 2 2 3" xfId="18546"/>
    <cellStyle name="Normal 8 12 2 2 4" xfId="18547"/>
    <cellStyle name="Normal 8 12 2 2 5" xfId="18548"/>
    <cellStyle name="Normal 8 12 2 3" xfId="18549"/>
    <cellStyle name="Normal 8 12 2 3 2" xfId="18550"/>
    <cellStyle name="Normal 8 12 2 3 3" xfId="18551"/>
    <cellStyle name="Normal 8 12 2 4" xfId="18552"/>
    <cellStyle name="Normal 8 12 2 5" xfId="18553"/>
    <cellStyle name="Normal 8 12 2 6" xfId="18554"/>
    <cellStyle name="Normal 8 12 3" xfId="18555"/>
    <cellStyle name="Normal 8 12 3 2" xfId="18556"/>
    <cellStyle name="Normal 8 12 3 2 2" xfId="18557"/>
    <cellStyle name="Normal 8 12 3 2 2 2" xfId="18558"/>
    <cellStyle name="Normal 8 12 3 2 2 3" xfId="18559"/>
    <cellStyle name="Normal 8 12 3 2 3" xfId="18560"/>
    <cellStyle name="Normal 8 12 3 2 4" xfId="18561"/>
    <cellStyle name="Normal 8 12 3 2 5" xfId="18562"/>
    <cellStyle name="Normal 8 12 3 3" xfId="18563"/>
    <cellStyle name="Normal 8 12 3 3 2" xfId="18564"/>
    <cellStyle name="Normal 8 12 3 3 3" xfId="18565"/>
    <cellStyle name="Normal 8 12 3 4" xfId="18566"/>
    <cellStyle name="Normal 8 12 3 5" xfId="18567"/>
    <cellStyle name="Normal 8 12 3 6" xfId="18568"/>
    <cellStyle name="Normal 8 12 4" xfId="18569"/>
    <cellStyle name="Normal 8 12 4 2" xfId="18570"/>
    <cellStyle name="Normal 8 12 4 2 2" xfId="18571"/>
    <cellStyle name="Normal 8 12 4 2 3" xfId="18572"/>
    <cellStyle name="Normal 8 12 4 3" xfId="18573"/>
    <cellStyle name="Normal 8 12 4 4" xfId="18574"/>
    <cellStyle name="Normal 8 12 4 5" xfId="18575"/>
    <cellStyle name="Normal 8 12 5" xfId="18576"/>
    <cellStyle name="Normal 8 12 5 2" xfId="18577"/>
    <cellStyle name="Normal 8 12 5 3" xfId="18578"/>
    <cellStyle name="Normal 8 12 6" xfId="18579"/>
    <cellStyle name="Normal 8 12 7" xfId="18580"/>
    <cellStyle name="Normal 8 12 8" xfId="18581"/>
    <cellStyle name="Normal 8 13" xfId="18582"/>
    <cellStyle name="Normal 8 13 2" xfId="18583"/>
    <cellStyle name="Normal 8 13 2 2" xfId="18584"/>
    <cellStyle name="Normal 8 13 2 2 2" xfId="18585"/>
    <cellStyle name="Normal 8 13 2 2 2 2" xfId="18586"/>
    <cellStyle name="Normal 8 13 2 2 2 3" xfId="18587"/>
    <cellStyle name="Normal 8 13 2 2 3" xfId="18588"/>
    <cellStyle name="Normal 8 13 2 2 4" xfId="18589"/>
    <cellStyle name="Normal 8 13 2 2 5" xfId="18590"/>
    <cellStyle name="Normal 8 13 2 3" xfId="18591"/>
    <cellStyle name="Normal 8 13 2 3 2" xfId="18592"/>
    <cellStyle name="Normal 8 13 2 3 3" xfId="18593"/>
    <cellStyle name="Normal 8 13 2 4" xfId="18594"/>
    <cellStyle name="Normal 8 13 2 5" xfId="18595"/>
    <cellStyle name="Normal 8 13 2 6" xfId="18596"/>
    <cellStyle name="Normal 8 13 3" xfId="18597"/>
    <cellStyle name="Normal 8 13 3 2" xfId="18598"/>
    <cellStyle name="Normal 8 13 3 2 2" xfId="18599"/>
    <cellStyle name="Normal 8 13 3 2 2 2" xfId="18600"/>
    <cellStyle name="Normal 8 13 3 2 2 3" xfId="18601"/>
    <cellStyle name="Normal 8 13 3 2 3" xfId="18602"/>
    <cellStyle name="Normal 8 13 3 2 4" xfId="18603"/>
    <cellStyle name="Normal 8 13 3 2 5" xfId="18604"/>
    <cellStyle name="Normal 8 13 3 3" xfId="18605"/>
    <cellStyle name="Normal 8 13 3 3 2" xfId="18606"/>
    <cellStyle name="Normal 8 13 3 3 3" xfId="18607"/>
    <cellStyle name="Normal 8 13 3 4" xfId="18608"/>
    <cellStyle name="Normal 8 13 3 5" xfId="18609"/>
    <cellStyle name="Normal 8 13 3 6" xfId="18610"/>
    <cellStyle name="Normal 8 13 4" xfId="18611"/>
    <cellStyle name="Normal 8 13 4 2" xfId="18612"/>
    <cellStyle name="Normal 8 13 4 2 2" xfId="18613"/>
    <cellStyle name="Normal 8 13 4 2 3" xfId="18614"/>
    <cellStyle name="Normal 8 13 4 3" xfId="18615"/>
    <cellStyle name="Normal 8 13 4 4" xfId="18616"/>
    <cellStyle name="Normal 8 13 4 5" xfId="18617"/>
    <cellStyle name="Normal 8 13 5" xfId="18618"/>
    <cellStyle name="Normal 8 13 5 2" xfId="18619"/>
    <cellStyle name="Normal 8 13 5 3" xfId="18620"/>
    <cellStyle name="Normal 8 13 6" xfId="18621"/>
    <cellStyle name="Normal 8 13 7" xfId="18622"/>
    <cellStyle name="Normal 8 13 8" xfId="18623"/>
    <cellStyle name="Normal 8 14" xfId="18624"/>
    <cellStyle name="Normal 8 14 2" xfId="18625"/>
    <cellStyle name="Normal 8 14 2 2" xfId="18626"/>
    <cellStyle name="Normal 8 14 2 2 2" xfId="18627"/>
    <cellStyle name="Normal 8 14 2 2 3" xfId="18628"/>
    <cellStyle name="Normal 8 14 2 3" xfId="18629"/>
    <cellStyle name="Normal 8 14 2 4" xfId="18630"/>
    <cellStyle name="Normal 8 14 2 5" xfId="18631"/>
    <cellStyle name="Normal 8 14 3" xfId="18632"/>
    <cellStyle name="Normal 8 14 3 2" xfId="18633"/>
    <cellStyle name="Normal 8 14 3 3" xfId="18634"/>
    <cellStyle name="Normal 8 14 4" xfId="18635"/>
    <cellStyle name="Normal 8 14 5" xfId="18636"/>
    <cellStyle name="Normal 8 14 6" xfId="18637"/>
    <cellStyle name="Normal 8 15" xfId="18638"/>
    <cellStyle name="Normal 8 15 2" xfId="18639"/>
    <cellStyle name="Normal 8 15 2 2" xfId="18640"/>
    <cellStyle name="Normal 8 15 2 2 2" xfId="18641"/>
    <cellStyle name="Normal 8 15 2 2 3" xfId="18642"/>
    <cellStyle name="Normal 8 15 2 3" xfId="18643"/>
    <cellStyle name="Normal 8 15 2 4" xfId="18644"/>
    <cellStyle name="Normal 8 15 2 5" xfId="18645"/>
    <cellStyle name="Normal 8 15 3" xfId="18646"/>
    <cellStyle name="Normal 8 15 3 2" xfId="18647"/>
    <cellStyle name="Normal 8 15 3 3" xfId="18648"/>
    <cellStyle name="Normal 8 15 4" xfId="18649"/>
    <cellStyle name="Normal 8 15 5" xfId="18650"/>
    <cellStyle name="Normal 8 15 6" xfId="18651"/>
    <cellStyle name="Normal 8 16" xfId="18652"/>
    <cellStyle name="Normal 8 16 2" xfId="18653"/>
    <cellStyle name="Normal 8 16 2 2" xfId="18654"/>
    <cellStyle name="Normal 8 16 2 2 2" xfId="18655"/>
    <cellStyle name="Normal 8 16 2 2 3" xfId="18656"/>
    <cellStyle name="Normal 8 16 2 3" xfId="18657"/>
    <cellStyle name="Normal 8 16 2 4" xfId="18658"/>
    <cellStyle name="Normal 8 16 2 5" xfId="18659"/>
    <cellStyle name="Normal 8 16 3" xfId="18660"/>
    <cellStyle name="Normal 8 16 3 2" xfId="18661"/>
    <cellStyle name="Normal 8 16 3 3" xfId="18662"/>
    <cellStyle name="Normal 8 16 4" xfId="18663"/>
    <cellStyle name="Normal 8 16 5" xfId="18664"/>
    <cellStyle name="Normal 8 16 6" xfId="18665"/>
    <cellStyle name="Normal 8 17" xfId="18666"/>
    <cellStyle name="Normal 8 17 2" xfId="18667"/>
    <cellStyle name="Normal 8 17 2 2" xfId="18668"/>
    <cellStyle name="Normal 8 17 2 2 2" xfId="18669"/>
    <cellStyle name="Normal 8 17 2 2 3" xfId="18670"/>
    <cellStyle name="Normal 8 17 2 3" xfId="18671"/>
    <cellStyle name="Normal 8 17 2 4" xfId="18672"/>
    <cellStyle name="Normal 8 17 2 5" xfId="18673"/>
    <cellStyle name="Normal 8 17 3" xfId="18674"/>
    <cellStyle name="Normal 8 17 3 2" xfId="18675"/>
    <cellStyle name="Normal 8 17 3 3" xfId="18676"/>
    <cellStyle name="Normal 8 17 4" xfId="18677"/>
    <cellStyle name="Normal 8 17 5" xfId="18678"/>
    <cellStyle name="Normal 8 17 6" xfId="18679"/>
    <cellStyle name="Normal 8 18" xfId="18680"/>
    <cellStyle name="Normal 8 19" xfId="18681"/>
    <cellStyle name="Normal 8 2" xfId="244"/>
    <cellStyle name="Normal 8 2 10" xfId="18683"/>
    <cellStyle name="Normal 8 2 11" xfId="18684"/>
    <cellStyle name="Normal 8 2 12" xfId="18685"/>
    <cellStyle name="Normal 8 2 13" xfId="18682"/>
    <cellStyle name="Normal 8 2 2" xfId="18686"/>
    <cellStyle name="Normal 8 2 2 10" xfId="18687"/>
    <cellStyle name="Normal 8 2 2 11" xfId="18688"/>
    <cellStyle name="Normal 8 2 2 2" xfId="18689"/>
    <cellStyle name="Normal 8 2 2 3" xfId="18690"/>
    <cellStyle name="Normal 8 2 2 4" xfId="18691"/>
    <cellStyle name="Normal 8 2 2 5" xfId="18692"/>
    <cellStyle name="Normal 8 2 2 5 2" xfId="18693"/>
    <cellStyle name="Normal 8 2 2 5 2 2" xfId="18694"/>
    <cellStyle name="Normal 8 2 2 5 2 2 2" xfId="18695"/>
    <cellStyle name="Normal 8 2 2 5 2 2 3" xfId="18696"/>
    <cellStyle name="Normal 8 2 2 5 2 3" xfId="18697"/>
    <cellStyle name="Normal 8 2 2 5 2 4" xfId="18698"/>
    <cellStyle name="Normal 8 2 2 5 2 5" xfId="18699"/>
    <cellStyle name="Normal 8 2 2 5 3" xfId="18700"/>
    <cellStyle name="Normal 8 2 2 5 3 2" xfId="18701"/>
    <cellStyle name="Normal 8 2 2 5 3 3" xfId="18702"/>
    <cellStyle name="Normal 8 2 2 5 4" xfId="18703"/>
    <cellStyle name="Normal 8 2 2 5 5" xfId="18704"/>
    <cellStyle name="Normal 8 2 2 5 6" xfId="18705"/>
    <cellStyle name="Normal 8 2 2 6" xfId="18706"/>
    <cellStyle name="Normal 8 2 2 6 2" xfId="18707"/>
    <cellStyle name="Normal 8 2 2 6 2 2" xfId="18708"/>
    <cellStyle name="Normal 8 2 2 6 2 2 2" xfId="18709"/>
    <cellStyle name="Normal 8 2 2 6 2 2 3" xfId="18710"/>
    <cellStyle name="Normal 8 2 2 6 2 3" xfId="18711"/>
    <cellStyle name="Normal 8 2 2 6 2 4" xfId="18712"/>
    <cellStyle name="Normal 8 2 2 6 2 5" xfId="18713"/>
    <cellStyle name="Normal 8 2 2 6 3" xfId="18714"/>
    <cellStyle name="Normal 8 2 2 6 3 2" xfId="18715"/>
    <cellStyle name="Normal 8 2 2 6 3 3" xfId="18716"/>
    <cellStyle name="Normal 8 2 2 6 4" xfId="18717"/>
    <cellStyle name="Normal 8 2 2 6 5" xfId="18718"/>
    <cellStyle name="Normal 8 2 2 6 6" xfId="18719"/>
    <cellStyle name="Normal 8 2 2 7" xfId="18720"/>
    <cellStyle name="Normal 8 2 2 7 2" xfId="18721"/>
    <cellStyle name="Normal 8 2 2 7 2 2" xfId="18722"/>
    <cellStyle name="Normal 8 2 2 7 2 3" xfId="18723"/>
    <cellStyle name="Normal 8 2 2 7 3" xfId="18724"/>
    <cellStyle name="Normal 8 2 2 7 4" xfId="18725"/>
    <cellStyle name="Normal 8 2 2 7 5" xfId="18726"/>
    <cellStyle name="Normal 8 2 2 8" xfId="18727"/>
    <cellStyle name="Normal 8 2 2 8 2" xfId="18728"/>
    <cellStyle name="Normal 8 2 2 8 3" xfId="18729"/>
    <cellStyle name="Normal 8 2 2 9" xfId="18730"/>
    <cellStyle name="Normal 8 2 3" xfId="18731"/>
    <cellStyle name="Normal 8 2 4" xfId="18732"/>
    <cellStyle name="Normal 8 2 5" xfId="18733"/>
    <cellStyle name="Normal 8 2 6" xfId="18734"/>
    <cellStyle name="Normal 8 2 6 2" xfId="18735"/>
    <cellStyle name="Normal 8 2 6 2 2" xfId="18736"/>
    <cellStyle name="Normal 8 2 6 2 2 2" xfId="18737"/>
    <cellStyle name="Normal 8 2 6 2 2 2 2" xfId="18738"/>
    <cellStyle name="Normal 8 2 6 2 2 2 3" xfId="18739"/>
    <cellStyle name="Normal 8 2 6 2 2 3" xfId="18740"/>
    <cellStyle name="Normal 8 2 6 2 2 4" xfId="18741"/>
    <cellStyle name="Normal 8 2 6 2 2 5" xfId="18742"/>
    <cellStyle name="Normal 8 2 6 2 3" xfId="18743"/>
    <cellStyle name="Normal 8 2 6 2 3 2" xfId="18744"/>
    <cellStyle name="Normal 8 2 6 2 3 3" xfId="18745"/>
    <cellStyle name="Normal 8 2 6 2 4" xfId="18746"/>
    <cellStyle name="Normal 8 2 6 2 5" xfId="18747"/>
    <cellStyle name="Normal 8 2 6 2 6" xfId="18748"/>
    <cellStyle name="Normal 8 2 6 3" xfId="18749"/>
    <cellStyle name="Normal 8 2 6 3 2" xfId="18750"/>
    <cellStyle name="Normal 8 2 6 3 2 2" xfId="18751"/>
    <cellStyle name="Normal 8 2 6 3 2 2 2" xfId="18752"/>
    <cellStyle name="Normal 8 2 6 3 2 2 3" xfId="18753"/>
    <cellStyle name="Normal 8 2 6 3 2 3" xfId="18754"/>
    <cellStyle name="Normal 8 2 6 3 2 4" xfId="18755"/>
    <cellStyle name="Normal 8 2 6 3 2 5" xfId="18756"/>
    <cellStyle name="Normal 8 2 6 3 3" xfId="18757"/>
    <cellStyle name="Normal 8 2 6 3 3 2" xfId="18758"/>
    <cellStyle name="Normal 8 2 6 3 3 3" xfId="18759"/>
    <cellStyle name="Normal 8 2 6 3 4" xfId="18760"/>
    <cellStyle name="Normal 8 2 6 3 5" xfId="18761"/>
    <cellStyle name="Normal 8 2 6 3 6" xfId="18762"/>
    <cellStyle name="Normal 8 2 6 4" xfId="18763"/>
    <cellStyle name="Normal 8 2 6 4 2" xfId="18764"/>
    <cellStyle name="Normal 8 2 6 4 2 2" xfId="18765"/>
    <cellStyle name="Normal 8 2 6 4 2 3" xfId="18766"/>
    <cellStyle name="Normal 8 2 6 4 3" xfId="18767"/>
    <cellStyle name="Normal 8 2 6 4 4" xfId="18768"/>
    <cellStyle name="Normal 8 2 6 4 5" xfId="18769"/>
    <cellStyle name="Normal 8 2 6 5" xfId="18770"/>
    <cellStyle name="Normal 8 2 6 5 2" xfId="18771"/>
    <cellStyle name="Normal 8 2 6 5 3" xfId="18772"/>
    <cellStyle name="Normal 8 2 6 6" xfId="18773"/>
    <cellStyle name="Normal 8 2 6 7" xfId="18774"/>
    <cellStyle name="Normal 8 2 6 8" xfId="18775"/>
    <cellStyle name="Normal 8 2 7" xfId="18776"/>
    <cellStyle name="Normal 8 2 7 2" xfId="18777"/>
    <cellStyle name="Normal 8 2 7 2 2" xfId="18778"/>
    <cellStyle name="Normal 8 2 7 2 2 2" xfId="18779"/>
    <cellStyle name="Normal 8 2 7 2 2 2 2" xfId="18780"/>
    <cellStyle name="Normal 8 2 7 2 2 2 3" xfId="18781"/>
    <cellStyle name="Normal 8 2 7 2 2 3" xfId="18782"/>
    <cellStyle name="Normal 8 2 7 2 2 4" xfId="18783"/>
    <cellStyle name="Normal 8 2 7 2 2 5" xfId="18784"/>
    <cellStyle name="Normal 8 2 7 2 3" xfId="18785"/>
    <cellStyle name="Normal 8 2 7 2 3 2" xfId="18786"/>
    <cellStyle name="Normal 8 2 7 2 3 3" xfId="18787"/>
    <cellStyle name="Normal 8 2 7 2 4" xfId="18788"/>
    <cellStyle name="Normal 8 2 7 2 5" xfId="18789"/>
    <cellStyle name="Normal 8 2 7 2 6" xfId="18790"/>
    <cellStyle name="Normal 8 2 7 3" xfId="18791"/>
    <cellStyle name="Normal 8 2 7 3 2" xfId="18792"/>
    <cellStyle name="Normal 8 2 7 3 2 2" xfId="18793"/>
    <cellStyle name="Normal 8 2 7 3 2 2 2" xfId="18794"/>
    <cellStyle name="Normal 8 2 7 3 2 2 3" xfId="18795"/>
    <cellStyle name="Normal 8 2 7 3 2 3" xfId="18796"/>
    <cellStyle name="Normal 8 2 7 3 2 4" xfId="18797"/>
    <cellStyle name="Normal 8 2 7 3 2 5" xfId="18798"/>
    <cellStyle name="Normal 8 2 7 3 3" xfId="18799"/>
    <cellStyle name="Normal 8 2 7 3 3 2" xfId="18800"/>
    <cellStyle name="Normal 8 2 7 3 3 3" xfId="18801"/>
    <cellStyle name="Normal 8 2 7 3 4" xfId="18802"/>
    <cellStyle name="Normal 8 2 7 3 5" xfId="18803"/>
    <cellStyle name="Normal 8 2 7 3 6" xfId="18804"/>
    <cellStyle name="Normal 8 2 7 4" xfId="18805"/>
    <cellStyle name="Normal 8 2 7 4 2" xfId="18806"/>
    <cellStyle name="Normal 8 2 7 4 2 2" xfId="18807"/>
    <cellStyle name="Normal 8 2 7 4 2 3" xfId="18808"/>
    <cellStyle name="Normal 8 2 7 4 3" xfId="18809"/>
    <cellStyle name="Normal 8 2 7 4 4" xfId="18810"/>
    <cellStyle name="Normal 8 2 7 4 5" xfId="18811"/>
    <cellStyle name="Normal 8 2 7 5" xfId="18812"/>
    <cellStyle name="Normal 8 2 7 5 2" xfId="18813"/>
    <cellStyle name="Normal 8 2 7 5 3" xfId="18814"/>
    <cellStyle name="Normal 8 2 7 6" xfId="18815"/>
    <cellStyle name="Normal 8 2 7 7" xfId="18816"/>
    <cellStyle name="Normal 8 2 7 8" xfId="18817"/>
    <cellStyle name="Normal 8 2 8" xfId="18818"/>
    <cellStyle name="Normal 8 2 9" xfId="18819"/>
    <cellStyle name="Normal 8 20" xfId="18820"/>
    <cellStyle name="Normal 8 21" xfId="18821"/>
    <cellStyle name="Normal 8 22" xfId="18822"/>
    <cellStyle name="Normal 8 23" xfId="18823"/>
    <cellStyle name="Normal 8 23 2" xfId="18824"/>
    <cellStyle name="Normal 8 23 2 2" xfId="18825"/>
    <cellStyle name="Normal 8 23 2 3" xfId="18826"/>
    <cellStyle name="Normal 8 23 3" xfId="18827"/>
    <cellStyle name="Normal 8 23 4" xfId="18828"/>
    <cellStyle name="Normal 8 23 5" xfId="18829"/>
    <cellStyle name="Normal 8 24" xfId="18830"/>
    <cellStyle name="Normal 8 24 2" xfId="18831"/>
    <cellStyle name="Normal 8 24 3" xfId="18832"/>
    <cellStyle name="Normal 8 25" xfId="18833"/>
    <cellStyle name="Normal 8 26" xfId="18834"/>
    <cellStyle name="Normal 8 27" xfId="18835"/>
    <cellStyle name="Normal 8 28" xfId="18836"/>
    <cellStyle name="Normal 8 29" xfId="18455"/>
    <cellStyle name="Normal 8 3" xfId="560"/>
    <cellStyle name="Normal 8 3 10" xfId="18838"/>
    <cellStyle name="Normal 8 3 10 2" xfId="18839"/>
    <cellStyle name="Normal 8 3 10 2 2" xfId="18840"/>
    <cellStyle name="Normal 8 3 10 2 3" xfId="18841"/>
    <cellStyle name="Normal 8 3 10 3" xfId="18842"/>
    <cellStyle name="Normal 8 3 10 4" xfId="18843"/>
    <cellStyle name="Normal 8 3 10 5" xfId="18844"/>
    <cellStyle name="Normal 8 3 11" xfId="18845"/>
    <cellStyle name="Normal 8 3 11 2" xfId="18846"/>
    <cellStyle name="Normal 8 3 11 3" xfId="18847"/>
    <cellStyle name="Normal 8 3 12" xfId="18848"/>
    <cellStyle name="Normal 8 3 13" xfId="18849"/>
    <cellStyle name="Normal 8 3 14" xfId="18850"/>
    <cellStyle name="Normal 8 3 15" xfId="18837"/>
    <cellStyle name="Normal 8 3 2" xfId="18851"/>
    <cellStyle name="Normal 8 3 2 2" xfId="18852"/>
    <cellStyle name="Normal 8 3 2 2 2" xfId="18853"/>
    <cellStyle name="Normal 8 3 2 2 2 2" xfId="18854"/>
    <cellStyle name="Normal 8 3 2 2 2 2 2" xfId="18855"/>
    <cellStyle name="Normal 8 3 2 2 2 2 2 2" xfId="18856"/>
    <cellStyle name="Normal 8 3 2 2 2 2 2 3" xfId="18857"/>
    <cellStyle name="Normal 8 3 2 2 2 2 3" xfId="18858"/>
    <cellStyle name="Normal 8 3 2 2 2 2 4" xfId="18859"/>
    <cellStyle name="Normal 8 3 2 2 2 2 5" xfId="18860"/>
    <cellStyle name="Normal 8 3 2 2 2 3" xfId="18861"/>
    <cellStyle name="Normal 8 3 2 2 2 3 2" xfId="18862"/>
    <cellStyle name="Normal 8 3 2 2 2 3 3" xfId="18863"/>
    <cellStyle name="Normal 8 3 2 2 2 4" xfId="18864"/>
    <cellStyle name="Normal 8 3 2 2 2 5" xfId="18865"/>
    <cellStyle name="Normal 8 3 2 2 2 6" xfId="18866"/>
    <cellStyle name="Normal 8 3 2 2 3" xfId="18867"/>
    <cellStyle name="Normal 8 3 2 2 3 2" xfId="18868"/>
    <cellStyle name="Normal 8 3 2 2 3 2 2" xfId="18869"/>
    <cellStyle name="Normal 8 3 2 2 3 2 2 2" xfId="18870"/>
    <cellStyle name="Normal 8 3 2 2 3 2 2 3" xfId="18871"/>
    <cellStyle name="Normal 8 3 2 2 3 2 3" xfId="18872"/>
    <cellStyle name="Normal 8 3 2 2 3 2 4" xfId="18873"/>
    <cellStyle name="Normal 8 3 2 2 3 2 5" xfId="18874"/>
    <cellStyle name="Normal 8 3 2 2 3 3" xfId="18875"/>
    <cellStyle name="Normal 8 3 2 2 3 3 2" xfId="18876"/>
    <cellStyle name="Normal 8 3 2 2 3 3 3" xfId="18877"/>
    <cellStyle name="Normal 8 3 2 2 3 4" xfId="18878"/>
    <cellStyle name="Normal 8 3 2 2 3 5" xfId="18879"/>
    <cellStyle name="Normal 8 3 2 2 3 6" xfId="18880"/>
    <cellStyle name="Normal 8 3 2 2 4" xfId="18881"/>
    <cellStyle name="Normal 8 3 2 2 4 2" xfId="18882"/>
    <cellStyle name="Normal 8 3 2 2 4 2 2" xfId="18883"/>
    <cellStyle name="Normal 8 3 2 2 4 2 3" xfId="18884"/>
    <cellStyle name="Normal 8 3 2 2 4 3" xfId="18885"/>
    <cellStyle name="Normal 8 3 2 2 4 4" xfId="18886"/>
    <cellStyle name="Normal 8 3 2 2 4 5" xfId="18887"/>
    <cellStyle name="Normal 8 3 2 2 5" xfId="18888"/>
    <cellStyle name="Normal 8 3 2 2 5 2" xfId="18889"/>
    <cellStyle name="Normal 8 3 2 2 5 3" xfId="18890"/>
    <cellStyle name="Normal 8 3 2 2 6" xfId="18891"/>
    <cellStyle name="Normal 8 3 2 2 7" xfId="18892"/>
    <cellStyle name="Normal 8 3 2 2 8" xfId="18893"/>
    <cellStyle name="Normal 8 3 2 3" xfId="18894"/>
    <cellStyle name="Normal 8 3 2 3 2" xfId="18895"/>
    <cellStyle name="Normal 8 3 2 3 2 2" xfId="18896"/>
    <cellStyle name="Normal 8 3 2 3 2 2 2" xfId="18897"/>
    <cellStyle name="Normal 8 3 2 3 2 2 2 2" xfId="18898"/>
    <cellStyle name="Normal 8 3 2 3 2 2 2 3" xfId="18899"/>
    <cellStyle name="Normal 8 3 2 3 2 2 3" xfId="18900"/>
    <cellStyle name="Normal 8 3 2 3 2 2 4" xfId="18901"/>
    <cellStyle name="Normal 8 3 2 3 2 2 5" xfId="18902"/>
    <cellStyle name="Normal 8 3 2 3 2 3" xfId="18903"/>
    <cellStyle name="Normal 8 3 2 3 2 3 2" xfId="18904"/>
    <cellStyle name="Normal 8 3 2 3 2 3 3" xfId="18905"/>
    <cellStyle name="Normal 8 3 2 3 2 4" xfId="18906"/>
    <cellStyle name="Normal 8 3 2 3 2 5" xfId="18907"/>
    <cellStyle name="Normal 8 3 2 3 2 6" xfId="18908"/>
    <cellStyle name="Normal 8 3 2 3 3" xfId="18909"/>
    <cellStyle name="Normal 8 3 2 3 3 2" xfId="18910"/>
    <cellStyle name="Normal 8 3 2 3 3 2 2" xfId="18911"/>
    <cellStyle name="Normal 8 3 2 3 3 2 2 2" xfId="18912"/>
    <cellStyle name="Normal 8 3 2 3 3 2 2 3" xfId="18913"/>
    <cellStyle name="Normal 8 3 2 3 3 2 3" xfId="18914"/>
    <cellStyle name="Normal 8 3 2 3 3 2 4" xfId="18915"/>
    <cellStyle name="Normal 8 3 2 3 3 2 5" xfId="18916"/>
    <cellStyle name="Normal 8 3 2 3 3 3" xfId="18917"/>
    <cellStyle name="Normal 8 3 2 3 3 3 2" xfId="18918"/>
    <cellStyle name="Normal 8 3 2 3 3 3 3" xfId="18919"/>
    <cellStyle name="Normal 8 3 2 3 3 4" xfId="18920"/>
    <cellStyle name="Normal 8 3 2 3 3 5" xfId="18921"/>
    <cellStyle name="Normal 8 3 2 3 3 6" xfId="18922"/>
    <cellStyle name="Normal 8 3 2 3 4" xfId="18923"/>
    <cellStyle name="Normal 8 3 2 3 4 2" xfId="18924"/>
    <cellStyle name="Normal 8 3 2 3 4 2 2" xfId="18925"/>
    <cellStyle name="Normal 8 3 2 3 4 2 3" xfId="18926"/>
    <cellStyle name="Normal 8 3 2 3 4 3" xfId="18927"/>
    <cellStyle name="Normal 8 3 2 3 4 4" xfId="18928"/>
    <cellStyle name="Normal 8 3 2 3 4 5" xfId="18929"/>
    <cellStyle name="Normal 8 3 2 3 5" xfId="18930"/>
    <cellStyle name="Normal 8 3 2 3 5 2" xfId="18931"/>
    <cellStyle name="Normal 8 3 2 3 5 3" xfId="18932"/>
    <cellStyle name="Normal 8 3 2 3 6" xfId="18933"/>
    <cellStyle name="Normal 8 3 2 3 7" xfId="18934"/>
    <cellStyle name="Normal 8 3 2 3 8" xfId="18935"/>
    <cellStyle name="Normal 8 3 2 4" xfId="18936"/>
    <cellStyle name="Normal 8 3 2 4 2" xfId="18937"/>
    <cellStyle name="Normal 8 3 2 4 2 2" xfId="18938"/>
    <cellStyle name="Normal 8 3 2 4 2 2 2" xfId="18939"/>
    <cellStyle name="Normal 8 3 2 4 2 2 2 2" xfId="18940"/>
    <cellStyle name="Normal 8 3 2 4 2 2 2 3" xfId="18941"/>
    <cellStyle name="Normal 8 3 2 4 2 2 3" xfId="18942"/>
    <cellStyle name="Normal 8 3 2 4 2 2 4" xfId="18943"/>
    <cellStyle name="Normal 8 3 2 4 2 2 5" xfId="18944"/>
    <cellStyle name="Normal 8 3 2 4 2 3" xfId="18945"/>
    <cellStyle name="Normal 8 3 2 4 2 3 2" xfId="18946"/>
    <cellStyle name="Normal 8 3 2 4 2 3 3" xfId="18947"/>
    <cellStyle name="Normal 8 3 2 4 2 4" xfId="18948"/>
    <cellStyle name="Normal 8 3 2 4 2 5" xfId="18949"/>
    <cellStyle name="Normal 8 3 2 4 2 6" xfId="18950"/>
    <cellStyle name="Normal 8 3 2 4 3" xfId="18951"/>
    <cellStyle name="Normal 8 3 2 4 3 2" xfId="18952"/>
    <cellStyle name="Normal 8 3 2 4 3 2 2" xfId="18953"/>
    <cellStyle name="Normal 8 3 2 4 3 2 2 2" xfId="18954"/>
    <cellStyle name="Normal 8 3 2 4 3 2 2 3" xfId="18955"/>
    <cellStyle name="Normal 8 3 2 4 3 2 3" xfId="18956"/>
    <cellStyle name="Normal 8 3 2 4 3 2 4" xfId="18957"/>
    <cellStyle name="Normal 8 3 2 4 3 2 5" xfId="18958"/>
    <cellStyle name="Normal 8 3 2 4 3 3" xfId="18959"/>
    <cellStyle name="Normal 8 3 2 4 3 3 2" xfId="18960"/>
    <cellStyle name="Normal 8 3 2 4 3 3 3" xfId="18961"/>
    <cellStyle name="Normal 8 3 2 4 3 4" xfId="18962"/>
    <cellStyle name="Normal 8 3 2 4 3 5" xfId="18963"/>
    <cellStyle name="Normal 8 3 2 4 3 6" xfId="18964"/>
    <cellStyle name="Normal 8 3 2 4 4" xfId="18965"/>
    <cellStyle name="Normal 8 3 2 4 4 2" xfId="18966"/>
    <cellStyle name="Normal 8 3 2 4 4 2 2" xfId="18967"/>
    <cellStyle name="Normal 8 3 2 4 4 2 3" xfId="18968"/>
    <cellStyle name="Normal 8 3 2 4 4 3" xfId="18969"/>
    <cellStyle name="Normal 8 3 2 4 4 4" xfId="18970"/>
    <cellStyle name="Normal 8 3 2 4 4 5" xfId="18971"/>
    <cellStyle name="Normal 8 3 2 4 5" xfId="18972"/>
    <cellStyle name="Normal 8 3 2 4 5 2" xfId="18973"/>
    <cellStyle name="Normal 8 3 2 4 5 3" xfId="18974"/>
    <cellStyle name="Normal 8 3 2 4 6" xfId="18975"/>
    <cellStyle name="Normal 8 3 2 4 7" xfId="18976"/>
    <cellStyle name="Normal 8 3 2 4 8" xfId="18977"/>
    <cellStyle name="Normal 8 3 3" xfId="18978"/>
    <cellStyle name="Normal 8 3 3 2" xfId="18979"/>
    <cellStyle name="Normal 8 3 3 2 2" xfId="18980"/>
    <cellStyle name="Normal 8 3 3 2 2 2" xfId="18981"/>
    <cellStyle name="Normal 8 3 3 2 2 2 2" xfId="18982"/>
    <cellStyle name="Normal 8 3 3 2 2 2 2 2" xfId="18983"/>
    <cellStyle name="Normal 8 3 3 2 2 2 2 3" xfId="18984"/>
    <cellStyle name="Normal 8 3 3 2 2 2 3" xfId="18985"/>
    <cellStyle name="Normal 8 3 3 2 2 2 4" xfId="18986"/>
    <cellStyle name="Normal 8 3 3 2 2 2 5" xfId="18987"/>
    <cellStyle name="Normal 8 3 3 2 2 3" xfId="18988"/>
    <cellStyle name="Normal 8 3 3 2 2 3 2" xfId="18989"/>
    <cellStyle name="Normal 8 3 3 2 2 3 3" xfId="18990"/>
    <cellStyle name="Normal 8 3 3 2 2 4" xfId="18991"/>
    <cellStyle name="Normal 8 3 3 2 2 5" xfId="18992"/>
    <cellStyle name="Normal 8 3 3 2 2 6" xfId="18993"/>
    <cellStyle name="Normal 8 3 3 2 3" xfId="18994"/>
    <cellStyle name="Normal 8 3 3 2 3 2" xfId="18995"/>
    <cellStyle name="Normal 8 3 3 2 3 2 2" xfId="18996"/>
    <cellStyle name="Normal 8 3 3 2 3 2 2 2" xfId="18997"/>
    <cellStyle name="Normal 8 3 3 2 3 2 2 3" xfId="18998"/>
    <cellStyle name="Normal 8 3 3 2 3 2 3" xfId="18999"/>
    <cellStyle name="Normal 8 3 3 2 3 2 4" xfId="19000"/>
    <cellStyle name="Normal 8 3 3 2 3 2 5" xfId="19001"/>
    <cellStyle name="Normal 8 3 3 2 3 3" xfId="19002"/>
    <cellStyle name="Normal 8 3 3 2 3 3 2" xfId="19003"/>
    <cellStyle name="Normal 8 3 3 2 3 3 3" xfId="19004"/>
    <cellStyle name="Normal 8 3 3 2 3 4" xfId="19005"/>
    <cellStyle name="Normal 8 3 3 2 3 5" xfId="19006"/>
    <cellStyle name="Normal 8 3 3 2 3 6" xfId="19007"/>
    <cellStyle name="Normal 8 3 3 2 4" xfId="19008"/>
    <cellStyle name="Normal 8 3 3 2 4 2" xfId="19009"/>
    <cellStyle name="Normal 8 3 3 2 4 2 2" xfId="19010"/>
    <cellStyle name="Normal 8 3 3 2 4 2 3" xfId="19011"/>
    <cellStyle name="Normal 8 3 3 2 4 3" xfId="19012"/>
    <cellStyle name="Normal 8 3 3 2 4 4" xfId="19013"/>
    <cellStyle name="Normal 8 3 3 2 4 5" xfId="19014"/>
    <cellStyle name="Normal 8 3 3 2 5" xfId="19015"/>
    <cellStyle name="Normal 8 3 3 2 5 2" xfId="19016"/>
    <cellStyle name="Normal 8 3 3 2 5 3" xfId="19017"/>
    <cellStyle name="Normal 8 3 3 2 6" xfId="19018"/>
    <cellStyle name="Normal 8 3 3 2 7" xfId="19019"/>
    <cellStyle name="Normal 8 3 3 2 8" xfId="19020"/>
    <cellStyle name="Normal 8 3 3 3" xfId="19021"/>
    <cellStyle name="Normal 8 3 3 3 2" xfId="19022"/>
    <cellStyle name="Normal 8 3 3 3 2 2" xfId="19023"/>
    <cellStyle name="Normal 8 3 3 3 2 2 2" xfId="19024"/>
    <cellStyle name="Normal 8 3 3 3 2 2 3" xfId="19025"/>
    <cellStyle name="Normal 8 3 3 3 2 3" xfId="19026"/>
    <cellStyle name="Normal 8 3 3 3 2 4" xfId="19027"/>
    <cellStyle name="Normal 8 3 3 3 2 5" xfId="19028"/>
    <cellStyle name="Normal 8 3 3 3 3" xfId="19029"/>
    <cellStyle name="Normal 8 3 3 3 3 2" xfId="19030"/>
    <cellStyle name="Normal 8 3 3 3 3 3" xfId="19031"/>
    <cellStyle name="Normal 8 3 3 3 4" xfId="19032"/>
    <cellStyle name="Normal 8 3 3 3 5" xfId="19033"/>
    <cellStyle name="Normal 8 3 3 3 6" xfId="19034"/>
    <cellStyle name="Normal 8 3 3 4" xfId="19035"/>
    <cellStyle name="Normal 8 3 3 4 2" xfId="19036"/>
    <cellStyle name="Normal 8 3 3 4 2 2" xfId="19037"/>
    <cellStyle name="Normal 8 3 3 4 2 2 2" xfId="19038"/>
    <cellStyle name="Normal 8 3 3 4 2 2 3" xfId="19039"/>
    <cellStyle name="Normal 8 3 3 4 2 3" xfId="19040"/>
    <cellStyle name="Normal 8 3 3 4 2 4" xfId="19041"/>
    <cellStyle name="Normal 8 3 3 4 2 5" xfId="19042"/>
    <cellStyle name="Normal 8 3 3 4 3" xfId="19043"/>
    <cellStyle name="Normal 8 3 3 4 3 2" xfId="19044"/>
    <cellStyle name="Normal 8 3 3 4 3 3" xfId="19045"/>
    <cellStyle name="Normal 8 3 3 4 4" xfId="19046"/>
    <cellStyle name="Normal 8 3 3 4 5" xfId="19047"/>
    <cellStyle name="Normal 8 3 3 4 6" xfId="19048"/>
    <cellStyle name="Normal 8 3 3 5" xfId="19049"/>
    <cellStyle name="Normal 8 3 3 5 2" xfId="19050"/>
    <cellStyle name="Normal 8 3 3 5 2 2" xfId="19051"/>
    <cellStyle name="Normal 8 3 3 5 2 3" xfId="19052"/>
    <cellStyle name="Normal 8 3 3 5 3" xfId="19053"/>
    <cellStyle name="Normal 8 3 3 5 4" xfId="19054"/>
    <cellStyle name="Normal 8 3 3 5 5" xfId="19055"/>
    <cellStyle name="Normal 8 3 3 6" xfId="19056"/>
    <cellStyle name="Normal 8 3 3 6 2" xfId="19057"/>
    <cellStyle name="Normal 8 3 3 6 3" xfId="19058"/>
    <cellStyle name="Normal 8 3 3 7" xfId="19059"/>
    <cellStyle name="Normal 8 3 3 8" xfId="19060"/>
    <cellStyle name="Normal 8 3 3 9" xfId="19061"/>
    <cellStyle name="Normal 8 3 4" xfId="19062"/>
    <cellStyle name="Normal 8 3 4 2" xfId="19063"/>
    <cellStyle name="Normal 8 3 4 2 2" xfId="19064"/>
    <cellStyle name="Normal 8 3 4 2 2 2" xfId="19065"/>
    <cellStyle name="Normal 8 3 4 2 2 2 2" xfId="19066"/>
    <cellStyle name="Normal 8 3 4 2 2 2 2 2" xfId="19067"/>
    <cellStyle name="Normal 8 3 4 2 2 2 2 3" xfId="19068"/>
    <cellStyle name="Normal 8 3 4 2 2 2 3" xfId="19069"/>
    <cellStyle name="Normal 8 3 4 2 2 2 4" xfId="19070"/>
    <cellStyle name="Normal 8 3 4 2 2 2 5" xfId="19071"/>
    <cellStyle name="Normal 8 3 4 2 2 3" xfId="19072"/>
    <cellStyle name="Normal 8 3 4 2 2 3 2" xfId="19073"/>
    <cellStyle name="Normal 8 3 4 2 2 3 3" xfId="19074"/>
    <cellStyle name="Normal 8 3 4 2 2 4" xfId="19075"/>
    <cellStyle name="Normal 8 3 4 2 2 5" xfId="19076"/>
    <cellStyle name="Normal 8 3 4 2 2 6" xfId="19077"/>
    <cellStyle name="Normal 8 3 4 2 3" xfId="19078"/>
    <cellStyle name="Normal 8 3 4 2 3 2" xfId="19079"/>
    <cellStyle name="Normal 8 3 4 2 3 2 2" xfId="19080"/>
    <cellStyle name="Normal 8 3 4 2 3 2 2 2" xfId="19081"/>
    <cellStyle name="Normal 8 3 4 2 3 2 2 3" xfId="19082"/>
    <cellStyle name="Normal 8 3 4 2 3 2 3" xfId="19083"/>
    <cellStyle name="Normal 8 3 4 2 3 2 4" xfId="19084"/>
    <cellStyle name="Normal 8 3 4 2 3 2 5" xfId="19085"/>
    <cellStyle name="Normal 8 3 4 2 3 3" xfId="19086"/>
    <cellStyle name="Normal 8 3 4 2 3 3 2" xfId="19087"/>
    <cellStyle name="Normal 8 3 4 2 3 3 3" xfId="19088"/>
    <cellStyle name="Normal 8 3 4 2 3 4" xfId="19089"/>
    <cellStyle name="Normal 8 3 4 2 3 5" xfId="19090"/>
    <cellStyle name="Normal 8 3 4 2 3 6" xfId="19091"/>
    <cellStyle name="Normal 8 3 4 2 4" xfId="19092"/>
    <cellStyle name="Normal 8 3 4 2 4 2" xfId="19093"/>
    <cellStyle name="Normal 8 3 4 2 4 2 2" xfId="19094"/>
    <cellStyle name="Normal 8 3 4 2 4 2 3" xfId="19095"/>
    <cellStyle name="Normal 8 3 4 2 4 3" xfId="19096"/>
    <cellStyle name="Normal 8 3 4 2 4 4" xfId="19097"/>
    <cellStyle name="Normal 8 3 4 2 4 5" xfId="19098"/>
    <cellStyle name="Normal 8 3 4 2 5" xfId="19099"/>
    <cellStyle name="Normal 8 3 4 2 5 2" xfId="19100"/>
    <cellStyle name="Normal 8 3 4 2 5 3" xfId="19101"/>
    <cellStyle name="Normal 8 3 4 2 6" xfId="19102"/>
    <cellStyle name="Normal 8 3 4 2 7" xfId="19103"/>
    <cellStyle name="Normal 8 3 4 2 8" xfId="19104"/>
    <cellStyle name="Normal 8 3 4 3" xfId="19105"/>
    <cellStyle name="Normal 8 3 4 3 2" xfId="19106"/>
    <cellStyle name="Normal 8 3 4 3 2 2" xfId="19107"/>
    <cellStyle name="Normal 8 3 4 3 2 2 2" xfId="19108"/>
    <cellStyle name="Normal 8 3 4 3 2 2 3" xfId="19109"/>
    <cellStyle name="Normal 8 3 4 3 2 3" xfId="19110"/>
    <cellStyle name="Normal 8 3 4 3 2 4" xfId="19111"/>
    <cellStyle name="Normal 8 3 4 3 2 5" xfId="19112"/>
    <cellStyle name="Normal 8 3 4 3 3" xfId="19113"/>
    <cellStyle name="Normal 8 3 4 3 3 2" xfId="19114"/>
    <cellStyle name="Normal 8 3 4 3 3 3" xfId="19115"/>
    <cellStyle name="Normal 8 3 4 3 4" xfId="19116"/>
    <cellStyle name="Normal 8 3 4 3 5" xfId="19117"/>
    <cellStyle name="Normal 8 3 4 3 6" xfId="19118"/>
    <cellStyle name="Normal 8 3 4 4" xfId="19119"/>
    <cellStyle name="Normal 8 3 4 4 2" xfId="19120"/>
    <cellStyle name="Normal 8 3 4 4 2 2" xfId="19121"/>
    <cellStyle name="Normal 8 3 4 4 2 2 2" xfId="19122"/>
    <cellStyle name="Normal 8 3 4 4 2 2 3" xfId="19123"/>
    <cellStyle name="Normal 8 3 4 4 2 3" xfId="19124"/>
    <cellStyle name="Normal 8 3 4 4 2 4" xfId="19125"/>
    <cellStyle name="Normal 8 3 4 4 2 5" xfId="19126"/>
    <cellStyle name="Normal 8 3 4 4 3" xfId="19127"/>
    <cellStyle name="Normal 8 3 4 4 3 2" xfId="19128"/>
    <cellStyle name="Normal 8 3 4 4 3 3" xfId="19129"/>
    <cellStyle name="Normal 8 3 4 4 4" xfId="19130"/>
    <cellStyle name="Normal 8 3 4 4 5" xfId="19131"/>
    <cellStyle name="Normal 8 3 4 4 6" xfId="19132"/>
    <cellStyle name="Normal 8 3 4 5" xfId="19133"/>
    <cellStyle name="Normal 8 3 4 5 2" xfId="19134"/>
    <cellStyle name="Normal 8 3 4 5 2 2" xfId="19135"/>
    <cellStyle name="Normal 8 3 4 5 2 3" xfId="19136"/>
    <cellStyle name="Normal 8 3 4 5 3" xfId="19137"/>
    <cellStyle name="Normal 8 3 4 5 4" xfId="19138"/>
    <cellStyle name="Normal 8 3 4 5 5" xfId="19139"/>
    <cellStyle name="Normal 8 3 4 6" xfId="19140"/>
    <cellStyle name="Normal 8 3 4 6 2" xfId="19141"/>
    <cellStyle name="Normal 8 3 4 6 3" xfId="19142"/>
    <cellStyle name="Normal 8 3 4 7" xfId="19143"/>
    <cellStyle name="Normal 8 3 4 8" xfId="19144"/>
    <cellStyle name="Normal 8 3 4 9" xfId="19145"/>
    <cellStyle name="Normal 8 3 5" xfId="19146"/>
    <cellStyle name="Normal 8 3 5 2" xfId="19147"/>
    <cellStyle name="Normal 8 3 5 2 2" xfId="19148"/>
    <cellStyle name="Normal 8 3 5 2 2 2" xfId="19149"/>
    <cellStyle name="Normal 8 3 5 2 2 2 2" xfId="19150"/>
    <cellStyle name="Normal 8 3 5 2 2 2 2 2" xfId="19151"/>
    <cellStyle name="Normal 8 3 5 2 2 2 2 3" xfId="19152"/>
    <cellStyle name="Normal 8 3 5 2 2 2 3" xfId="19153"/>
    <cellStyle name="Normal 8 3 5 2 2 2 4" xfId="19154"/>
    <cellStyle name="Normal 8 3 5 2 2 2 5" xfId="19155"/>
    <cellStyle name="Normal 8 3 5 2 2 3" xfId="19156"/>
    <cellStyle name="Normal 8 3 5 2 2 3 2" xfId="19157"/>
    <cellStyle name="Normal 8 3 5 2 2 3 3" xfId="19158"/>
    <cellStyle name="Normal 8 3 5 2 2 4" xfId="19159"/>
    <cellStyle name="Normal 8 3 5 2 2 5" xfId="19160"/>
    <cellStyle name="Normal 8 3 5 2 2 6" xfId="19161"/>
    <cellStyle name="Normal 8 3 5 2 3" xfId="19162"/>
    <cellStyle name="Normal 8 3 5 2 3 2" xfId="19163"/>
    <cellStyle name="Normal 8 3 5 2 3 2 2" xfId="19164"/>
    <cellStyle name="Normal 8 3 5 2 3 2 2 2" xfId="19165"/>
    <cellStyle name="Normal 8 3 5 2 3 2 2 3" xfId="19166"/>
    <cellStyle name="Normal 8 3 5 2 3 2 3" xfId="19167"/>
    <cellStyle name="Normal 8 3 5 2 3 2 4" xfId="19168"/>
    <cellStyle name="Normal 8 3 5 2 3 2 5" xfId="19169"/>
    <cellStyle name="Normal 8 3 5 2 3 3" xfId="19170"/>
    <cellStyle name="Normal 8 3 5 2 3 3 2" xfId="19171"/>
    <cellStyle name="Normal 8 3 5 2 3 3 3" xfId="19172"/>
    <cellStyle name="Normal 8 3 5 2 3 4" xfId="19173"/>
    <cellStyle name="Normal 8 3 5 2 3 5" xfId="19174"/>
    <cellStyle name="Normal 8 3 5 2 3 6" xfId="19175"/>
    <cellStyle name="Normal 8 3 5 2 4" xfId="19176"/>
    <cellStyle name="Normal 8 3 5 2 4 2" xfId="19177"/>
    <cellStyle name="Normal 8 3 5 2 4 2 2" xfId="19178"/>
    <cellStyle name="Normal 8 3 5 2 4 2 3" xfId="19179"/>
    <cellStyle name="Normal 8 3 5 2 4 3" xfId="19180"/>
    <cellStyle name="Normal 8 3 5 2 4 4" xfId="19181"/>
    <cellStyle name="Normal 8 3 5 2 4 5" xfId="19182"/>
    <cellStyle name="Normal 8 3 5 2 5" xfId="19183"/>
    <cellStyle name="Normal 8 3 5 2 5 2" xfId="19184"/>
    <cellStyle name="Normal 8 3 5 2 5 3" xfId="19185"/>
    <cellStyle name="Normal 8 3 5 2 6" xfId="19186"/>
    <cellStyle name="Normal 8 3 5 2 7" xfId="19187"/>
    <cellStyle name="Normal 8 3 5 2 8" xfId="19188"/>
    <cellStyle name="Normal 8 3 5 3" xfId="19189"/>
    <cellStyle name="Normal 8 3 5 3 2" xfId="19190"/>
    <cellStyle name="Normal 8 3 5 3 2 2" xfId="19191"/>
    <cellStyle name="Normal 8 3 5 3 2 2 2" xfId="19192"/>
    <cellStyle name="Normal 8 3 5 3 2 2 3" xfId="19193"/>
    <cellStyle name="Normal 8 3 5 3 2 3" xfId="19194"/>
    <cellStyle name="Normal 8 3 5 3 2 4" xfId="19195"/>
    <cellStyle name="Normal 8 3 5 3 2 5" xfId="19196"/>
    <cellStyle name="Normal 8 3 5 3 3" xfId="19197"/>
    <cellStyle name="Normal 8 3 5 3 3 2" xfId="19198"/>
    <cellStyle name="Normal 8 3 5 3 3 3" xfId="19199"/>
    <cellStyle name="Normal 8 3 5 3 4" xfId="19200"/>
    <cellStyle name="Normal 8 3 5 3 5" xfId="19201"/>
    <cellStyle name="Normal 8 3 5 3 6" xfId="19202"/>
    <cellStyle name="Normal 8 3 5 4" xfId="19203"/>
    <cellStyle name="Normal 8 3 5 4 2" xfId="19204"/>
    <cellStyle name="Normal 8 3 5 4 2 2" xfId="19205"/>
    <cellStyle name="Normal 8 3 5 4 2 2 2" xfId="19206"/>
    <cellStyle name="Normal 8 3 5 4 2 2 3" xfId="19207"/>
    <cellStyle name="Normal 8 3 5 4 2 3" xfId="19208"/>
    <cellStyle name="Normal 8 3 5 4 2 4" xfId="19209"/>
    <cellStyle name="Normal 8 3 5 4 2 5" xfId="19210"/>
    <cellStyle name="Normal 8 3 5 4 3" xfId="19211"/>
    <cellStyle name="Normal 8 3 5 4 3 2" xfId="19212"/>
    <cellStyle name="Normal 8 3 5 4 3 3" xfId="19213"/>
    <cellStyle name="Normal 8 3 5 4 4" xfId="19214"/>
    <cellStyle name="Normal 8 3 5 4 5" xfId="19215"/>
    <cellStyle name="Normal 8 3 5 4 6" xfId="19216"/>
    <cellStyle name="Normal 8 3 5 5" xfId="19217"/>
    <cellStyle name="Normal 8 3 5 5 2" xfId="19218"/>
    <cellStyle name="Normal 8 3 5 5 2 2" xfId="19219"/>
    <cellStyle name="Normal 8 3 5 5 2 3" xfId="19220"/>
    <cellStyle name="Normal 8 3 5 5 3" xfId="19221"/>
    <cellStyle name="Normal 8 3 5 5 4" xfId="19222"/>
    <cellStyle name="Normal 8 3 5 5 5" xfId="19223"/>
    <cellStyle name="Normal 8 3 5 6" xfId="19224"/>
    <cellStyle name="Normal 8 3 5 6 2" xfId="19225"/>
    <cellStyle name="Normal 8 3 5 6 3" xfId="19226"/>
    <cellStyle name="Normal 8 3 5 7" xfId="19227"/>
    <cellStyle name="Normal 8 3 5 8" xfId="19228"/>
    <cellStyle name="Normal 8 3 5 9" xfId="19229"/>
    <cellStyle name="Normal 8 3 6" xfId="19230"/>
    <cellStyle name="Normal 8 3 7" xfId="19231"/>
    <cellStyle name="Normal 8 3 8" xfId="19232"/>
    <cellStyle name="Normal 8 3 8 2" xfId="19233"/>
    <cellStyle name="Normal 8 3 8 2 2" xfId="19234"/>
    <cellStyle name="Normal 8 3 8 2 2 2" xfId="19235"/>
    <cellStyle name="Normal 8 3 8 2 2 3" xfId="19236"/>
    <cellStyle name="Normal 8 3 8 2 3" xfId="19237"/>
    <cellStyle name="Normal 8 3 8 2 4" xfId="19238"/>
    <cellStyle name="Normal 8 3 8 2 5" xfId="19239"/>
    <cellStyle name="Normal 8 3 8 3" xfId="19240"/>
    <cellStyle name="Normal 8 3 8 3 2" xfId="19241"/>
    <cellStyle name="Normal 8 3 8 3 3" xfId="19242"/>
    <cellStyle name="Normal 8 3 8 4" xfId="19243"/>
    <cellStyle name="Normal 8 3 8 5" xfId="19244"/>
    <cellStyle name="Normal 8 3 8 6" xfId="19245"/>
    <cellStyle name="Normal 8 3 9" xfId="19246"/>
    <cellStyle name="Normal 8 3 9 2" xfId="19247"/>
    <cellStyle name="Normal 8 3 9 2 2" xfId="19248"/>
    <cellStyle name="Normal 8 3 9 2 2 2" xfId="19249"/>
    <cellStyle name="Normal 8 3 9 2 2 3" xfId="19250"/>
    <cellStyle name="Normal 8 3 9 2 3" xfId="19251"/>
    <cellStyle name="Normal 8 3 9 2 4" xfId="19252"/>
    <cellStyle name="Normal 8 3 9 2 5" xfId="19253"/>
    <cellStyle name="Normal 8 3 9 3" xfId="19254"/>
    <cellStyle name="Normal 8 3 9 3 2" xfId="19255"/>
    <cellStyle name="Normal 8 3 9 3 3" xfId="19256"/>
    <cellStyle name="Normal 8 3 9 4" xfId="19257"/>
    <cellStyle name="Normal 8 3 9 5" xfId="19258"/>
    <cellStyle name="Normal 8 3 9 6" xfId="19259"/>
    <cellStyle name="Normal 8 4" xfId="19260"/>
    <cellStyle name="Normal 8 4 10" xfId="19261"/>
    <cellStyle name="Normal 8 4 11" xfId="19262"/>
    <cellStyle name="Normal 8 4 2" xfId="19263"/>
    <cellStyle name="Normal 8 4 2 2" xfId="19264"/>
    <cellStyle name="Normal 8 4 2 2 2" xfId="19265"/>
    <cellStyle name="Normal 8 4 2 2 2 2" xfId="19266"/>
    <cellStyle name="Normal 8 4 2 2 2 2 2" xfId="19267"/>
    <cellStyle name="Normal 8 4 2 2 2 2 3" xfId="19268"/>
    <cellStyle name="Normal 8 4 2 2 2 3" xfId="19269"/>
    <cellStyle name="Normal 8 4 2 2 2 4" xfId="19270"/>
    <cellStyle name="Normal 8 4 2 2 2 5" xfId="19271"/>
    <cellStyle name="Normal 8 4 2 2 3" xfId="19272"/>
    <cellStyle name="Normal 8 4 2 2 3 2" xfId="19273"/>
    <cellStyle name="Normal 8 4 2 2 3 3" xfId="19274"/>
    <cellStyle name="Normal 8 4 2 2 4" xfId="19275"/>
    <cellStyle name="Normal 8 4 2 2 5" xfId="19276"/>
    <cellStyle name="Normal 8 4 2 2 6" xfId="19277"/>
    <cellStyle name="Normal 8 4 2 3" xfId="19278"/>
    <cellStyle name="Normal 8 4 2 3 2" xfId="19279"/>
    <cellStyle name="Normal 8 4 2 3 2 2" xfId="19280"/>
    <cellStyle name="Normal 8 4 2 3 2 2 2" xfId="19281"/>
    <cellStyle name="Normal 8 4 2 3 2 2 3" xfId="19282"/>
    <cellStyle name="Normal 8 4 2 3 2 3" xfId="19283"/>
    <cellStyle name="Normal 8 4 2 3 2 4" xfId="19284"/>
    <cellStyle name="Normal 8 4 2 3 2 5" xfId="19285"/>
    <cellStyle name="Normal 8 4 2 3 3" xfId="19286"/>
    <cellStyle name="Normal 8 4 2 3 3 2" xfId="19287"/>
    <cellStyle name="Normal 8 4 2 3 3 3" xfId="19288"/>
    <cellStyle name="Normal 8 4 2 3 4" xfId="19289"/>
    <cellStyle name="Normal 8 4 2 3 5" xfId="19290"/>
    <cellStyle name="Normal 8 4 2 3 6" xfId="19291"/>
    <cellStyle name="Normal 8 4 2 4" xfId="19292"/>
    <cellStyle name="Normal 8 4 2 4 2" xfId="19293"/>
    <cellStyle name="Normal 8 4 2 4 2 2" xfId="19294"/>
    <cellStyle name="Normal 8 4 2 4 2 3" xfId="19295"/>
    <cellStyle name="Normal 8 4 2 4 3" xfId="19296"/>
    <cellStyle name="Normal 8 4 2 4 4" xfId="19297"/>
    <cellStyle name="Normal 8 4 2 4 5" xfId="19298"/>
    <cellStyle name="Normal 8 4 2 5" xfId="19299"/>
    <cellStyle name="Normal 8 4 2 5 2" xfId="19300"/>
    <cellStyle name="Normal 8 4 2 5 3" xfId="19301"/>
    <cellStyle name="Normal 8 4 2 6" xfId="19302"/>
    <cellStyle name="Normal 8 4 2 7" xfId="19303"/>
    <cellStyle name="Normal 8 4 2 8" xfId="19304"/>
    <cellStyle name="Normal 8 4 3" xfId="19305"/>
    <cellStyle name="Normal 8 4 3 2" xfId="19306"/>
    <cellStyle name="Normal 8 4 3 2 2" xfId="19307"/>
    <cellStyle name="Normal 8 4 3 2 2 2" xfId="19308"/>
    <cellStyle name="Normal 8 4 3 2 2 2 2" xfId="19309"/>
    <cellStyle name="Normal 8 4 3 2 2 2 3" xfId="19310"/>
    <cellStyle name="Normal 8 4 3 2 2 3" xfId="19311"/>
    <cellStyle name="Normal 8 4 3 2 2 4" xfId="19312"/>
    <cellStyle name="Normal 8 4 3 2 2 5" xfId="19313"/>
    <cellStyle name="Normal 8 4 3 2 3" xfId="19314"/>
    <cellStyle name="Normal 8 4 3 2 3 2" xfId="19315"/>
    <cellStyle name="Normal 8 4 3 2 3 3" xfId="19316"/>
    <cellStyle name="Normal 8 4 3 2 4" xfId="19317"/>
    <cellStyle name="Normal 8 4 3 2 5" xfId="19318"/>
    <cellStyle name="Normal 8 4 3 2 6" xfId="19319"/>
    <cellStyle name="Normal 8 4 3 3" xfId="19320"/>
    <cellStyle name="Normal 8 4 3 3 2" xfId="19321"/>
    <cellStyle name="Normal 8 4 3 3 2 2" xfId="19322"/>
    <cellStyle name="Normal 8 4 3 3 2 2 2" xfId="19323"/>
    <cellStyle name="Normal 8 4 3 3 2 2 3" xfId="19324"/>
    <cellStyle name="Normal 8 4 3 3 2 3" xfId="19325"/>
    <cellStyle name="Normal 8 4 3 3 2 4" xfId="19326"/>
    <cellStyle name="Normal 8 4 3 3 2 5" xfId="19327"/>
    <cellStyle name="Normal 8 4 3 3 3" xfId="19328"/>
    <cellStyle name="Normal 8 4 3 3 3 2" xfId="19329"/>
    <cellStyle name="Normal 8 4 3 3 3 3" xfId="19330"/>
    <cellStyle name="Normal 8 4 3 3 4" xfId="19331"/>
    <cellStyle name="Normal 8 4 3 3 5" xfId="19332"/>
    <cellStyle name="Normal 8 4 3 3 6" xfId="19333"/>
    <cellStyle name="Normal 8 4 3 4" xfId="19334"/>
    <cellStyle name="Normal 8 4 3 4 2" xfId="19335"/>
    <cellStyle name="Normal 8 4 3 4 2 2" xfId="19336"/>
    <cellStyle name="Normal 8 4 3 4 2 3" xfId="19337"/>
    <cellStyle name="Normal 8 4 3 4 3" xfId="19338"/>
    <cellStyle name="Normal 8 4 3 4 4" xfId="19339"/>
    <cellStyle name="Normal 8 4 3 4 5" xfId="19340"/>
    <cellStyle name="Normal 8 4 3 5" xfId="19341"/>
    <cellStyle name="Normal 8 4 3 5 2" xfId="19342"/>
    <cellStyle name="Normal 8 4 3 5 3" xfId="19343"/>
    <cellStyle name="Normal 8 4 3 6" xfId="19344"/>
    <cellStyle name="Normal 8 4 3 7" xfId="19345"/>
    <cellStyle name="Normal 8 4 3 8" xfId="19346"/>
    <cellStyle name="Normal 8 4 4" xfId="19347"/>
    <cellStyle name="Normal 8 4 4 2" xfId="19348"/>
    <cellStyle name="Normal 8 4 4 2 2" xfId="19349"/>
    <cellStyle name="Normal 8 4 4 2 2 2" xfId="19350"/>
    <cellStyle name="Normal 8 4 4 2 2 2 2" xfId="19351"/>
    <cellStyle name="Normal 8 4 4 2 2 2 3" xfId="19352"/>
    <cellStyle name="Normal 8 4 4 2 2 3" xfId="19353"/>
    <cellStyle name="Normal 8 4 4 2 2 4" xfId="19354"/>
    <cellStyle name="Normal 8 4 4 2 2 5" xfId="19355"/>
    <cellStyle name="Normal 8 4 4 2 3" xfId="19356"/>
    <cellStyle name="Normal 8 4 4 2 3 2" xfId="19357"/>
    <cellStyle name="Normal 8 4 4 2 3 3" xfId="19358"/>
    <cellStyle name="Normal 8 4 4 2 4" xfId="19359"/>
    <cellStyle name="Normal 8 4 4 2 5" xfId="19360"/>
    <cellStyle name="Normal 8 4 4 2 6" xfId="19361"/>
    <cellStyle name="Normal 8 4 4 3" xfId="19362"/>
    <cellStyle name="Normal 8 4 4 3 2" xfId="19363"/>
    <cellStyle name="Normal 8 4 4 3 2 2" xfId="19364"/>
    <cellStyle name="Normal 8 4 4 3 2 2 2" xfId="19365"/>
    <cellStyle name="Normal 8 4 4 3 2 2 3" xfId="19366"/>
    <cellStyle name="Normal 8 4 4 3 2 3" xfId="19367"/>
    <cellStyle name="Normal 8 4 4 3 2 4" xfId="19368"/>
    <cellStyle name="Normal 8 4 4 3 2 5" xfId="19369"/>
    <cellStyle name="Normal 8 4 4 3 3" xfId="19370"/>
    <cellStyle name="Normal 8 4 4 3 3 2" xfId="19371"/>
    <cellStyle name="Normal 8 4 4 3 3 3" xfId="19372"/>
    <cellStyle name="Normal 8 4 4 3 4" xfId="19373"/>
    <cellStyle name="Normal 8 4 4 3 5" xfId="19374"/>
    <cellStyle name="Normal 8 4 4 3 6" xfId="19375"/>
    <cellStyle name="Normal 8 4 4 4" xfId="19376"/>
    <cellStyle name="Normal 8 4 4 4 2" xfId="19377"/>
    <cellStyle name="Normal 8 4 4 4 2 2" xfId="19378"/>
    <cellStyle name="Normal 8 4 4 4 2 3" xfId="19379"/>
    <cellStyle name="Normal 8 4 4 4 3" xfId="19380"/>
    <cellStyle name="Normal 8 4 4 4 4" xfId="19381"/>
    <cellStyle name="Normal 8 4 4 4 5" xfId="19382"/>
    <cellStyle name="Normal 8 4 4 5" xfId="19383"/>
    <cellStyle name="Normal 8 4 4 5 2" xfId="19384"/>
    <cellStyle name="Normal 8 4 4 5 3" xfId="19385"/>
    <cellStyle name="Normal 8 4 4 6" xfId="19386"/>
    <cellStyle name="Normal 8 4 4 7" xfId="19387"/>
    <cellStyle name="Normal 8 4 4 8" xfId="19388"/>
    <cellStyle name="Normal 8 4 5" xfId="19389"/>
    <cellStyle name="Normal 8 4 5 2" xfId="19390"/>
    <cellStyle name="Normal 8 4 5 2 2" xfId="19391"/>
    <cellStyle name="Normal 8 4 5 2 2 2" xfId="19392"/>
    <cellStyle name="Normal 8 4 5 2 2 3" xfId="19393"/>
    <cellStyle name="Normal 8 4 5 2 3" xfId="19394"/>
    <cellStyle name="Normal 8 4 5 2 4" xfId="19395"/>
    <cellStyle name="Normal 8 4 5 2 5" xfId="19396"/>
    <cellStyle name="Normal 8 4 5 3" xfId="19397"/>
    <cellStyle name="Normal 8 4 5 3 2" xfId="19398"/>
    <cellStyle name="Normal 8 4 5 3 3" xfId="19399"/>
    <cellStyle name="Normal 8 4 5 4" xfId="19400"/>
    <cellStyle name="Normal 8 4 5 5" xfId="19401"/>
    <cellStyle name="Normal 8 4 5 6" xfId="19402"/>
    <cellStyle name="Normal 8 4 6" xfId="19403"/>
    <cellStyle name="Normal 8 4 6 2" xfId="19404"/>
    <cellStyle name="Normal 8 4 6 2 2" xfId="19405"/>
    <cellStyle name="Normal 8 4 6 2 2 2" xfId="19406"/>
    <cellStyle name="Normal 8 4 6 2 2 3" xfId="19407"/>
    <cellStyle name="Normal 8 4 6 2 3" xfId="19408"/>
    <cellStyle name="Normal 8 4 6 2 4" xfId="19409"/>
    <cellStyle name="Normal 8 4 6 2 5" xfId="19410"/>
    <cellStyle name="Normal 8 4 6 3" xfId="19411"/>
    <cellStyle name="Normal 8 4 6 3 2" xfId="19412"/>
    <cellStyle name="Normal 8 4 6 3 3" xfId="19413"/>
    <cellStyle name="Normal 8 4 6 4" xfId="19414"/>
    <cellStyle name="Normal 8 4 6 5" xfId="19415"/>
    <cellStyle name="Normal 8 4 6 6" xfId="19416"/>
    <cellStyle name="Normal 8 4 7" xfId="19417"/>
    <cellStyle name="Normal 8 4 7 2" xfId="19418"/>
    <cellStyle name="Normal 8 4 7 2 2" xfId="19419"/>
    <cellStyle name="Normal 8 4 7 2 3" xfId="19420"/>
    <cellStyle name="Normal 8 4 7 3" xfId="19421"/>
    <cellStyle name="Normal 8 4 7 4" xfId="19422"/>
    <cellStyle name="Normal 8 4 7 5" xfId="19423"/>
    <cellStyle name="Normal 8 4 8" xfId="19424"/>
    <cellStyle name="Normal 8 4 8 2" xfId="19425"/>
    <cellStyle name="Normal 8 4 8 3" xfId="19426"/>
    <cellStyle name="Normal 8 4 9" xfId="19427"/>
    <cellStyle name="Normal 8 5" xfId="19428"/>
    <cellStyle name="Normal 8 5 10" xfId="19429"/>
    <cellStyle name="Normal 8 5 11" xfId="19430"/>
    <cellStyle name="Normal 8 5 2" xfId="19431"/>
    <cellStyle name="Normal 8 5 2 2" xfId="19432"/>
    <cellStyle name="Normal 8 5 2 2 2" xfId="19433"/>
    <cellStyle name="Normal 8 5 2 2 2 2" xfId="19434"/>
    <cellStyle name="Normal 8 5 2 2 2 2 2" xfId="19435"/>
    <cellStyle name="Normal 8 5 2 2 2 2 3" xfId="19436"/>
    <cellStyle name="Normal 8 5 2 2 2 3" xfId="19437"/>
    <cellStyle name="Normal 8 5 2 2 2 4" xfId="19438"/>
    <cellStyle name="Normal 8 5 2 2 2 5" xfId="19439"/>
    <cellStyle name="Normal 8 5 2 2 3" xfId="19440"/>
    <cellStyle name="Normal 8 5 2 2 3 2" xfId="19441"/>
    <cellStyle name="Normal 8 5 2 2 3 3" xfId="19442"/>
    <cellStyle name="Normal 8 5 2 2 4" xfId="19443"/>
    <cellStyle name="Normal 8 5 2 2 5" xfId="19444"/>
    <cellStyle name="Normal 8 5 2 2 6" xfId="19445"/>
    <cellStyle name="Normal 8 5 2 3" xfId="19446"/>
    <cellStyle name="Normal 8 5 2 3 2" xfId="19447"/>
    <cellStyle name="Normal 8 5 2 3 2 2" xfId="19448"/>
    <cellStyle name="Normal 8 5 2 3 2 2 2" xfId="19449"/>
    <cellStyle name="Normal 8 5 2 3 2 2 3" xfId="19450"/>
    <cellStyle name="Normal 8 5 2 3 2 3" xfId="19451"/>
    <cellStyle name="Normal 8 5 2 3 2 4" xfId="19452"/>
    <cellStyle name="Normal 8 5 2 3 2 5" xfId="19453"/>
    <cellStyle name="Normal 8 5 2 3 3" xfId="19454"/>
    <cellStyle name="Normal 8 5 2 3 3 2" xfId="19455"/>
    <cellStyle name="Normal 8 5 2 3 3 3" xfId="19456"/>
    <cellStyle name="Normal 8 5 2 3 4" xfId="19457"/>
    <cellStyle name="Normal 8 5 2 3 5" xfId="19458"/>
    <cellStyle name="Normal 8 5 2 3 6" xfId="19459"/>
    <cellStyle name="Normal 8 5 2 4" xfId="19460"/>
    <cellStyle name="Normal 8 5 2 4 2" xfId="19461"/>
    <cellStyle name="Normal 8 5 2 4 2 2" xfId="19462"/>
    <cellStyle name="Normal 8 5 2 4 2 3" xfId="19463"/>
    <cellStyle name="Normal 8 5 2 4 3" xfId="19464"/>
    <cellStyle name="Normal 8 5 2 4 4" xfId="19465"/>
    <cellStyle name="Normal 8 5 2 4 5" xfId="19466"/>
    <cellStyle name="Normal 8 5 2 5" xfId="19467"/>
    <cellStyle name="Normal 8 5 2 5 2" xfId="19468"/>
    <cellStyle name="Normal 8 5 2 5 3" xfId="19469"/>
    <cellStyle name="Normal 8 5 2 6" xfId="19470"/>
    <cellStyle name="Normal 8 5 2 7" xfId="19471"/>
    <cellStyle name="Normal 8 5 2 8" xfId="19472"/>
    <cellStyle name="Normal 8 5 3" xfId="19473"/>
    <cellStyle name="Normal 8 5 3 2" xfId="19474"/>
    <cellStyle name="Normal 8 5 3 2 2" xfId="19475"/>
    <cellStyle name="Normal 8 5 3 2 2 2" xfId="19476"/>
    <cellStyle name="Normal 8 5 3 2 2 2 2" xfId="19477"/>
    <cellStyle name="Normal 8 5 3 2 2 2 3" xfId="19478"/>
    <cellStyle name="Normal 8 5 3 2 2 3" xfId="19479"/>
    <cellStyle name="Normal 8 5 3 2 2 4" xfId="19480"/>
    <cellStyle name="Normal 8 5 3 2 2 5" xfId="19481"/>
    <cellStyle name="Normal 8 5 3 2 3" xfId="19482"/>
    <cellStyle name="Normal 8 5 3 2 3 2" xfId="19483"/>
    <cellStyle name="Normal 8 5 3 2 3 3" xfId="19484"/>
    <cellStyle name="Normal 8 5 3 2 4" xfId="19485"/>
    <cellStyle name="Normal 8 5 3 2 5" xfId="19486"/>
    <cellStyle name="Normal 8 5 3 2 6" xfId="19487"/>
    <cellStyle name="Normal 8 5 3 3" xfId="19488"/>
    <cellStyle name="Normal 8 5 3 3 2" xfId="19489"/>
    <cellStyle name="Normal 8 5 3 3 2 2" xfId="19490"/>
    <cellStyle name="Normal 8 5 3 3 2 2 2" xfId="19491"/>
    <cellStyle name="Normal 8 5 3 3 2 2 3" xfId="19492"/>
    <cellStyle name="Normal 8 5 3 3 2 3" xfId="19493"/>
    <cellStyle name="Normal 8 5 3 3 2 4" xfId="19494"/>
    <cellStyle name="Normal 8 5 3 3 2 5" xfId="19495"/>
    <cellStyle name="Normal 8 5 3 3 3" xfId="19496"/>
    <cellStyle name="Normal 8 5 3 3 3 2" xfId="19497"/>
    <cellStyle name="Normal 8 5 3 3 3 3" xfId="19498"/>
    <cellStyle name="Normal 8 5 3 3 4" xfId="19499"/>
    <cellStyle name="Normal 8 5 3 3 5" xfId="19500"/>
    <cellStyle name="Normal 8 5 3 3 6" xfId="19501"/>
    <cellStyle name="Normal 8 5 3 4" xfId="19502"/>
    <cellStyle name="Normal 8 5 3 4 2" xfId="19503"/>
    <cellStyle name="Normal 8 5 3 4 2 2" xfId="19504"/>
    <cellStyle name="Normal 8 5 3 4 2 3" xfId="19505"/>
    <cellStyle name="Normal 8 5 3 4 3" xfId="19506"/>
    <cellStyle name="Normal 8 5 3 4 4" xfId="19507"/>
    <cellStyle name="Normal 8 5 3 4 5" xfId="19508"/>
    <cellStyle name="Normal 8 5 3 5" xfId="19509"/>
    <cellStyle name="Normal 8 5 3 5 2" xfId="19510"/>
    <cellStyle name="Normal 8 5 3 5 3" xfId="19511"/>
    <cellStyle name="Normal 8 5 3 6" xfId="19512"/>
    <cellStyle name="Normal 8 5 3 7" xfId="19513"/>
    <cellStyle name="Normal 8 5 3 8" xfId="19514"/>
    <cellStyle name="Normal 8 5 4" xfId="19515"/>
    <cellStyle name="Normal 8 5 4 2" xfId="19516"/>
    <cellStyle name="Normal 8 5 4 2 2" xfId="19517"/>
    <cellStyle name="Normal 8 5 4 2 2 2" xfId="19518"/>
    <cellStyle name="Normal 8 5 4 2 2 2 2" xfId="19519"/>
    <cellStyle name="Normal 8 5 4 2 2 2 3" xfId="19520"/>
    <cellStyle name="Normal 8 5 4 2 2 3" xfId="19521"/>
    <cellStyle name="Normal 8 5 4 2 2 4" xfId="19522"/>
    <cellStyle name="Normal 8 5 4 2 2 5" xfId="19523"/>
    <cellStyle name="Normal 8 5 4 2 3" xfId="19524"/>
    <cellStyle name="Normal 8 5 4 2 3 2" xfId="19525"/>
    <cellStyle name="Normal 8 5 4 2 3 3" xfId="19526"/>
    <cellStyle name="Normal 8 5 4 2 4" xfId="19527"/>
    <cellStyle name="Normal 8 5 4 2 5" xfId="19528"/>
    <cellStyle name="Normal 8 5 4 2 6" xfId="19529"/>
    <cellStyle name="Normal 8 5 4 3" xfId="19530"/>
    <cellStyle name="Normal 8 5 4 3 2" xfId="19531"/>
    <cellStyle name="Normal 8 5 4 3 2 2" xfId="19532"/>
    <cellStyle name="Normal 8 5 4 3 2 2 2" xfId="19533"/>
    <cellStyle name="Normal 8 5 4 3 2 2 3" xfId="19534"/>
    <cellStyle name="Normal 8 5 4 3 2 3" xfId="19535"/>
    <cellStyle name="Normal 8 5 4 3 2 4" xfId="19536"/>
    <cellStyle name="Normal 8 5 4 3 2 5" xfId="19537"/>
    <cellStyle name="Normal 8 5 4 3 3" xfId="19538"/>
    <cellStyle name="Normal 8 5 4 3 3 2" xfId="19539"/>
    <cellStyle name="Normal 8 5 4 3 3 3" xfId="19540"/>
    <cellStyle name="Normal 8 5 4 3 4" xfId="19541"/>
    <cellStyle name="Normal 8 5 4 3 5" xfId="19542"/>
    <cellStyle name="Normal 8 5 4 3 6" xfId="19543"/>
    <cellStyle name="Normal 8 5 4 4" xfId="19544"/>
    <cellStyle name="Normal 8 5 4 4 2" xfId="19545"/>
    <cellStyle name="Normal 8 5 4 4 2 2" xfId="19546"/>
    <cellStyle name="Normal 8 5 4 4 2 3" xfId="19547"/>
    <cellStyle name="Normal 8 5 4 4 3" xfId="19548"/>
    <cellStyle name="Normal 8 5 4 4 4" xfId="19549"/>
    <cellStyle name="Normal 8 5 4 4 5" xfId="19550"/>
    <cellStyle name="Normal 8 5 4 5" xfId="19551"/>
    <cellStyle name="Normal 8 5 4 5 2" xfId="19552"/>
    <cellStyle name="Normal 8 5 4 5 3" xfId="19553"/>
    <cellStyle name="Normal 8 5 4 6" xfId="19554"/>
    <cellStyle name="Normal 8 5 4 7" xfId="19555"/>
    <cellStyle name="Normal 8 5 4 8" xfId="19556"/>
    <cellStyle name="Normal 8 5 5" xfId="19557"/>
    <cellStyle name="Normal 8 5 5 2" xfId="19558"/>
    <cellStyle name="Normal 8 5 5 2 2" xfId="19559"/>
    <cellStyle name="Normal 8 5 5 2 2 2" xfId="19560"/>
    <cellStyle name="Normal 8 5 5 2 2 3" xfId="19561"/>
    <cellStyle name="Normal 8 5 5 2 3" xfId="19562"/>
    <cellStyle name="Normal 8 5 5 2 4" xfId="19563"/>
    <cellStyle name="Normal 8 5 5 2 5" xfId="19564"/>
    <cellStyle name="Normal 8 5 5 3" xfId="19565"/>
    <cellStyle name="Normal 8 5 5 3 2" xfId="19566"/>
    <cellStyle name="Normal 8 5 5 3 3" xfId="19567"/>
    <cellStyle name="Normal 8 5 5 4" xfId="19568"/>
    <cellStyle name="Normal 8 5 5 5" xfId="19569"/>
    <cellStyle name="Normal 8 5 5 6" xfId="19570"/>
    <cellStyle name="Normal 8 5 6" xfId="19571"/>
    <cellStyle name="Normal 8 5 6 2" xfId="19572"/>
    <cellStyle name="Normal 8 5 6 2 2" xfId="19573"/>
    <cellStyle name="Normal 8 5 6 2 2 2" xfId="19574"/>
    <cellStyle name="Normal 8 5 6 2 2 3" xfId="19575"/>
    <cellStyle name="Normal 8 5 6 2 3" xfId="19576"/>
    <cellStyle name="Normal 8 5 6 2 4" xfId="19577"/>
    <cellStyle name="Normal 8 5 6 2 5" xfId="19578"/>
    <cellStyle name="Normal 8 5 6 3" xfId="19579"/>
    <cellStyle name="Normal 8 5 6 3 2" xfId="19580"/>
    <cellStyle name="Normal 8 5 6 3 3" xfId="19581"/>
    <cellStyle name="Normal 8 5 6 4" xfId="19582"/>
    <cellStyle name="Normal 8 5 6 5" xfId="19583"/>
    <cellStyle name="Normal 8 5 6 6" xfId="19584"/>
    <cellStyle name="Normal 8 5 7" xfId="19585"/>
    <cellStyle name="Normal 8 5 7 2" xfId="19586"/>
    <cellStyle name="Normal 8 5 7 2 2" xfId="19587"/>
    <cellStyle name="Normal 8 5 7 2 3" xfId="19588"/>
    <cellStyle name="Normal 8 5 7 3" xfId="19589"/>
    <cellStyle name="Normal 8 5 7 4" xfId="19590"/>
    <cellStyle name="Normal 8 5 7 5" xfId="19591"/>
    <cellStyle name="Normal 8 5 8" xfId="19592"/>
    <cellStyle name="Normal 8 5 8 2" xfId="19593"/>
    <cellStyle name="Normal 8 5 8 3" xfId="19594"/>
    <cellStyle name="Normal 8 5 9" xfId="19595"/>
    <cellStyle name="Normal 8 6" xfId="19596"/>
    <cellStyle name="Normal 8 7" xfId="19597"/>
    <cellStyle name="Normal 8 8" xfId="19598"/>
    <cellStyle name="Normal 8 9" xfId="19599"/>
    <cellStyle name="Normal 8 9 2" xfId="19600"/>
    <cellStyle name="Normal 8 9 2 2" xfId="19601"/>
    <cellStyle name="Normal 8 9 2 2 2" xfId="19602"/>
    <cellStyle name="Normal 8 9 2 2 2 2" xfId="19603"/>
    <cellStyle name="Normal 8 9 2 2 2 3" xfId="19604"/>
    <cellStyle name="Normal 8 9 2 2 3" xfId="19605"/>
    <cellStyle name="Normal 8 9 2 2 4" xfId="19606"/>
    <cellStyle name="Normal 8 9 2 2 5" xfId="19607"/>
    <cellStyle name="Normal 8 9 2 3" xfId="19608"/>
    <cellStyle name="Normal 8 9 2 3 2" xfId="19609"/>
    <cellStyle name="Normal 8 9 2 3 3" xfId="19610"/>
    <cellStyle name="Normal 8 9 2 4" xfId="19611"/>
    <cellStyle name="Normal 8 9 2 5" xfId="19612"/>
    <cellStyle name="Normal 8 9 2 6" xfId="19613"/>
    <cellStyle name="Normal 8 9 3" xfId="19614"/>
    <cellStyle name="Normal 8 9 3 2" xfId="19615"/>
    <cellStyle name="Normal 8 9 3 2 2" xfId="19616"/>
    <cellStyle name="Normal 8 9 3 2 2 2" xfId="19617"/>
    <cellStyle name="Normal 8 9 3 2 2 3" xfId="19618"/>
    <cellStyle name="Normal 8 9 3 2 3" xfId="19619"/>
    <cellStyle name="Normal 8 9 3 2 4" xfId="19620"/>
    <cellStyle name="Normal 8 9 3 2 5" xfId="19621"/>
    <cellStyle name="Normal 8 9 3 3" xfId="19622"/>
    <cellStyle name="Normal 8 9 3 3 2" xfId="19623"/>
    <cellStyle name="Normal 8 9 3 3 3" xfId="19624"/>
    <cellStyle name="Normal 8 9 3 4" xfId="19625"/>
    <cellStyle name="Normal 8 9 3 5" xfId="19626"/>
    <cellStyle name="Normal 8 9 3 6" xfId="19627"/>
    <cellStyle name="Normal 8 9 4" xfId="19628"/>
    <cellStyle name="Normal 8 9 4 2" xfId="19629"/>
    <cellStyle name="Normal 8 9 4 2 2" xfId="19630"/>
    <cellStyle name="Normal 8 9 4 2 3" xfId="19631"/>
    <cellStyle name="Normal 8 9 4 3" xfId="19632"/>
    <cellStyle name="Normal 8 9 4 4" xfId="19633"/>
    <cellStyle name="Normal 8 9 4 5" xfId="19634"/>
    <cellStyle name="Normal 8 9 5" xfId="19635"/>
    <cellStyle name="Normal 8 9 5 2" xfId="19636"/>
    <cellStyle name="Normal 8 9 5 3" xfId="19637"/>
    <cellStyle name="Normal 8 9 6" xfId="19638"/>
    <cellStyle name="Normal 8 9 7" xfId="19639"/>
    <cellStyle name="Normal 8 9 8" xfId="19640"/>
    <cellStyle name="Normal 80" xfId="340"/>
    <cellStyle name="Normal 81" xfId="341"/>
    <cellStyle name="Normal 82" xfId="342"/>
    <cellStyle name="Normal 83" xfId="343"/>
    <cellStyle name="Normal 84" xfId="344"/>
    <cellStyle name="Normal 85" xfId="345"/>
    <cellStyle name="Normal 86" xfId="346"/>
    <cellStyle name="Normal 87" xfId="347"/>
    <cellStyle name="Normal 88" xfId="408"/>
    <cellStyle name="Normal 89" xfId="410"/>
    <cellStyle name="Normal 9" xfId="59"/>
    <cellStyle name="Normal 9 10" xfId="19642"/>
    <cellStyle name="Normal 9 10 2" xfId="19643"/>
    <cellStyle name="Normal 9 10 2 2" xfId="19644"/>
    <cellStyle name="Normal 9 10 2 3" xfId="19645"/>
    <cellStyle name="Normal 9 10 2 4" xfId="19646"/>
    <cellStyle name="Normal 9 10 3" xfId="19647"/>
    <cellStyle name="Normal 9 10 4" xfId="19648"/>
    <cellStyle name="Normal 9 10 5" xfId="19649"/>
    <cellStyle name="Normal 9 11" xfId="19650"/>
    <cellStyle name="Normal 9 11 2" xfId="19651"/>
    <cellStyle name="Normal 9 11 3" xfId="19652"/>
    <cellStyle name="Normal 9 11 4" xfId="19653"/>
    <cellStyle name="Normal 9 12" xfId="19654"/>
    <cellStyle name="Normal 9 13" xfId="19655"/>
    <cellStyle name="Normal 9 14" xfId="19656"/>
    <cellStyle name="Normal 9 15" xfId="19657"/>
    <cellStyle name="Normal 9 16" xfId="19641"/>
    <cellStyle name="Normal 9 2" xfId="245"/>
    <cellStyle name="Normal 9 2 2" xfId="19659"/>
    <cellStyle name="Normal 9 2 3" xfId="19658"/>
    <cellStyle name="Normal 9 3" xfId="561"/>
    <cellStyle name="Normal 9 3 2" xfId="19660"/>
    <cellStyle name="Normal 9 4" xfId="19661"/>
    <cellStyle name="Normal 9 5" xfId="19662"/>
    <cellStyle name="Normal 9 6" xfId="19663"/>
    <cellStyle name="Normal 9 6 2" xfId="19664"/>
    <cellStyle name="Normal 9 6 2 2" xfId="19665"/>
    <cellStyle name="Normal 9 6 2 2 2" xfId="19666"/>
    <cellStyle name="Normal 9 6 2 2 3" xfId="19667"/>
    <cellStyle name="Normal 9 6 2 3" xfId="19668"/>
    <cellStyle name="Normal 9 6 2 4" xfId="19669"/>
    <cellStyle name="Normal 9 6 2 5" xfId="19670"/>
    <cellStyle name="Normal 9 6 3" xfId="19671"/>
    <cellStyle name="Normal 9 6 3 2" xfId="19672"/>
    <cellStyle name="Normal 9 6 3 3" xfId="19673"/>
    <cellStyle name="Normal 9 6 4" xfId="19674"/>
    <cellStyle name="Normal 9 6 5" xfId="19675"/>
    <cellStyle name="Normal 9 6 6" xfId="19676"/>
    <cellStyle name="Normal 9 7" xfId="19677"/>
    <cellStyle name="Normal 9 7 2" xfId="19678"/>
    <cellStyle name="Normal 9 7 2 2" xfId="19679"/>
    <cellStyle name="Normal 9 7 2 2 2" xfId="19680"/>
    <cellStyle name="Normal 9 7 2 2 3" xfId="19681"/>
    <cellStyle name="Normal 9 7 2 3" xfId="19682"/>
    <cellStyle name="Normal 9 7 2 4" xfId="19683"/>
    <cellStyle name="Normal 9 7 2 5" xfId="19684"/>
    <cellStyle name="Normal 9 7 3" xfId="19685"/>
    <cellStyle name="Normal 9 7 3 2" xfId="19686"/>
    <cellStyle name="Normal 9 7 3 3" xfId="19687"/>
    <cellStyle name="Normal 9 7 4" xfId="19688"/>
    <cellStyle name="Normal 9 7 5" xfId="19689"/>
    <cellStyle name="Normal 9 7 6" xfId="19690"/>
    <cellStyle name="Normal 9 8" xfId="19691"/>
    <cellStyle name="Normal 9 8 2" xfId="19692"/>
    <cellStyle name="Normal 9 8 2 2" xfId="19693"/>
    <cellStyle name="Normal 9 8 2 2 2" xfId="19694"/>
    <cellStyle name="Normal 9 8 2 2 3" xfId="19695"/>
    <cellStyle name="Normal 9 8 2 3" xfId="19696"/>
    <cellStyle name="Normal 9 8 2 4" xfId="19697"/>
    <cellStyle name="Normal 9 8 2 5" xfId="19698"/>
    <cellStyle name="Normal 9 8 3" xfId="19699"/>
    <cellStyle name="Normal 9 8 3 2" xfId="19700"/>
    <cellStyle name="Normal 9 8 3 3" xfId="19701"/>
    <cellStyle name="Normal 9 8 4" xfId="19702"/>
    <cellStyle name="Normal 9 8 5" xfId="19703"/>
    <cellStyle name="Normal 9 8 6" xfId="19704"/>
    <cellStyle name="Normal 9 9" xfId="19705"/>
    <cellStyle name="Normal 9 9 2" xfId="19706"/>
    <cellStyle name="Normal 9 9 2 2" xfId="19707"/>
    <cellStyle name="Normal 9 9 2 2 2" xfId="19708"/>
    <cellStyle name="Normal 9 9 2 2 3" xfId="19709"/>
    <cellStyle name="Normal 9 9 2 3" xfId="19710"/>
    <cellStyle name="Normal 9 9 2 4" xfId="19711"/>
    <cellStyle name="Normal 9 9 2 5" xfId="19712"/>
    <cellStyle name="Normal 9 9 3" xfId="19713"/>
    <cellStyle name="Normal 9 9 3 2" xfId="19714"/>
    <cellStyle name="Normal 9 9 3 3" xfId="19715"/>
    <cellStyle name="Normal 9 9 4" xfId="19716"/>
    <cellStyle name="Normal 9 9 5" xfId="19717"/>
    <cellStyle name="Normal 9 9 6" xfId="19718"/>
    <cellStyle name="Normal 90" xfId="411"/>
    <cellStyle name="Normal 91" xfId="412"/>
    <cellStyle name="Normal 92" xfId="413"/>
    <cellStyle name="Normal 93" xfId="414"/>
    <cellStyle name="Normal 94" xfId="415"/>
    <cellStyle name="Normal 95" xfId="416"/>
    <cellStyle name="Normal 96" xfId="417"/>
    <cellStyle name="Normal 97" xfId="418"/>
    <cellStyle name="Normal 98" xfId="447"/>
    <cellStyle name="Normal 99" xfId="448"/>
    <cellStyle name="Note" xfId="39" builtinId="10" customBuiltin="1"/>
    <cellStyle name="Note 2" xfId="180"/>
    <cellStyle name="Note 2 2" xfId="19719"/>
    <cellStyle name="Note 2 2 2" xfId="19720"/>
    <cellStyle name="Note 2 3" xfId="19721"/>
    <cellStyle name="Note 2 4" xfId="19722"/>
    <cellStyle name="Note 2 5" xfId="19723"/>
    <cellStyle name="Note 3" xfId="181"/>
    <cellStyle name="Note 3 2" xfId="313"/>
    <cellStyle name="Note 3 2 2" xfId="19725"/>
    <cellStyle name="Note 3 3" xfId="444"/>
    <cellStyle name="Note 3 4" xfId="533"/>
    <cellStyle name="Note 3 5" xfId="562"/>
    <cellStyle name="Note 3 6" xfId="19724"/>
    <cellStyle name="Note 4" xfId="232"/>
    <cellStyle name="Note 5" xfId="19726"/>
    <cellStyle name="Note 6" xfId="19727"/>
    <cellStyle name="Output" xfId="40" builtinId="21" customBuiltin="1"/>
    <cellStyle name="Output 2" xfId="182"/>
    <cellStyle name="Output 2 2" xfId="183"/>
    <cellStyle name="Output 2 2 2" xfId="19728"/>
    <cellStyle name="Output 2 3" xfId="19729"/>
    <cellStyle name="Output 3" xfId="233"/>
    <cellStyle name="Percent" xfId="41" builtinId="5"/>
    <cellStyle name="Percent [2]" xfId="19730"/>
    <cellStyle name="Percent [2] 2" xfId="19731"/>
    <cellStyle name="Percent [2] 3" xfId="19732"/>
    <cellStyle name="Percent [2] 4" xfId="19733"/>
    <cellStyle name="Percent [2] 5" xfId="19734"/>
    <cellStyle name="Percent 10" xfId="19735"/>
    <cellStyle name="Percent 11" xfId="19736"/>
    <cellStyle name="Percent 2" xfId="91"/>
    <cellStyle name="Percent 2 2" xfId="184"/>
    <cellStyle name="Percent 2 2 2" xfId="315"/>
    <cellStyle name="Percent 2 2 2 2" xfId="19739"/>
    <cellStyle name="Percent 2 2 3" xfId="19738"/>
    <cellStyle name="Percent 2 3" xfId="275"/>
    <cellStyle name="Percent 2 3 2" xfId="19741"/>
    <cellStyle name="Percent 2 3 3" xfId="19740"/>
    <cellStyle name="Percent 2 4" xfId="445"/>
    <cellStyle name="Percent 2 4 2" xfId="19742"/>
    <cellStyle name="Percent 2 5" xfId="534"/>
    <cellStyle name="Percent 2 5 2" xfId="19743"/>
    <cellStyle name="Percent 2 6" xfId="563"/>
    <cellStyle name="Percent 2 6 2" xfId="19744"/>
    <cellStyle name="Percent 2 7" xfId="19745"/>
    <cellStyle name="Percent 2 8" xfId="19737"/>
    <cellStyle name="Percent 3" xfId="185"/>
    <cellStyle name="Percent 3 2" xfId="19746"/>
    <cellStyle name="Percent 3 3" xfId="19747"/>
    <cellStyle name="Percent 4" xfId="234"/>
    <cellStyle name="Percent 4 2" xfId="19748"/>
    <cellStyle name="Percent 5" xfId="19749"/>
    <cellStyle name="Percent 6" xfId="19750"/>
    <cellStyle name="Percent 7" xfId="19751"/>
    <cellStyle name="Percent 8" xfId="19752"/>
    <cellStyle name="Percent 9" xfId="19753"/>
    <cellStyle name="Standard_Tabelle1" xfId="504"/>
    <cellStyle name="Style 1" xfId="19754"/>
    <cellStyle name="Style 1 2" xfId="19755"/>
    <cellStyle name="Title" xfId="42" builtinId="15" customBuiltin="1"/>
    <cellStyle name="Title 2" xfId="186"/>
    <cellStyle name="Title 2 2" xfId="19756"/>
    <cellStyle name="Title 3" xfId="235"/>
    <cellStyle name="Total" xfId="43" builtinId="25" customBuiltin="1"/>
    <cellStyle name="Total 2" xfId="187"/>
    <cellStyle name="Total 2 2" xfId="188"/>
    <cellStyle name="Total 2 2 2" xfId="19757"/>
    <cellStyle name="Total 2 3" xfId="19758"/>
    <cellStyle name="Total 2 4" xfId="19759"/>
    <cellStyle name="Total 3" xfId="236"/>
    <cellStyle name="Warning Text" xfId="44" builtinId="11" customBuiltin="1"/>
    <cellStyle name="Warning Text 2" xfId="189"/>
    <cellStyle name="Warning Text 2 2" xfId="190"/>
    <cellStyle name="Warning Text 2 2 2" xfId="19761"/>
    <cellStyle name="Warning Text 2 3" xfId="19762"/>
    <cellStyle name="Warning Text 3" xfId="2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federalreserve.gov/releases/h10/His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W39"/>
  <sheetViews>
    <sheetView tabSelected="1" zoomScale="85" zoomScaleNormal="85" workbookViewId="0">
      <selection activeCell="L37" sqref="L37"/>
    </sheetView>
  </sheetViews>
  <sheetFormatPr defaultColWidth="9.109375" defaultRowHeight="13.2"/>
  <cols>
    <col min="1" max="1" width="22.33203125" style="24" customWidth="1"/>
    <col min="2" max="2" width="13.5546875" style="88" bestFit="1" customWidth="1"/>
    <col min="3" max="3" width="4.88671875" style="24" bestFit="1" customWidth="1"/>
    <col min="4" max="4" width="11.6640625" style="88" bestFit="1" customWidth="1"/>
    <col min="5" max="5" width="4.88671875" style="24" bestFit="1" customWidth="1"/>
    <col min="6" max="6" width="9.44140625" style="88" customWidth="1"/>
    <col min="7" max="7" width="4.88671875" style="24" bestFit="1" customWidth="1"/>
    <col min="8" max="8" width="10.6640625" style="88" customWidth="1"/>
    <col min="9" max="9" width="4.88671875" style="24" bestFit="1" customWidth="1"/>
    <col min="10" max="10" width="10.6640625" style="88" customWidth="1"/>
    <col min="11" max="11" width="4.88671875" style="24" bestFit="1" customWidth="1"/>
    <col min="12" max="12" width="10.6640625" style="88" customWidth="1"/>
    <col min="13" max="13" width="4.88671875" style="24" bestFit="1" customWidth="1"/>
    <col min="14" max="14" width="10.6640625" style="88" customWidth="1"/>
    <col min="15" max="15" width="8.33203125" style="24" customWidth="1"/>
    <col min="16" max="16" width="10.6640625" style="88" customWidth="1"/>
    <col min="17" max="17" width="6.88671875" style="24" customWidth="1"/>
    <col min="18" max="18" width="10.6640625" style="89" customWidth="1"/>
    <col min="19" max="19" width="5.6640625" style="24" customWidth="1"/>
    <col min="20" max="20" width="10.6640625" style="89" customWidth="1"/>
    <col min="21" max="21" width="5.6640625" style="24" customWidth="1"/>
    <col min="22" max="22" width="9.6640625" style="24" customWidth="1"/>
    <col min="23" max="16384" width="9.109375" style="24"/>
  </cols>
  <sheetData>
    <row r="1" spans="1:22" ht="19.5" customHeight="1">
      <c r="A1" s="1" t="s">
        <v>257</v>
      </c>
      <c r="B1" s="29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  <c r="Q1" s="32"/>
      <c r="R1" s="30" t="s">
        <v>557</v>
      </c>
      <c r="S1" s="31"/>
      <c r="T1" s="90"/>
      <c r="U1" s="28"/>
      <c r="V1" s="32"/>
    </row>
    <row r="2" spans="1:22" ht="12.75" customHeight="1">
      <c r="A2" s="30"/>
      <c r="B2" s="29"/>
      <c r="C2" s="28"/>
      <c r="D2" s="29"/>
      <c r="E2" s="28"/>
      <c r="F2" s="29"/>
      <c r="G2" s="28"/>
      <c r="H2" s="29"/>
      <c r="I2" s="28"/>
      <c r="J2" s="29"/>
      <c r="K2" s="28"/>
      <c r="L2" s="29"/>
      <c r="M2" s="28"/>
      <c r="N2" s="29"/>
      <c r="O2" s="28"/>
      <c r="P2" s="29"/>
      <c r="Q2" s="28"/>
      <c r="R2" s="90"/>
      <c r="S2" s="31"/>
      <c r="T2" s="90"/>
      <c r="U2" s="28"/>
      <c r="V2" s="32"/>
    </row>
    <row r="3" spans="1:22" ht="12.75" customHeight="1" thickBot="1">
      <c r="A3" s="23"/>
      <c r="B3" s="33"/>
      <c r="C3" s="23"/>
      <c r="D3" s="33"/>
      <c r="E3" s="23"/>
      <c r="F3" s="33"/>
      <c r="G3" s="23"/>
      <c r="H3" s="33"/>
      <c r="I3" s="23"/>
      <c r="J3" s="33"/>
      <c r="K3" s="23"/>
      <c r="L3" s="33"/>
      <c r="M3" s="23"/>
      <c r="N3" s="33"/>
      <c r="O3" s="23"/>
      <c r="P3" s="33"/>
      <c r="Q3" s="23"/>
      <c r="R3" s="87"/>
      <c r="S3" s="23"/>
      <c r="T3" s="87"/>
      <c r="U3" s="23"/>
      <c r="V3" s="23" t="s">
        <v>21</v>
      </c>
    </row>
    <row r="4" spans="1:22" ht="12.75" customHeight="1">
      <c r="A4" s="34"/>
      <c r="B4" s="599" t="s">
        <v>145</v>
      </c>
      <c r="C4" s="597"/>
      <c r="D4" s="597"/>
      <c r="E4" s="598"/>
      <c r="F4" s="596" t="s">
        <v>142</v>
      </c>
      <c r="G4" s="597"/>
      <c r="H4" s="597"/>
      <c r="I4" s="598"/>
      <c r="J4" s="596" t="s">
        <v>143</v>
      </c>
      <c r="K4" s="597"/>
      <c r="L4" s="597"/>
      <c r="M4" s="598"/>
      <c r="N4" s="596" t="s">
        <v>144</v>
      </c>
      <c r="O4" s="597"/>
      <c r="P4" s="597"/>
      <c r="Q4" s="598"/>
      <c r="R4" s="600" t="s">
        <v>161</v>
      </c>
      <c r="S4" s="601"/>
      <c r="T4" s="601"/>
      <c r="U4" s="602"/>
      <c r="V4" s="23"/>
    </row>
    <row r="5" spans="1:22" ht="12.75" customHeight="1">
      <c r="A5" s="35"/>
      <c r="B5" s="36"/>
      <c r="C5" s="37"/>
      <c r="D5" s="36"/>
      <c r="E5" s="37"/>
      <c r="F5" s="38"/>
      <c r="G5" s="37"/>
      <c r="H5" s="36"/>
      <c r="I5" s="37"/>
      <c r="J5" s="38"/>
      <c r="K5" s="37"/>
      <c r="L5" s="36"/>
      <c r="M5" s="37"/>
      <c r="N5" s="38"/>
      <c r="O5" s="37"/>
      <c r="P5" s="36"/>
      <c r="Q5" s="37"/>
      <c r="R5" s="91"/>
      <c r="S5" s="37"/>
      <c r="T5" s="92"/>
      <c r="U5" s="93"/>
      <c r="V5" s="23"/>
    </row>
    <row r="6" spans="1:22" ht="12.75" customHeight="1">
      <c r="A6" s="35"/>
      <c r="B6" s="589">
        <v>41820</v>
      </c>
      <c r="C6" s="590"/>
      <c r="D6" s="603" t="s">
        <v>558</v>
      </c>
      <c r="E6" s="604"/>
      <c r="F6" s="593">
        <f>$B$6</f>
        <v>41820</v>
      </c>
      <c r="G6" s="594"/>
      <c r="H6" s="591" t="str">
        <f>$D$6</f>
        <v>31/03/2014</v>
      </c>
      <c r="I6" s="592"/>
      <c r="J6" s="593">
        <f>$B$6</f>
        <v>41820</v>
      </c>
      <c r="K6" s="594"/>
      <c r="L6" s="591" t="str">
        <f>$D$6</f>
        <v>31/03/2014</v>
      </c>
      <c r="M6" s="592"/>
      <c r="N6" s="593">
        <f>$B$6</f>
        <v>41820</v>
      </c>
      <c r="O6" s="594"/>
      <c r="P6" s="591" t="str">
        <f>$D$6</f>
        <v>31/03/2014</v>
      </c>
      <c r="Q6" s="592"/>
      <c r="R6" s="593">
        <f>$B$6</f>
        <v>41820</v>
      </c>
      <c r="S6" s="594"/>
      <c r="T6" s="591" t="str">
        <f>$D$6</f>
        <v>31/03/2014</v>
      </c>
      <c r="U6" s="595"/>
      <c r="V6" s="23"/>
    </row>
    <row r="7" spans="1:22" ht="12.75" customHeight="1">
      <c r="A7" s="35" t="s">
        <v>21</v>
      </c>
      <c r="B7" s="94" t="s">
        <v>26</v>
      </c>
      <c r="C7" s="159" t="s">
        <v>27</v>
      </c>
      <c r="D7" s="41" t="s">
        <v>26</v>
      </c>
      <c r="E7" s="160" t="s">
        <v>27</v>
      </c>
      <c r="F7" s="42" t="s">
        <v>26</v>
      </c>
      <c r="G7" s="159" t="s">
        <v>27</v>
      </c>
      <c r="H7" s="41" t="s">
        <v>26</v>
      </c>
      <c r="I7" s="160" t="s">
        <v>27</v>
      </c>
      <c r="J7" s="42" t="s">
        <v>26</v>
      </c>
      <c r="K7" s="159" t="s">
        <v>27</v>
      </c>
      <c r="L7" s="41" t="s">
        <v>26</v>
      </c>
      <c r="M7" s="160" t="s">
        <v>27</v>
      </c>
      <c r="N7" s="42" t="s">
        <v>26</v>
      </c>
      <c r="O7" s="159" t="s">
        <v>27</v>
      </c>
      <c r="P7" s="41" t="s">
        <v>26</v>
      </c>
      <c r="Q7" s="160" t="s">
        <v>27</v>
      </c>
      <c r="R7" s="237" t="s">
        <v>157</v>
      </c>
      <c r="S7" s="238"/>
      <c r="T7" s="239" t="s">
        <v>157</v>
      </c>
      <c r="U7" s="145"/>
      <c r="V7" s="23"/>
    </row>
    <row r="8" spans="1:22" ht="12.75" customHeight="1">
      <c r="A8" s="43"/>
      <c r="B8" s="95"/>
      <c r="C8" s="45"/>
      <c r="D8" s="46"/>
      <c r="E8" s="96"/>
      <c r="F8" s="95"/>
      <c r="G8" s="95"/>
      <c r="H8" s="97"/>
      <c r="I8" s="97"/>
      <c r="J8" s="95"/>
      <c r="K8" s="95"/>
      <c r="L8" s="97"/>
      <c r="M8" s="97"/>
      <c r="N8" s="95"/>
      <c r="O8" s="95"/>
      <c r="P8" s="97"/>
      <c r="Q8" s="97"/>
      <c r="R8" s="140"/>
      <c r="S8" s="95"/>
      <c r="T8" s="146"/>
      <c r="U8" s="98"/>
      <c r="V8" s="23"/>
    </row>
    <row r="9" spans="1:22" ht="12.75" customHeight="1">
      <c r="A9" s="43"/>
      <c r="B9" s="99"/>
      <c r="C9" s="99"/>
      <c r="D9" s="100"/>
      <c r="E9" s="100"/>
      <c r="F9" s="99"/>
      <c r="G9" s="99"/>
      <c r="H9" s="100"/>
      <c r="I9" s="101"/>
      <c r="J9" s="99"/>
      <c r="K9" s="99"/>
      <c r="L9" s="100"/>
      <c r="M9" s="101"/>
      <c r="N9" s="99"/>
      <c r="O9" s="99"/>
      <c r="P9" s="100"/>
      <c r="Q9" s="101"/>
      <c r="R9" s="141"/>
      <c r="S9" s="99"/>
      <c r="T9" s="147"/>
      <c r="U9" s="102"/>
      <c r="V9" s="23"/>
    </row>
    <row r="10" spans="1:22" ht="12.75" customHeight="1">
      <c r="A10" s="35" t="s">
        <v>28</v>
      </c>
      <c r="B10" s="99">
        <f>ASSETSUM!B11+ASSETSUM!B16+ASSETSUM!B21</f>
        <v>39897.530631699985</v>
      </c>
      <c r="C10" s="99">
        <f>B10/B$25*100</f>
        <v>14.867018700614867</v>
      </c>
      <c r="D10" s="52">
        <v>43448.198590435444</v>
      </c>
      <c r="E10" s="52">
        <v>20.220117427200663</v>
      </c>
      <c r="F10" s="51">
        <f>ASSETSUM!F11+ASSETSUM!F16+ASSETSUM!F21</f>
        <v>3652.1098418200008</v>
      </c>
      <c r="G10" s="51">
        <f>F10/$F$25*100</f>
        <v>24.086840802389801</v>
      </c>
      <c r="H10" s="52">
        <v>3667.3652372245178</v>
      </c>
      <c r="I10" s="52">
        <v>22.42150127923443</v>
      </c>
      <c r="J10" s="51">
        <f>ASSETSUM!J11+ASSETSUM!J16+ASSETSUM!J21</f>
        <v>1545.1587146800002</v>
      </c>
      <c r="K10" s="51">
        <f>J10/$J$25*100</f>
        <v>12.163076306929135</v>
      </c>
      <c r="L10" s="52">
        <v>1936.5240494731395</v>
      </c>
      <c r="M10" s="52">
        <v>8.2957847062554855</v>
      </c>
      <c r="N10" s="135">
        <f>F10-J10</f>
        <v>2106.9511271400006</v>
      </c>
      <c r="O10" s="136">
        <f>N10/$N$25*100</f>
        <v>85.697948916077195</v>
      </c>
      <c r="P10" s="52">
        <v>1730.8411877513784</v>
      </c>
      <c r="Q10" s="137">
        <v>-24.772292767038614</v>
      </c>
      <c r="R10" s="141">
        <v>309</v>
      </c>
      <c r="S10" s="99"/>
      <c r="T10" s="147">
        <v>308</v>
      </c>
      <c r="U10" s="102"/>
      <c r="V10" s="23"/>
    </row>
    <row r="11" spans="1:22" ht="12.75" customHeight="1">
      <c r="A11" s="35"/>
      <c r="B11" s="99"/>
      <c r="C11" s="99"/>
      <c r="D11" s="100"/>
      <c r="E11" s="100"/>
      <c r="F11" s="99"/>
      <c r="G11" s="99"/>
      <c r="H11" s="100"/>
      <c r="I11" s="100"/>
      <c r="J11" s="99"/>
      <c r="K11" s="99"/>
      <c r="L11" s="100"/>
      <c r="M11" s="100"/>
      <c r="N11" s="99"/>
      <c r="O11" s="99"/>
      <c r="P11" s="100"/>
      <c r="Q11" s="101"/>
      <c r="R11" s="141"/>
      <c r="S11" s="99"/>
      <c r="T11" s="147"/>
      <c r="U11" s="102"/>
      <c r="V11" s="23"/>
    </row>
    <row r="12" spans="1:22" ht="12.75" customHeight="1">
      <c r="A12" s="35"/>
      <c r="B12" s="99"/>
      <c r="C12" s="99"/>
      <c r="D12" s="100"/>
      <c r="E12" s="100"/>
      <c r="F12" s="99"/>
      <c r="G12" s="99"/>
      <c r="H12" s="100"/>
      <c r="I12" s="100"/>
      <c r="J12" s="99"/>
      <c r="K12" s="99"/>
      <c r="L12" s="100"/>
      <c r="M12" s="100"/>
      <c r="N12" s="99"/>
      <c r="O12" s="99"/>
      <c r="P12" s="100"/>
      <c r="Q12" s="101"/>
      <c r="R12" s="141"/>
      <c r="S12" s="99"/>
      <c r="T12" s="147"/>
      <c r="U12" s="102"/>
      <c r="V12" s="23"/>
    </row>
    <row r="13" spans="1:22" ht="12.75" customHeight="1">
      <c r="A13" s="35" t="s">
        <v>29</v>
      </c>
      <c r="B13" s="105">
        <f>ASSETSUM!B12+ASSETSUM!B17+ASSETSUM!B22</f>
        <v>228465.15482083065</v>
      </c>
      <c r="C13" s="99">
        <f>B13/B$25*100</f>
        <v>85.132981299385136</v>
      </c>
      <c r="D13" s="100">
        <v>171427.89570953001</v>
      </c>
      <c r="E13" s="100">
        <v>79.779882572799337</v>
      </c>
      <c r="F13" s="56">
        <f>ASSETSUM!F12+ASSETSUM!F17+ASSETSUM!F22</f>
        <v>11510.15187519875</v>
      </c>
      <c r="G13" s="99">
        <f>F13/$F$25*100</f>
        <v>75.913159197610184</v>
      </c>
      <c r="H13" s="100">
        <v>12689.100779709999</v>
      </c>
      <c r="I13" s="100">
        <v>77.578498720765566</v>
      </c>
      <c r="J13" s="56">
        <f>ASSETSUM!J12+ASSETSUM!J17+ASSETSUM!J22</f>
        <v>11158.524758881245</v>
      </c>
      <c r="K13" s="99">
        <f>J13/$J$25*100</f>
        <v>87.836923693070858</v>
      </c>
      <c r="L13" s="100">
        <v>21406.946376090003</v>
      </c>
      <c r="M13" s="100">
        <v>91.704215293744511</v>
      </c>
      <c r="N13" s="99">
        <f>F13-J13</f>
        <v>351.62711631750426</v>
      </c>
      <c r="O13" s="103">
        <f>N13/$N$25*100</f>
        <v>14.302051083922802</v>
      </c>
      <c r="P13" s="52">
        <v>-8717.8455963800043</v>
      </c>
      <c r="Q13" s="104">
        <v>124.77229276703861</v>
      </c>
      <c r="R13" s="141"/>
      <c r="S13" s="99"/>
      <c r="T13" s="147"/>
      <c r="U13" s="102"/>
      <c r="V13" s="23"/>
    </row>
    <row r="14" spans="1:22" ht="12.75" customHeight="1">
      <c r="A14" s="43"/>
      <c r="B14" s="99"/>
      <c r="C14" s="99"/>
      <c r="D14" s="100"/>
      <c r="E14" s="100"/>
      <c r="F14" s="99"/>
      <c r="G14" s="99"/>
      <c r="H14" s="100"/>
      <c r="I14" s="100"/>
      <c r="J14" s="99"/>
      <c r="K14" s="99"/>
      <c r="L14" s="100"/>
      <c r="M14" s="100"/>
      <c r="N14" s="99"/>
      <c r="O14" s="99"/>
      <c r="P14" s="100"/>
      <c r="Q14" s="101"/>
      <c r="R14" s="141"/>
      <c r="S14" s="99"/>
      <c r="T14" s="147"/>
      <c r="U14" s="102"/>
      <c r="V14" s="23"/>
    </row>
    <row r="15" spans="1:22" ht="12.75" customHeight="1">
      <c r="A15" s="43"/>
      <c r="B15" s="106"/>
      <c r="C15" s="99"/>
      <c r="D15" s="100"/>
      <c r="E15" s="100"/>
      <c r="F15" s="99"/>
      <c r="G15" s="99"/>
      <c r="H15" s="100"/>
      <c r="I15" s="100"/>
      <c r="J15" s="99"/>
      <c r="K15" s="99"/>
      <c r="L15" s="100"/>
      <c r="M15" s="100"/>
      <c r="N15" s="99"/>
      <c r="O15" s="99"/>
      <c r="P15" s="100"/>
      <c r="Q15" s="101"/>
      <c r="R15" s="141"/>
      <c r="S15" s="99"/>
      <c r="T15" s="147"/>
      <c r="U15" s="102"/>
      <c r="V15" s="23"/>
    </row>
    <row r="16" spans="1:22" ht="12.75" customHeight="1">
      <c r="A16" s="43"/>
      <c r="B16" s="99"/>
      <c r="C16" s="99"/>
      <c r="D16" s="100"/>
      <c r="E16" s="100"/>
      <c r="F16" s="99"/>
      <c r="G16" s="99"/>
      <c r="H16" s="100"/>
      <c r="I16" s="100"/>
      <c r="J16" s="99"/>
      <c r="K16" s="99"/>
      <c r="L16" s="100"/>
      <c r="M16" s="100"/>
      <c r="N16" s="99"/>
      <c r="O16" s="99"/>
      <c r="P16" s="100"/>
      <c r="Q16" s="101"/>
      <c r="R16" s="141"/>
      <c r="S16" s="99"/>
      <c r="T16" s="147"/>
      <c r="U16" s="102"/>
      <c r="V16" s="23"/>
    </row>
    <row r="17" spans="1:23" ht="12.75" customHeight="1">
      <c r="A17" s="43"/>
      <c r="B17" s="99"/>
      <c r="C17" s="99"/>
      <c r="D17" s="100"/>
      <c r="E17" s="100"/>
      <c r="F17" s="99"/>
      <c r="G17" s="99"/>
      <c r="H17" s="100"/>
      <c r="I17" s="100"/>
      <c r="J17" s="99"/>
      <c r="K17" s="99"/>
      <c r="L17" s="100"/>
      <c r="M17" s="100"/>
      <c r="N17" s="99"/>
      <c r="O17" s="99"/>
      <c r="P17" s="100"/>
      <c r="Q17" s="101"/>
      <c r="R17" s="141"/>
      <c r="S17" s="99"/>
      <c r="T17" s="147"/>
      <c r="U17" s="102"/>
      <c r="V17" s="23"/>
    </row>
    <row r="18" spans="1:23" ht="12.75" customHeight="1">
      <c r="A18" s="43"/>
      <c r="B18" s="99"/>
      <c r="C18" s="99"/>
      <c r="D18" s="100"/>
      <c r="E18" s="100"/>
      <c r="F18" s="99"/>
      <c r="G18" s="99"/>
      <c r="H18" s="100"/>
      <c r="I18" s="100"/>
      <c r="J18" s="99"/>
      <c r="K18" s="99"/>
      <c r="L18" s="100"/>
      <c r="M18" s="100"/>
      <c r="N18" s="99"/>
      <c r="O18" s="99"/>
      <c r="P18" s="100"/>
      <c r="Q18" s="101"/>
      <c r="R18" s="141"/>
      <c r="S18" s="99"/>
      <c r="T18" s="147"/>
      <c r="U18" s="102"/>
      <c r="V18" s="23"/>
    </row>
    <row r="19" spans="1:23" ht="12.75" customHeight="1">
      <c r="A19" s="43"/>
      <c r="B19" s="99"/>
      <c r="C19" s="99"/>
      <c r="D19" s="100"/>
      <c r="E19" s="100"/>
      <c r="F19" s="99"/>
      <c r="G19" s="99"/>
      <c r="H19" s="100"/>
      <c r="I19" s="100"/>
      <c r="J19" s="99"/>
      <c r="K19" s="99"/>
      <c r="L19" s="100"/>
      <c r="M19" s="100"/>
      <c r="N19" s="107"/>
      <c r="O19" s="99"/>
      <c r="P19" s="100"/>
      <c r="Q19" s="101"/>
      <c r="R19" s="141"/>
      <c r="S19" s="99"/>
      <c r="T19" s="147"/>
      <c r="U19" s="102"/>
      <c r="V19" s="23"/>
    </row>
    <row r="20" spans="1:23" ht="12.75" customHeight="1">
      <c r="A20" s="43"/>
      <c r="B20" s="99"/>
      <c r="C20" s="99"/>
      <c r="D20" s="100"/>
      <c r="E20" s="100"/>
      <c r="F20" s="99"/>
      <c r="G20" s="99"/>
      <c r="H20" s="100"/>
      <c r="I20" s="100"/>
      <c r="J20" s="99"/>
      <c r="K20" s="99"/>
      <c r="L20" s="100"/>
      <c r="M20" s="100"/>
      <c r="N20" s="99"/>
      <c r="O20" s="99"/>
      <c r="P20" s="100"/>
      <c r="Q20" s="101"/>
      <c r="R20" s="141"/>
      <c r="S20" s="99"/>
      <c r="T20" s="147"/>
      <c r="U20" s="102"/>
      <c r="V20" s="23"/>
    </row>
    <row r="21" spans="1:23" ht="12.75" customHeight="1">
      <c r="A21" s="43"/>
      <c r="B21" s="99"/>
      <c r="C21" s="99"/>
      <c r="D21" s="100"/>
      <c r="E21" s="100"/>
      <c r="F21" s="99"/>
      <c r="G21" s="99"/>
      <c r="H21" s="100"/>
      <c r="I21" s="100"/>
      <c r="J21" s="99"/>
      <c r="K21" s="99"/>
      <c r="L21" s="100"/>
      <c r="M21" s="100"/>
      <c r="N21" s="99"/>
      <c r="O21" s="99"/>
      <c r="P21" s="100"/>
      <c r="Q21" s="101"/>
      <c r="R21" s="141"/>
      <c r="S21" s="99"/>
      <c r="T21" s="147"/>
      <c r="U21" s="102"/>
      <c r="V21" s="23"/>
    </row>
    <row r="22" spans="1:23" ht="12.75" customHeight="1">
      <c r="A22" s="43"/>
      <c r="B22" s="99"/>
      <c r="C22" s="99"/>
      <c r="D22" s="100"/>
      <c r="E22" s="100"/>
      <c r="F22" s="99"/>
      <c r="G22" s="99"/>
      <c r="H22" s="100"/>
      <c r="I22" s="100"/>
      <c r="J22" s="99"/>
      <c r="K22" s="99"/>
      <c r="L22" s="100"/>
      <c r="M22" s="100"/>
      <c r="N22" s="99"/>
      <c r="O22" s="99"/>
      <c r="P22" s="100"/>
      <c r="Q22" s="101"/>
      <c r="R22" s="141"/>
      <c r="S22" s="99"/>
      <c r="T22" s="147"/>
      <c r="U22" s="102"/>
      <c r="V22" s="23"/>
    </row>
    <row r="23" spans="1:23" ht="12.75" customHeight="1" thickBot="1">
      <c r="A23" s="108"/>
      <c r="B23" s="99"/>
      <c r="C23" s="99"/>
      <c r="D23" s="100"/>
      <c r="E23" s="100"/>
      <c r="F23" s="99"/>
      <c r="G23" s="99"/>
      <c r="H23" s="100"/>
      <c r="I23" s="100"/>
      <c r="J23" s="99"/>
      <c r="K23" s="99"/>
      <c r="L23" s="100"/>
      <c r="M23" s="100"/>
      <c r="N23" s="99"/>
      <c r="O23" s="99"/>
      <c r="P23" s="100"/>
      <c r="Q23" s="101"/>
      <c r="R23" s="141"/>
      <c r="S23" s="99"/>
      <c r="T23" s="147"/>
      <c r="U23" s="102"/>
      <c r="V23" s="23"/>
    </row>
    <row r="24" spans="1:23" ht="12.75" customHeight="1">
      <c r="A24" s="109"/>
      <c r="B24" s="110"/>
      <c r="C24" s="111"/>
      <c r="D24" s="112"/>
      <c r="E24" s="112"/>
      <c r="F24" s="111"/>
      <c r="G24" s="111"/>
      <c r="H24" s="112"/>
      <c r="I24" s="112"/>
      <c r="J24" s="111"/>
      <c r="K24" s="111"/>
      <c r="L24" s="112"/>
      <c r="M24" s="112"/>
      <c r="N24" s="111"/>
      <c r="O24" s="111"/>
      <c r="P24" s="112"/>
      <c r="Q24" s="113"/>
      <c r="R24" s="142"/>
      <c r="S24" s="111"/>
      <c r="T24" s="148"/>
      <c r="U24" s="114"/>
      <c r="V24" s="23"/>
      <c r="W24" s="581"/>
    </row>
    <row r="25" spans="1:23" ht="12.75" customHeight="1">
      <c r="A25" s="115" t="s">
        <v>53</v>
      </c>
      <c r="B25" s="116">
        <f>SUM(B10:B19)</f>
        <v>268362.68545253063</v>
      </c>
      <c r="C25" s="117">
        <f>SUM(C10:C19)</f>
        <v>100</v>
      </c>
      <c r="D25" s="118">
        <v>214876.09429996545</v>
      </c>
      <c r="E25" s="118">
        <v>100</v>
      </c>
      <c r="F25" s="119">
        <f>SUM(F10:F20)</f>
        <v>15162.261717018751</v>
      </c>
      <c r="G25" s="119">
        <f>SUM(G10:G22)</f>
        <v>99.999999999999986</v>
      </c>
      <c r="H25" s="118">
        <v>16356.466016934517</v>
      </c>
      <c r="I25" s="118">
        <v>100</v>
      </c>
      <c r="J25" s="119">
        <f>SUM(J10:J19)</f>
        <v>12703.683473561247</v>
      </c>
      <c r="K25" s="119">
        <f>SUM(K10:K20)</f>
        <v>100</v>
      </c>
      <c r="L25" s="118">
        <v>23343.470425563144</v>
      </c>
      <c r="M25" s="118">
        <v>100</v>
      </c>
      <c r="N25" s="119">
        <f>SUM(N10:N20)</f>
        <v>2458.5782434575049</v>
      </c>
      <c r="O25" s="119">
        <f>SUM(O10:O19)</f>
        <v>100</v>
      </c>
      <c r="P25" s="118">
        <v>-6987.0044086286262</v>
      </c>
      <c r="Q25" s="118">
        <v>100</v>
      </c>
      <c r="R25" s="143">
        <f>SUM(R10)</f>
        <v>309</v>
      </c>
      <c r="S25" s="119"/>
      <c r="T25" s="351">
        <v>308</v>
      </c>
      <c r="U25" s="120"/>
      <c r="V25" s="23"/>
    </row>
    <row r="26" spans="1:23" ht="12.75" customHeight="1" thickBot="1">
      <c r="A26" s="121"/>
      <c r="B26" s="122"/>
      <c r="C26" s="123"/>
      <c r="D26" s="124"/>
      <c r="E26" s="124"/>
      <c r="F26" s="123"/>
      <c r="G26" s="123"/>
      <c r="H26" s="125"/>
      <c r="I26" s="125"/>
      <c r="J26" s="123"/>
      <c r="K26" s="123"/>
      <c r="L26" s="125"/>
      <c r="M26" s="125"/>
      <c r="N26" s="123"/>
      <c r="O26" s="123"/>
      <c r="P26" s="125"/>
      <c r="Q26" s="125"/>
      <c r="R26" s="144"/>
      <c r="S26" s="123"/>
      <c r="T26" s="149"/>
      <c r="U26" s="126"/>
      <c r="V26" s="23"/>
      <c r="W26" s="581"/>
    </row>
    <row r="27" spans="1:23" ht="12.75" customHeight="1">
      <c r="A27" s="23"/>
      <c r="B27" s="308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23"/>
    </row>
    <row r="28" spans="1:23" ht="17.25" customHeight="1">
      <c r="A28" s="321" t="s">
        <v>292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S28" s="89"/>
      <c r="U28" s="89"/>
      <c r="W28" s="581"/>
    </row>
    <row r="29" spans="1:23"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S29" s="89"/>
      <c r="U29" s="89"/>
    </row>
    <row r="30" spans="1:23">
      <c r="B30" s="301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S30" s="89"/>
      <c r="U30" s="89"/>
    </row>
    <row r="31" spans="1:23">
      <c r="B31" s="301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S31" s="89"/>
      <c r="U31" s="89"/>
    </row>
    <row r="32" spans="1:23" ht="12.75" customHeight="1">
      <c r="A32" s="150" t="s">
        <v>73</v>
      </c>
      <c r="B32" s="309">
        <f>B6</f>
        <v>41820</v>
      </c>
      <c r="C32" s="310"/>
      <c r="D32" s="311">
        <v>41729</v>
      </c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S32" s="89"/>
      <c r="U32" s="89"/>
    </row>
    <row r="33" spans="1:21" ht="13.5" customHeight="1">
      <c r="A33" s="24" t="s">
        <v>62</v>
      </c>
      <c r="B33" s="306">
        <f>Checks!B44</f>
        <v>10.624000000000001</v>
      </c>
      <c r="C33" s="307"/>
      <c r="D33" s="307">
        <v>10.5275</v>
      </c>
      <c r="E33" s="89"/>
      <c r="F33" s="305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S33" s="89"/>
      <c r="U33" s="89"/>
    </row>
    <row r="34" spans="1:21">
      <c r="A34" s="24" t="s">
        <v>63</v>
      </c>
      <c r="B34" s="306">
        <f>Checks!B39</f>
        <v>18.172352</v>
      </c>
      <c r="C34" s="307"/>
      <c r="D34" s="315">
        <v>17.554606249999999</v>
      </c>
      <c r="F34" s="305"/>
    </row>
    <row r="35" spans="1:21">
      <c r="A35" s="24" t="s">
        <v>164</v>
      </c>
      <c r="B35" s="306">
        <f>Checks!B38</f>
        <v>14.544256000000001</v>
      </c>
      <c r="C35" s="307"/>
      <c r="D35" s="307">
        <v>14.50373675</v>
      </c>
      <c r="F35" s="305"/>
    </row>
    <row r="36" spans="1:21">
      <c r="A36" s="24" t="s">
        <v>273</v>
      </c>
      <c r="B36" s="302"/>
    </row>
    <row r="37" spans="1:21">
      <c r="B37" s="302"/>
    </row>
    <row r="38" spans="1:21">
      <c r="B38" s="302"/>
    </row>
    <row r="39" spans="1:21">
      <c r="B39" s="302"/>
    </row>
  </sheetData>
  <mergeCells count="15">
    <mergeCell ref="B6:C6"/>
    <mergeCell ref="H6:I6"/>
    <mergeCell ref="R6:S6"/>
    <mergeCell ref="T6:U6"/>
    <mergeCell ref="F4:I4"/>
    <mergeCell ref="B4:E4"/>
    <mergeCell ref="J4:M4"/>
    <mergeCell ref="N4:Q4"/>
    <mergeCell ref="R4:U4"/>
    <mergeCell ref="J6:K6"/>
    <mergeCell ref="L6:M6"/>
    <mergeCell ref="N6:O6"/>
    <mergeCell ref="P6:Q6"/>
    <mergeCell ref="D6:E6"/>
    <mergeCell ref="F6:G6"/>
  </mergeCells>
  <phoneticPr fontId="29" type="noConversion"/>
  <pageMargins left="0.39370078740157483" right="0.39370078740157483" top="0.59055118110236227" bottom="0.59055118110236227" header="0.39370078740157483" footer="0.39370078740157483"/>
  <pageSetup paperSize="9" scale="74" fitToHeight="20" orientation="landscape" horizontalDpi="4294967292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R33"/>
  <sheetViews>
    <sheetView zoomScale="85" workbookViewId="0">
      <pane xSplit="1" ySplit="7" topLeftCell="B8" activePane="bottomRight" state="frozen"/>
      <selection activeCell="D104" sqref="D104:J104"/>
      <selection pane="topRight" activeCell="D104" sqref="D104:J104"/>
      <selection pane="bottomLeft" activeCell="D104" sqref="D104:J104"/>
      <selection pane="bottomRight" activeCell="B11" sqref="B11:Q26"/>
    </sheetView>
  </sheetViews>
  <sheetFormatPr defaultColWidth="9.109375" defaultRowHeight="13.2"/>
  <cols>
    <col min="1" max="1" width="27" style="24" customWidth="1"/>
    <col min="2" max="2" width="17.44140625" style="88" bestFit="1" customWidth="1"/>
    <col min="3" max="3" width="4.88671875" style="24" bestFit="1" customWidth="1"/>
    <col min="4" max="4" width="12.6640625" style="88" customWidth="1"/>
    <col min="5" max="5" width="4.88671875" style="24" bestFit="1" customWidth="1"/>
    <col min="6" max="6" width="14.44140625" style="88" bestFit="1" customWidth="1"/>
    <col min="7" max="7" width="4.88671875" style="24" bestFit="1" customWidth="1"/>
    <col min="8" max="8" width="10.6640625" style="88" customWidth="1"/>
    <col min="9" max="9" width="4.88671875" style="24" bestFit="1" customWidth="1"/>
    <col min="10" max="10" width="10.6640625" style="88" customWidth="1"/>
    <col min="11" max="11" width="4.88671875" style="24" bestFit="1" customWidth="1"/>
    <col min="12" max="12" width="10.6640625" style="88" customWidth="1"/>
    <col min="13" max="13" width="4.88671875" style="24" bestFit="1" customWidth="1"/>
    <col min="14" max="14" width="10.6640625" style="88" customWidth="1"/>
    <col min="15" max="15" width="6.6640625" style="24" customWidth="1"/>
    <col min="16" max="16" width="10.6640625" style="88" customWidth="1"/>
    <col min="17" max="17" width="5.88671875" style="24" customWidth="1"/>
    <col min="18" max="18" width="9.6640625" style="24" customWidth="1"/>
    <col min="19" max="16384" width="9.109375" style="24"/>
  </cols>
  <sheetData>
    <row r="1" spans="1:18" ht="17.25" customHeight="1">
      <c r="A1" s="1" t="str">
        <f>SUMMARY!A1</f>
        <v>Foreign Collective Investment Scheme Statistics of ASISA FCIS Members</v>
      </c>
      <c r="B1" s="29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30" t="str">
        <f>SUMMARY!R1</f>
        <v>Quarter ended:  30 June 2014</v>
      </c>
      <c r="O1" s="28"/>
      <c r="P1" s="31"/>
      <c r="Q1" s="28"/>
      <c r="R1" s="32"/>
    </row>
    <row r="2" spans="1:18" ht="12.75" customHeight="1">
      <c r="A2" s="30"/>
      <c r="B2" s="29"/>
      <c r="C2" s="28"/>
      <c r="D2" s="29"/>
      <c r="E2" s="28"/>
      <c r="F2" s="29"/>
      <c r="G2" s="28"/>
      <c r="H2" s="29"/>
      <c r="I2" s="28"/>
      <c r="J2" s="29"/>
      <c r="K2" s="28"/>
      <c r="L2" s="29"/>
      <c r="M2" s="28"/>
      <c r="N2" s="29"/>
      <c r="O2" s="28"/>
      <c r="P2" s="29"/>
      <c r="Q2" s="28"/>
      <c r="R2" s="32"/>
    </row>
    <row r="3" spans="1:18" ht="12.75" customHeight="1" thickBot="1">
      <c r="A3" s="23"/>
      <c r="B3" s="33"/>
      <c r="C3" s="23"/>
      <c r="D3" s="33"/>
      <c r="E3" s="23"/>
      <c r="F3" s="33"/>
      <c r="G3" s="23"/>
      <c r="H3" s="33"/>
      <c r="I3" s="23"/>
      <c r="J3" s="33"/>
      <c r="K3" s="23"/>
      <c r="L3" s="33"/>
      <c r="M3" s="23"/>
      <c r="N3" s="33"/>
      <c r="O3" s="23"/>
      <c r="P3" s="33"/>
      <c r="Q3" s="23"/>
      <c r="R3" s="23" t="s">
        <v>21</v>
      </c>
    </row>
    <row r="4" spans="1:18" ht="12.75" customHeight="1">
      <c r="A4" s="34"/>
      <c r="B4" s="599" t="s">
        <v>22</v>
      </c>
      <c r="C4" s="597"/>
      <c r="D4" s="597"/>
      <c r="E4" s="598"/>
      <c r="F4" s="596" t="s">
        <v>23</v>
      </c>
      <c r="G4" s="597"/>
      <c r="H4" s="597"/>
      <c r="I4" s="598"/>
      <c r="J4" s="596" t="s">
        <v>24</v>
      </c>
      <c r="K4" s="597"/>
      <c r="L4" s="597"/>
      <c r="M4" s="598"/>
      <c r="N4" s="596" t="s">
        <v>25</v>
      </c>
      <c r="O4" s="597"/>
      <c r="P4" s="597"/>
      <c r="Q4" s="608"/>
      <c r="R4" s="23"/>
    </row>
    <row r="5" spans="1:18" ht="12.75" customHeight="1">
      <c r="A5" s="35"/>
      <c r="B5" s="36"/>
      <c r="C5" s="37"/>
      <c r="D5" s="36"/>
      <c r="E5" s="37"/>
      <c r="F5" s="38"/>
      <c r="G5" s="37"/>
      <c r="H5" s="36"/>
      <c r="I5" s="37"/>
      <c r="J5" s="38"/>
      <c r="K5" s="37"/>
      <c r="L5" s="36"/>
      <c r="M5" s="37"/>
      <c r="N5" s="38"/>
      <c r="O5" s="37"/>
      <c r="P5" s="36"/>
      <c r="Q5" s="39"/>
      <c r="R5" s="23"/>
    </row>
    <row r="6" spans="1:18" ht="12.75" customHeight="1">
      <c r="A6" s="35"/>
      <c r="B6" s="605">
        <f>SUMMARY!B6</f>
        <v>41820</v>
      </c>
      <c r="C6" s="594"/>
      <c r="D6" s="606" t="str">
        <f>SUMMARY!D6</f>
        <v>31/03/2014</v>
      </c>
      <c r="E6" s="607"/>
      <c r="F6" s="593">
        <f>$B$6</f>
        <v>41820</v>
      </c>
      <c r="G6" s="594"/>
      <c r="H6" s="591" t="str">
        <f>$D$6</f>
        <v>31/03/2014</v>
      </c>
      <c r="I6" s="592"/>
      <c r="J6" s="593">
        <f>$B$6</f>
        <v>41820</v>
      </c>
      <c r="K6" s="594"/>
      <c r="L6" s="591" t="str">
        <f>$D$6</f>
        <v>31/03/2014</v>
      </c>
      <c r="M6" s="592"/>
      <c r="N6" s="593">
        <f>$B$6</f>
        <v>41820</v>
      </c>
      <c r="O6" s="594"/>
      <c r="P6" s="591" t="str">
        <f>$D$6</f>
        <v>31/03/2014</v>
      </c>
      <c r="Q6" s="595"/>
      <c r="R6" s="23"/>
    </row>
    <row r="7" spans="1:18" ht="12.75" customHeight="1">
      <c r="A7" s="35" t="s">
        <v>21</v>
      </c>
      <c r="B7" s="40" t="s">
        <v>26</v>
      </c>
      <c r="C7" s="159" t="s">
        <v>27</v>
      </c>
      <c r="D7" s="41" t="s">
        <v>26</v>
      </c>
      <c r="E7" s="160" t="s">
        <v>27</v>
      </c>
      <c r="F7" s="42" t="s">
        <v>26</v>
      </c>
      <c r="G7" s="159" t="s">
        <v>27</v>
      </c>
      <c r="H7" s="41" t="s">
        <v>26</v>
      </c>
      <c r="I7" s="160" t="s">
        <v>27</v>
      </c>
      <c r="J7" s="42" t="s">
        <v>26</v>
      </c>
      <c r="K7" s="159" t="s">
        <v>27</v>
      </c>
      <c r="L7" s="41" t="s">
        <v>26</v>
      </c>
      <c r="M7" s="160" t="s">
        <v>27</v>
      </c>
      <c r="N7" s="42" t="s">
        <v>26</v>
      </c>
      <c r="O7" s="159" t="s">
        <v>27</v>
      </c>
      <c r="P7" s="41" t="s">
        <v>26</v>
      </c>
      <c r="Q7" s="161" t="s">
        <v>27</v>
      </c>
      <c r="R7" s="23"/>
    </row>
    <row r="8" spans="1:18" ht="12.75" customHeight="1">
      <c r="A8" s="43"/>
      <c r="B8" s="44"/>
      <c r="C8" s="45"/>
      <c r="D8" s="46"/>
      <c r="E8" s="47"/>
      <c r="F8" s="45"/>
      <c r="G8" s="45"/>
      <c r="H8" s="48"/>
      <c r="I8" s="47"/>
      <c r="J8" s="45"/>
      <c r="K8" s="45"/>
      <c r="L8" s="48"/>
      <c r="M8" s="47"/>
      <c r="N8" s="45"/>
      <c r="O8" s="45"/>
      <c r="P8" s="48"/>
      <c r="Q8" s="49"/>
      <c r="R8" s="23"/>
    </row>
    <row r="9" spans="1:18" ht="12.75" customHeight="1">
      <c r="A9" s="43"/>
      <c r="B9" s="50"/>
      <c r="C9" s="51"/>
      <c r="D9" s="52"/>
      <c r="E9" s="52"/>
      <c r="F9" s="51"/>
      <c r="G9" s="51"/>
      <c r="H9" s="53"/>
      <c r="I9" s="52"/>
      <c r="J9" s="51"/>
      <c r="K9" s="51"/>
      <c r="L9" s="53"/>
      <c r="M9" s="52"/>
      <c r="N9" s="51"/>
      <c r="O9" s="51"/>
      <c r="P9" s="53"/>
      <c r="Q9" s="54"/>
      <c r="R9" s="23"/>
    </row>
    <row r="10" spans="1:18" ht="12.75" customHeight="1">
      <c r="A10" s="127" t="s">
        <v>50</v>
      </c>
      <c r="B10" s="50"/>
      <c r="C10" s="56"/>
      <c r="D10" s="57"/>
      <c r="E10" s="57"/>
      <c r="F10" s="56"/>
      <c r="G10" s="56"/>
      <c r="H10" s="58"/>
      <c r="I10" s="57"/>
      <c r="J10" s="56"/>
      <c r="K10" s="56"/>
      <c r="L10" s="58"/>
      <c r="M10" s="57"/>
      <c r="N10" s="56"/>
      <c r="O10" s="56"/>
      <c r="P10" s="59"/>
      <c r="Q10" s="60"/>
      <c r="R10" s="23"/>
    </row>
    <row r="11" spans="1:18" ht="12.75" customHeight="1">
      <c r="A11" s="127" t="s">
        <v>51</v>
      </c>
      <c r="B11" s="62">
        <f>SUMIF(EQUITY!$A:$A,"Retail",EQUITY!F:F)/1000000</f>
        <v>20829.18567630999</v>
      </c>
      <c r="C11" s="56">
        <f>B11/B$26*100</f>
        <v>7.7615804302995626</v>
      </c>
      <c r="D11" s="57">
        <v>26080.499653860006</v>
      </c>
      <c r="E11" s="61">
        <v>12.137459841136081</v>
      </c>
      <c r="F11" s="131">
        <f>SUMIF(EQUITY!$A:$A,"Retail",EQUITY!H:H)/1000000</f>
        <v>1673.4711608800005</v>
      </c>
      <c r="G11" s="56">
        <f>F11/F$26*100</f>
        <v>11.037081354436898</v>
      </c>
      <c r="H11" s="57">
        <v>2488.1046515899998</v>
      </c>
      <c r="I11" s="61">
        <v>15.211749585845521</v>
      </c>
      <c r="J11" s="131">
        <f>SUMIF(EQUITY!$A:$A,"Retail",EQUITY!J:J)/1000000</f>
        <v>610.85113472000012</v>
      </c>
      <c r="K11" s="56">
        <f>J11/J$26*100</f>
        <v>4.8084568227104851</v>
      </c>
      <c r="L11" s="57">
        <v>998.2781232167597</v>
      </c>
      <c r="M11" s="61">
        <v>4.2764769120342887</v>
      </c>
      <c r="N11" s="56">
        <f>F11-J11</f>
        <v>1062.6200261600004</v>
      </c>
      <c r="O11" s="56">
        <f>N11/N$26*100</f>
        <v>43.22091554286412</v>
      </c>
      <c r="P11" s="57">
        <v>1489.8265283732401</v>
      </c>
      <c r="Q11" s="63">
        <v>-21.322822217392261</v>
      </c>
      <c r="R11" s="23"/>
    </row>
    <row r="12" spans="1:18" ht="12.75" customHeight="1" thickBot="1">
      <c r="A12" s="127" t="s">
        <v>42</v>
      </c>
      <c r="B12" s="62">
        <f>SUMIF(EQUITY!$A:$A,"Institutional",EQUITY!F:F)/1000000</f>
        <v>197501.45976759001</v>
      </c>
      <c r="C12" s="56">
        <f>B12/B$26*100</f>
        <v>73.594978167158459</v>
      </c>
      <c r="D12" s="57">
        <v>146354.84860842003</v>
      </c>
      <c r="E12" s="61">
        <v>68.111275516814686</v>
      </c>
      <c r="F12" s="131">
        <f>SUMIF(EQUITY!$A:$A,"Institutional",EQUITY!H:H)/1000000</f>
        <v>10288.93184177</v>
      </c>
      <c r="G12" s="56">
        <f>F12/F$26*100</f>
        <v>67.858819705118762</v>
      </c>
      <c r="H12" s="57">
        <v>12026.393184369999</v>
      </c>
      <c r="I12" s="61">
        <v>73.526843585396648</v>
      </c>
      <c r="J12" s="131">
        <f>SUMIF(EQUITY!$A:$A,"Institutional",EQUITY!J:J)/1000000</f>
        <v>9525.522833539997</v>
      </c>
      <c r="K12" s="56">
        <f>J12/J$26*100</f>
        <v>74.982369116519635</v>
      </c>
      <c r="L12" s="57">
        <v>14477.475359660002</v>
      </c>
      <c r="M12" s="61">
        <v>62.019378848681825</v>
      </c>
      <c r="N12" s="56">
        <f>F12-J12</f>
        <v>763.40900823000266</v>
      </c>
      <c r="O12" s="56">
        <f>N12/N$26*100</f>
        <v>31.050832336188684</v>
      </c>
      <c r="P12" s="57">
        <v>-2451.0821752900029</v>
      </c>
      <c r="Q12" s="63">
        <v>35.080587215073635</v>
      </c>
      <c r="R12" s="23"/>
    </row>
    <row r="13" spans="1:18" ht="12.75" customHeight="1" thickBot="1">
      <c r="A13" s="127" t="s">
        <v>52</v>
      </c>
      <c r="B13" s="128">
        <f>SUM(B11:B12)</f>
        <v>218330.64544389999</v>
      </c>
      <c r="C13" s="130">
        <f>B13/B$26*100</f>
        <v>81.356558597458005</v>
      </c>
      <c r="D13" s="129">
        <v>172435.34826228002</v>
      </c>
      <c r="E13" s="157">
        <v>80.248735357950764</v>
      </c>
      <c r="F13" s="130">
        <f>SUM(F11:F12)</f>
        <v>11962.40300265</v>
      </c>
      <c r="G13" s="130">
        <f>F13/F$26*100</f>
        <v>78.895901059555669</v>
      </c>
      <c r="H13" s="129">
        <v>14514.497835959999</v>
      </c>
      <c r="I13" s="157">
        <v>88.738593171242158</v>
      </c>
      <c r="J13" s="130">
        <f>SUM(J11:J12)</f>
        <v>10136.373968259997</v>
      </c>
      <c r="K13" s="130">
        <f>J13/J$26*100</f>
        <v>79.790825939230132</v>
      </c>
      <c r="L13" s="129">
        <v>15475.753482876762</v>
      </c>
      <c r="M13" s="157">
        <v>66.295855760716123</v>
      </c>
      <c r="N13" s="130">
        <f>F13-J13</f>
        <v>1826.0290343900033</v>
      </c>
      <c r="O13" s="130">
        <f>N13/N$26*100</f>
        <v>74.271747879052825</v>
      </c>
      <c r="P13" s="129">
        <v>-961.255646916763</v>
      </c>
      <c r="Q13" s="158">
        <v>13.757764997681377</v>
      </c>
      <c r="R13" s="23"/>
    </row>
    <row r="14" spans="1:18" s="66" customFormat="1" ht="12.75" customHeight="1">
      <c r="A14" s="127"/>
      <c r="B14" s="64"/>
      <c r="C14" s="56"/>
      <c r="D14" s="57"/>
      <c r="E14" s="61"/>
      <c r="F14" s="56"/>
      <c r="G14" s="56"/>
      <c r="H14" s="57"/>
      <c r="I14" s="61"/>
      <c r="J14" s="56"/>
      <c r="K14" s="56"/>
      <c r="L14" s="57"/>
      <c r="M14" s="61"/>
      <c r="N14" s="56"/>
      <c r="O14" s="56"/>
      <c r="P14" s="57"/>
      <c r="Q14" s="63"/>
      <c r="R14" s="65"/>
    </row>
    <row r="15" spans="1:18" ht="12.75" customHeight="1">
      <c r="A15" s="127" t="s">
        <v>44</v>
      </c>
      <c r="B15" s="67"/>
      <c r="C15" s="56"/>
      <c r="D15" s="57"/>
      <c r="E15" s="61"/>
      <c r="F15" s="68"/>
      <c r="G15" s="56"/>
      <c r="H15" s="57"/>
      <c r="I15" s="61"/>
      <c r="J15" s="68"/>
      <c r="K15" s="56"/>
      <c r="L15" s="57"/>
      <c r="M15" s="61"/>
      <c r="N15" s="68"/>
      <c r="O15" s="56"/>
      <c r="P15" s="57"/>
      <c r="Q15" s="63"/>
      <c r="R15" s="69"/>
    </row>
    <row r="16" spans="1:18" ht="12.75" customHeight="1">
      <c r="A16" s="127" t="s">
        <v>51</v>
      </c>
      <c r="B16" s="62">
        <f>SUMIF(AA!$A:$A,"Retail",AA!F:F)/1000000</f>
        <v>14837.044861909997</v>
      </c>
      <c r="C16" s="56">
        <f>B16/B$26*100</f>
        <v>5.5287287190806005</v>
      </c>
      <c r="D16" s="57">
        <v>13361.974520765438</v>
      </c>
      <c r="E16" s="61">
        <v>6.2184556007948553</v>
      </c>
      <c r="F16" s="131">
        <f>SUMIF(AA!$A:$A,"Retail",AA!H:H)/1000000</f>
        <v>1550.2784914900001</v>
      </c>
      <c r="G16" s="56">
        <f>F16/F$26*100</f>
        <v>10.224586017730477</v>
      </c>
      <c r="H16" s="57">
        <v>1019.1077577645182</v>
      </c>
      <c r="I16" s="61">
        <v>6.2306109199223982</v>
      </c>
      <c r="J16" s="131">
        <f>SUMIF(AA!$A:$A,"Retail",AA!J:J)/1000000</f>
        <v>533.18139524000003</v>
      </c>
      <c r="K16" s="56">
        <f>J16/J$26*100</f>
        <v>4.1970613983704075</v>
      </c>
      <c r="L16" s="57">
        <v>390.58449208637967</v>
      </c>
      <c r="M16" s="61">
        <v>1.6732066182355454</v>
      </c>
      <c r="N16" s="56">
        <f>F16-J16</f>
        <v>1017.09709625</v>
      </c>
      <c r="O16" s="56">
        <f>N16/N$26*100</f>
        <v>41.369319807355566</v>
      </c>
      <c r="P16" s="57">
        <v>628.5232656781385</v>
      </c>
      <c r="Q16" s="63">
        <v>-8.9956042521161432</v>
      </c>
      <c r="R16" s="69"/>
    </row>
    <row r="17" spans="1:18" ht="12.75" customHeight="1" thickBot="1">
      <c r="A17" s="127" t="s">
        <v>42</v>
      </c>
      <c r="B17" s="62">
        <f>SUMIF(AA!$A:$A,"Institutional",AA!F:F)/1000000</f>
        <v>23817.509775779999</v>
      </c>
      <c r="C17" s="56">
        <f>B17/B$26*100</f>
        <v>8.8751197788982346</v>
      </c>
      <c r="D17" s="57">
        <v>22381.289330920004</v>
      </c>
      <c r="E17" s="61">
        <v>10.415904758430635</v>
      </c>
      <c r="F17" s="131">
        <f>SUMIF(AA!$A:$A,"Institutional",AA!H:H)/1000000</f>
        <v>802.17985624000016</v>
      </c>
      <c r="G17" s="56">
        <f>F17/F$26*100</f>
        <v>5.2906345452380643</v>
      </c>
      <c r="H17" s="57">
        <v>631.22210416999997</v>
      </c>
      <c r="I17" s="61">
        <v>3.8591594511703811</v>
      </c>
      <c r="J17" s="131">
        <f>SUMIF(AA!$A:$A,"Institutional",AA!J:J)/1000000</f>
        <v>1484.74646691</v>
      </c>
      <c r="K17" s="56">
        <f>J17/J$26*100</f>
        <v>11.687527243574957</v>
      </c>
      <c r="L17" s="57">
        <v>6843.7489248599977</v>
      </c>
      <c r="M17" s="61">
        <v>29.317615590548591</v>
      </c>
      <c r="N17" s="56">
        <f>F17-J17</f>
        <v>-682.56661066999982</v>
      </c>
      <c r="O17" s="56">
        <f>N17/N$26*100</f>
        <v>-27.762655611484817</v>
      </c>
      <c r="P17" s="57">
        <v>-6212.5268206899982</v>
      </c>
      <c r="Q17" s="63">
        <v>88.915455857131292</v>
      </c>
      <c r="R17" s="69"/>
    </row>
    <row r="18" spans="1:18" ht="12.75" customHeight="1" thickBot="1">
      <c r="A18" s="127" t="s">
        <v>52</v>
      </c>
      <c r="B18" s="128">
        <f>SUM(B16:B17)</f>
        <v>38654.554637689995</v>
      </c>
      <c r="C18" s="130">
        <f>B18/B$26*100</f>
        <v>14.403848497978833</v>
      </c>
      <c r="D18" s="129">
        <v>35743.263851685442</v>
      </c>
      <c r="E18" s="157">
        <v>16.634360359225493</v>
      </c>
      <c r="F18" s="130">
        <f>SUM(F16:F17)</f>
        <v>2352.4583477300002</v>
      </c>
      <c r="G18" s="130">
        <f>F18/F$26*100</f>
        <v>15.51522056296854</v>
      </c>
      <c r="H18" s="129">
        <v>1650.3298619345182</v>
      </c>
      <c r="I18" s="157">
        <v>10.089770371092779</v>
      </c>
      <c r="J18" s="130">
        <f>SUM(J16:J17)</f>
        <v>2017.92786215</v>
      </c>
      <c r="K18" s="130">
        <f>J18/J$26*100</f>
        <v>15.884588641945363</v>
      </c>
      <c r="L18" s="129">
        <v>7234.3334169463778</v>
      </c>
      <c r="M18" s="157">
        <v>30.990822208784142</v>
      </c>
      <c r="N18" s="130">
        <f>F18-J18</f>
        <v>334.53048558000023</v>
      </c>
      <c r="O18" s="130">
        <f>N18/N$26*100</f>
        <v>13.606664195870746</v>
      </c>
      <c r="P18" s="129">
        <v>-5584.0035550118591</v>
      </c>
      <c r="Q18" s="158">
        <v>79.91985160501514</v>
      </c>
      <c r="R18" s="69"/>
    </row>
    <row r="19" spans="1:18" s="66" customFormat="1" ht="12.75" customHeight="1">
      <c r="A19" s="127"/>
      <c r="B19" s="64"/>
      <c r="C19" s="56"/>
      <c r="D19" s="57"/>
      <c r="E19" s="61"/>
      <c r="F19" s="56"/>
      <c r="G19" s="56"/>
      <c r="H19" s="57"/>
      <c r="I19" s="61"/>
      <c r="J19" s="56"/>
      <c r="K19" s="56"/>
      <c r="L19" s="57"/>
      <c r="M19" s="61"/>
      <c r="N19" s="56"/>
      <c r="O19" s="56"/>
      <c r="P19" s="57"/>
      <c r="Q19" s="63"/>
      <c r="R19" s="65"/>
    </row>
    <row r="20" spans="1:18" ht="12.75" customHeight="1">
      <c r="A20" s="127" t="s">
        <v>45</v>
      </c>
      <c r="B20" s="64"/>
      <c r="C20" s="56"/>
      <c r="D20" s="57"/>
      <c r="E20" s="61"/>
      <c r="F20" s="56"/>
      <c r="G20" s="56"/>
      <c r="H20" s="57"/>
      <c r="I20" s="61"/>
      <c r="J20" s="56"/>
      <c r="K20" s="56"/>
      <c r="L20" s="57"/>
      <c r="M20" s="61"/>
      <c r="N20" s="56"/>
      <c r="O20" s="56"/>
      <c r="P20" s="57"/>
      <c r="Q20" s="63"/>
      <c r="R20" s="69"/>
    </row>
    <row r="21" spans="1:18" ht="12.75" customHeight="1">
      <c r="A21" s="127" t="s">
        <v>51</v>
      </c>
      <c r="B21" s="62">
        <f>SUMIF(FI!$A:$A,"Retail",FI!F:F)/1000000</f>
        <v>4231.3000934800002</v>
      </c>
      <c r="C21" s="56">
        <f>B21/B$26*100</f>
        <v>1.5767095512347056</v>
      </c>
      <c r="D21" s="57">
        <v>4005.7244158099993</v>
      </c>
      <c r="E21" s="61">
        <v>1.8642019852697236</v>
      </c>
      <c r="F21" s="131">
        <f>SUMIF(FI!$A:$A,"Retail",FI!H:H)/1000000</f>
        <v>428.36018945000006</v>
      </c>
      <c r="G21" s="56">
        <f>F21/F$26*100</f>
        <v>2.8251734302224238</v>
      </c>
      <c r="H21" s="57">
        <v>160.15282786999998</v>
      </c>
      <c r="I21" s="61">
        <v>0.97914077346651296</v>
      </c>
      <c r="J21" s="131">
        <f>SUMIF(FI!$A:$A,"Retail",FI!J:J)/1000000</f>
        <v>401.12618472000008</v>
      </c>
      <c r="K21" s="56">
        <f>J21/J$26*100</f>
        <v>3.157558085848243</v>
      </c>
      <c r="L21" s="57">
        <v>547.66143417000012</v>
      </c>
      <c r="M21" s="61">
        <v>2.346101175985654</v>
      </c>
      <c r="N21" s="56">
        <f>F21-J21</f>
        <v>27.234004729999981</v>
      </c>
      <c r="O21" s="56">
        <f>N21/N$26*100</f>
        <v>1.1077135658575068</v>
      </c>
      <c r="P21" s="57">
        <v>-387.50860630000011</v>
      </c>
      <c r="Q21" s="63">
        <v>5.5461337024697643</v>
      </c>
      <c r="R21" s="69"/>
    </row>
    <row r="22" spans="1:18" ht="12.75" customHeight="1" thickBot="1">
      <c r="A22" s="127" t="s">
        <v>42</v>
      </c>
      <c r="B22" s="62">
        <f>SUMIF(FI!$A:$A,"Institutional",FI!F:F)/1000000</f>
        <v>7146.185277460625</v>
      </c>
      <c r="C22" s="56">
        <f>B22/B$26*100</f>
        <v>2.6628833533284491</v>
      </c>
      <c r="D22" s="57">
        <v>2691.7577701900004</v>
      </c>
      <c r="E22" s="61">
        <v>1.2527022975540154</v>
      </c>
      <c r="F22" s="131">
        <f>SUMIF(FI!$A:$A,"Institutional",FI!H:H)/1000000</f>
        <v>419.04017718875002</v>
      </c>
      <c r="G22" s="56">
        <f>F22/F$26*100</f>
        <v>2.7637049472533635</v>
      </c>
      <c r="H22" s="57">
        <v>31.485491170000003</v>
      </c>
      <c r="I22" s="61">
        <v>0.19249568419854135</v>
      </c>
      <c r="J22" s="131">
        <f>SUMIF(FI!$A:$A,"Institutional",FI!J:J)/1000000</f>
        <v>148.25545843125002</v>
      </c>
      <c r="K22" s="56">
        <f>J22/J$26*100</f>
        <v>1.1670273329762781</v>
      </c>
      <c r="L22" s="57">
        <v>85.722091569999975</v>
      </c>
      <c r="M22" s="61">
        <v>0.36722085451410347</v>
      </c>
      <c r="N22" s="56">
        <f>F22-J22</f>
        <v>270.7847187575</v>
      </c>
      <c r="O22" s="56">
        <f>N22/N$26*100</f>
        <v>11.013874359218878</v>
      </c>
      <c r="P22" s="57">
        <v>-54.236600399999972</v>
      </c>
      <c r="Q22" s="63">
        <v>0.77624969483374495</v>
      </c>
      <c r="R22" s="69"/>
    </row>
    <row r="23" spans="1:18" ht="12.75" customHeight="1" thickBot="1">
      <c r="A23" s="127" t="s">
        <v>52</v>
      </c>
      <c r="B23" s="128">
        <f>SUM(B21:B22)</f>
        <v>11377.485370940625</v>
      </c>
      <c r="C23" s="130">
        <f>B23/B$26*100</f>
        <v>4.2395929045631542</v>
      </c>
      <c r="D23" s="129">
        <v>6697.4821859999993</v>
      </c>
      <c r="E23" s="157">
        <v>3.1169042828237385</v>
      </c>
      <c r="F23" s="130">
        <f>SUM(F21:F22)</f>
        <v>847.40036663875003</v>
      </c>
      <c r="G23" s="130">
        <f>F23/F$26*100</f>
        <v>5.5888783774757878</v>
      </c>
      <c r="H23" s="129">
        <v>191.63831904</v>
      </c>
      <c r="I23" s="157">
        <v>1.1716364576650544</v>
      </c>
      <c r="J23" s="130">
        <f>SUM(J21:J22)</f>
        <v>549.38164315125005</v>
      </c>
      <c r="K23" s="130">
        <f>J23/J$26*100</f>
        <v>4.3245854188245207</v>
      </c>
      <c r="L23" s="129">
        <v>633.3835257400001</v>
      </c>
      <c r="M23" s="157">
        <v>2.7133220304997576</v>
      </c>
      <c r="N23" s="130">
        <f>F23-J23</f>
        <v>298.01872348749998</v>
      </c>
      <c r="O23" s="130">
        <f>N23/N$26*100</f>
        <v>12.121587925076383</v>
      </c>
      <c r="P23" s="129">
        <v>-441.7452067000001</v>
      </c>
      <c r="Q23" s="158">
        <v>6.3223833973035086</v>
      </c>
      <c r="R23" s="69"/>
    </row>
    <row r="24" spans="1:18" ht="12.75" customHeight="1" thickBot="1">
      <c r="A24" s="70"/>
      <c r="B24" s="73"/>
      <c r="C24" s="56"/>
      <c r="D24" s="75"/>
      <c r="E24" s="71"/>
      <c r="F24" s="74"/>
      <c r="G24" s="56"/>
      <c r="H24" s="75"/>
      <c r="I24" s="71"/>
      <c r="J24" s="74"/>
      <c r="K24" s="56"/>
      <c r="L24" s="75"/>
      <c r="M24" s="71"/>
      <c r="N24" s="74"/>
      <c r="O24" s="56"/>
      <c r="P24" s="75"/>
      <c r="Q24" s="72"/>
      <c r="R24" s="69"/>
    </row>
    <row r="25" spans="1:18" s="66" customFormat="1" ht="12.75" customHeight="1">
      <c r="A25" s="55"/>
      <c r="B25" s="73"/>
      <c r="C25" s="74"/>
      <c r="D25" s="75"/>
      <c r="E25" s="75"/>
      <c r="F25" s="74"/>
      <c r="G25" s="74"/>
      <c r="H25" s="75"/>
      <c r="I25" s="75"/>
      <c r="J25" s="74"/>
      <c r="K25" s="74"/>
      <c r="L25" s="75"/>
      <c r="M25" s="75"/>
      <c r="N25" s="74"/>
      <c r="O25" s="74"/>
      <c r="P25" s="75"/>
      <c r="Q25" s="76"/>
      <c r="R25" s="65"/>
    </row>
    <row r="26" spans="1:18" ht="12.75" customHeight="1">
      <c r="A26" s="77" t="s">
        <v>53</v>
      </c>
      <c r="B26" s="78">
        <f t="shared" ref="B26:K26" si="0">SUM(B13+B18+B23)</f>
        <v>268362.68545253063</v>
      </c>
      <c r="C26" s="79">
        <f t="shared" si="0"/>
        <v>99.999999999999986</v>
      </c>
      <c r="D26" s="80">
        <v>214876.09429996548</v>
      </c>
      <c r="E26" s="80">
        <v>100</v>
      </c>
      <c r="F26" s="79">
        <f t="shared" si="0"/>
        <v>15162.261717018751</v>
      </c>
      <c r="G26" s="79">
        <f t="shared" si="0"/>
        <v>100</v>
      </c>
      <c r="H26" s="80">
        <v>16356.466016934517</v>
      </c>
      <c r="I26" s="80">
        <v>100</v>
      </c>
      <c r="J26" s="79">
        <f t="shared" si="0"/>
        <v>12703.683473561247</v>
      </c>
      <c r="K26" s="79">
        <f t="shared" si="0"/>
        <v>100.00000000000001</v>
      </c>
      <c r="L26" s="80">
        <v>23343.470425563137</v>
      </c>
      <c r="M26" s="80">
        <v>100.00000000000001</v>
      </c>
      <c r="N26" s="79">
        <f>F26-J26</f>
        <v>2458.5782434575049</v>
      </c>
      <c r="O26" s="79">
        <f>SUM(O13+O18+O23)</f>
        <v>99.999999999999957</v>
      </c>
      <c r="P26" s="80">
        <v>-6987.0044086286198</v>
      </c>
      <c r="Q26" s="81">
        <v>100.00000000000003</v>
      </c>
      <c r="R26" s="69"/>
    </row>
    <row r="27" spans="1:18" s="66" customFormat="1" ht="12.75" customHeight="1" thickBot="1">
      <c r="A27" s="70"/>
      <c r="B27" s="82"/>
      <c r="C27" s="83"/>
      <c r="D27" s="84"/>
      <c r="E27" s="84"/>
      <c r="F27" s="83"/>
      <c r="G27" s="83"/>
      <c r="H27" s="84"/>
      <c r="I27" s="84"/>
      <c r="J27" s="83"/>
      <c r="K27" s="83"/>
      <c r="L27" s="84"/>
      <c r="M27" s="84"/>
      <c r="N27" s="83"/>
      <c r="O27" s="83"/>
      <c r="P27" s="85"/>
      <c r="Q27" s="86"/>
      <c r="R27" s="65"/>
    </row>
    <row r="28" spans="1:18" ht="12.75" customHeight="1">
      <c r="A28" s="23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23"/>
    </row>
    <row r="29" spans="1:18" ht="12.75" customHeight="1"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spans="1:18" ht="12.75" customHeight="1"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spans="1:18" ht="24" customHeight="1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  <row r="32" spans="1:18" ht="12.75" customHeight="1"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</row>
    <row r="33" spans="2:17" ht="13.5" customHeight="1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</row>
  </sheetData>
  <mergeCells count="12">
    <mergeCell ref="B6:C6"/>
    <mergeCell ref="D6:E6"/>
    <mergeCell ref="F6:G6"/>
    <mergeCell ref="H6:I6"/>
    <mergeCell ref="N4:Q4"/>
    <mergeCell ref="J4:M4"/>
    <mergeCell ref="F4:I4"/>
    <mergeCell ref="B4:E4"/>
    <mergeCell ref="J6:K6"/>
    <mergeCell ref="L6:M6"/>
    <mergeCell ref="N6:O6"/>
    <mergeCell ref="P6:Q6"/>
  </mergeCells>
  <phoneticPr fontId="29" type="noConversion"/>
  <pageMargins left="0.39370078740157483" right="0.39370078740157483" top="0.59055118110236227" bottom="0.59055118110236227" header="0.39370078740157483" footer="0.39370078740157483"/>
  <pageSetup paperSize="9" scale="86" fitToHeight="20" orientation="landscape" horizontalDpi="4294967292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645"/>
  <sheetViews>
    <sheetView zoomScale="70" workbookViewId="0">
      <pane xSplit="1" ySplit="4" topLeftCell="B5" activePane="bottomRight" state="frozen"/>
      <selection activeCell="D104" sqref="D104:J104"/>
      <selection pane="topRight" activeCell="D104" sqref="D104:J104"/>
      <selection pane="bottomLeft" activeCell="D104" sqref="D104:J104"/>
      <selection pane="bottomRight" activeCell="P47" sqref="P47"/>
    </sheetView>
  </sheetViews>
  <sheetFormatPr defaultColWidth="9.109375" defaultRowHeight="13.2"/>
  <cols>
    <col min="1" max="1" width="73.88671875" style="156" bestFit="1" customWidth="1"/>
    <col min="2" max="5" width="20.6640625" style="156" customWidth="1"/>
    <col min="6" max="16384" width="9.109375" style="156"/>
  </cols>
  <sheetData>
    <row r="1" spans="1:7">
      <c r="A1" s="240" t="str">
        <f>ASSETSUM!A1</f>
        <v>Foreign Collective Investment Scheme Statistics of ASISA FCIS Members</v>
      </c>
      <c r="B1" s="275"/>
      <c r="C1" s="275"/>
      <c r="D1" s="293" t="str">
        <f>SUMMARY!R1</f>
        <v>Quarter ended:  30 June 2014</v>
      </c>
    </row>
    <row r="2" spans="1:7">
      <c r="A2" s="240" t="s">
        <v>49</v>
      </c>
    </row>
    <row r="3" spans="1:7">
      <c r="A3" s="294" t="s">
        <v>163</v>
      </c>
      <c r="B3" s="289" t="s">
        <v>1</v>
      </c>
      <c r="C3" s="295" t="s">
        <v>4</v>
      </c>
      <c r="D3" s="295" t="s">
        <v>5</v>
      </c>
      <c r="E3" s="289" t="s">
        <v>6</v>
      </c>
    </row>
    <row r="4" spans="1:7">
      <c r="A4" s="296"/>
      <c r="B4" s="290" t="s">
        <v>3</v>
      </c>
      <c r="C4" s="290" t="s">
        <v>3</v>
      </c>
      <c r="D4" s="290" t="s">
        <v>3</v>
      </c>
      <c r="E4" s="290" t="s">
        <v>3</v>
      </c>
    </row>
    <row r="5" spans="1:7">
      <c r="A5" s="561"/>
      <c r="B5" s="291"/>
      <c r="C5" s="291"/>
      <c r="D5" s="291"/>
      <c r="E5" s="291"/>
    </row>
    <row r="6" spans="1:7">
      <c r="A6" s="320" t="s">
        <v>477</v>
      </c>
      <c r="B6" s="166">
        <f>FUNDSUM!F8</f>
        <v>451946031</v>
      </c>
      <c r="C6" s="166">
        <f>FUNDSUM!H8</f>
        <v>60367476</v>
      </c>
      <c r="D6" s="166">
        <f>FUNDSUM!J8</f>
        <v>14124436</v>
      </c>
      <c r="E6" s="166">
        <f t="shared" ref="E6:E10" si="0">C6-D6</f>
        <v>46243040</v>
      </c>
      <c r="G6" s="333"/>
    </row>
    <row r="7" spans="1:7">
      <c r="A7" s="320" t="s">
        <v>499</v>
      </c>
      <c r="B7" s="166">
        <f>FUNDSUM!F12</f>
        <v>154175780</v>
      </c>
      <c r="C7" s="166">
        <f>FUNDSUM!H12</f>
        <v>35781913</v>
      </c>
      <c r="D7" s="166">
        <f>FUNDSUM!J12</f>
        <v>6623816</v>
      </c>
      <c r="E7" s="166">
        <f t="shared" si="0"/>
        <v>29158097</v>
      </c>
      <c r="G7" s="333"/>
    </row>
    <row r="8" spans="1:7">
      <c r="A8" s="320" t="s">
        <v>525</v>
      </c>
      <c r="B8" s="166">
        <f>FUNDSUM!F16</f>
        <v>1786256299</v>
      </c>
      <c r="C8" s="166">
        <f>FUNDSUM!H16</f>
        <v>152911389</v>
      </c>
      <c r="D8" s="166">
        <f>FUNDSUM!J16</f>
        <v>97104</v>
      </c>
      <c r="E8" s="166">
        <f t="shared" si="0"/>
        <v>152814285</v>
      </c>
      <c r="G8" s="478"/>
    </row>
    <row r="9" spans="1:7">
      <c r="A9" s="320" t="s">
        <v>297</v>
      </c>
      <c r="B9" s="251">
        <f>EQUITY!F32</f>
        <v>76051072</v>
      </c>
      <c r="C9" s="251">
        <f>EQUITY!H32</f>
        <v>8610425</v>
      </c>
      <c r="D9" s="251">
        <f>EQUITY!J32</f>
        <v>2046318</v>
      </c>
      <c r="E9" s="166">
        <f t="shared" si="0"/>
        <v>6564107</v>
      </c>
    </row>
    <row r="10" spans="1:7">
      <c r="A10" s="303" t="s">
        <v>217</v>
      </c>
      <c r="B10" s="251">
        <f>FUNDSUM!F36</f>
        <v>353768745</v>
      </c>
      <c r="C10" s="251">
        <f>FUNDSUM!H36</f>
        <v>62905962</v>
      </c>
      <c r="D10" s="251">
        <f>FUNDSUM!J36</f>
        <v>76870882</v>
      </c>
      <c r="E10" s="166">
        <f t="shared" si="0"/>
        <v>-13964920</v>
      </c>
    </row>
    <row r="11" spans="1:7">
      <c r="A11" s="320" t="s">
        <v>215</v>
      </c>
      <c r="B11" s="166">
        <f>FUNDSUM!F25</f>
        <v>0</v>
      </c>
      <c r="C11" s="166">
        <f>FUNDSUM!H25</f>
        <v>347935</v>
      </c>
      <c r="D11" s="166">
        <f>FUNDSUM!J25</f>
        <v>135391483</v>
      </c>
      <c r="E11" s="166">
        <f t="shared" ref="E11:E16" si="1">C11-D11</f>
        <v>-135043548</v>
      </c>
    </row>
    <row r="12" spans="1:7">
      <c r="A12" s="303" t="s">
        <v>216</v>
      </c>
      <c r="B12" s="166">
        <f>FUNDSUM!F31</f>
        <v>3064821718</v>
      </c>
      <c r="C12" s="166">
        <f>FUNDSUM!H31</f>
        <v>83359890</v>
      </c>
      <c r="D12" s="166">
        <f>FUNDSUM!J31</f>
        <v>170619385</v>
      </c>
      <c r="E12" s="166">
        <f t="shared" si="1"/>
        <v>-87259495</v>
      </c>
    </row>
    <row r="13" spans="1:7">
      <c r="A13" s="303" t="s">
        <v>534</v>
      </c>
      <c r="B13" s="166">
        <f>FUNDSUM!F636</f>
        <v>476495710</v>
      </c>
      <c r="C13" s="166">
        <f>FUNDSUM!H636</f>
        <v>67406558</v>
      </c>
      <c r="D13" s="166">
        <f>FUNDSUM!J636</f>
        <v>18566352</v>
      </c>
      <c r="E13" s="166">
        <f t="shared" si="1"/>
        <v>48840206</v>
      </c>
    </row>
    <row r="14" spans="1:7">
      <c r="A14" s="320" t="s">
        <v>577</v>
      </c>
      <c r="B14" s="166">
        <f>FUNDSUM!F44</f>
        <v>183435554.69999999</v>
      </c>
      <c r="C14" s="166">
        <f>FUNDSUM!H44</f>
        <v>67571625.049999997</v>
      </c>
      <c r="D14" s="166">
        <f>FUNDSUM!J44</f>
        <v>0</v>
      </c>
      <c r="E14" s="166">
        <f t="shared" ref="E14" si="2">C14-D14</f>
        <v>67571625.049999997</v>
      </c>
      <c r="G14" s="478"/>
    </row>
    <row r="15" spans="1:7">
      <c r="A15" s="320" t="s">
        <v>289</v>
      </c>
      <c r="B15" s="251">
        <f>FUNDSUM!F50</f>
        <v>562859664.27999997</v>
      </c>
      <c r="C15" s="251">
        <f>FUNDSUM!H50</f>
        <v>68720983.420000002</v>
      </c>
      <c r="D15" s="251">
        <f>FUNDSUM!J50</f>
        <v>284698.06</v>
      </c>
      <c r="E15" s="166">
        <f t="shared" si="1"/>
        <v>68436285.359999999</v>
      </c>
    </row>
    <row r="16" spans="1:7">
      <c r="A16" s="466" t="s">
        <v>261</v>
      </c>
      <c r="B16" s="251">
        <f>FUNDSUM!F61</f>
        <v>2933449020.6100001</v>
      </c>
      <c r="C16" s="251">
        <f>FUNDSUM!H61</f>
        <v>287554039.67000002</v>
      </c>
      <c r="D16" s="251">
        <f>FUNDSUM!J61</f>
        <v>71544631.170000002</v>
      </c>
      <c r="E16" s="166">
        <f t="shared" si="1"/>
        <v>216009408.5</v>
      </c>
      <c r="G16" s="333"/>
    </row>
    <row r="17" spans="1:12">
      <c r="A17" s="320" t="s">
        <v>218</v>
      </c>
      <c r="B17" s="166">
        <f>FUNDSUM!F115</f>
        <v>543729481</v>
      </c>
      <c r="C17" s="166">
        <f>FUNDSUM!H115</f>
        <v>27716355</v>
      </c>
      <c r="D17" s="166">
        <f>FUNDSUM!J115</f>
        <v>55046151</v>
      </c>
      <c r="E17" s="166">
        <f t="shared" ref="E17:E56" si="3">C17-D17</f>
        <v>-27329796</v>
      </c>
      <c r="G17" s="333"/>
    </row>
    <row r="18" spans="1:12">
      <c r="A18" s="320" t="s">
        <v>219</v>
      </c>
      <c r="B18" s="166">
        <f>FUNDSUM!F119</f>
        <v>0</v>
      </c>
      <c r="C18" s="166">
        <f>FUNDSUM!H119</f>
        <v>0</v>
      </c>
      <c r="D18" s="166">
        <f>FUNDSUM!J119</f>
        <v>0</v>
      </c>
      <c r="E18" s="166">
        <f t="shared" si="3"/>
        <v>0</v>
      </c>
      <c r="G18" s="333"/>
    </row>
    <row r="19" spans="1:12">
      <c r="A19" s="303" t="s">
        <v>253</v>
      </c>
      <c r="B19" s="166">
        <f>FUNDSUM!F125</f>
        <v>120379636.39</v>
      </c>
      <c r="C19" s="166">
        <f>FUNDSUM!H125</f>
        <v>3354000</v>
      </c>
      <c r="D19" s="166">
        <f>FUNDSUM!J125</f>
        <v>0</v>
      </c>
      <c r="E19" s="166">
        <f t="shared" si="3"/>
        <v>3354000</v>
      </c>
      <c r="G19" s="333"/>
    </row>
    <row r="20" spans="1:12">
      <c r="A20" s="303" t="s">
        <v>220</v>
      </c>
      <c r="B20" s="166">
        <f>FUNDSUM!F303</f>
        <v>1326203228.7499993</v>
      </c>
      <c r="C20" s="166">
        <f>FUNDSUM!H303</f>
        <v>29157051.730000004</v>
      </c>
      <c r="D20" s="166">
        <f>FUNDSUM!J303</f>
        <v>36966307.029999994</v>
      </c>
      <c r="E20" s="166">
        <f>C20-D20</f>
        <v>-7809255.2999999896</v>
      </c>
      <c r="G20" s="333"/>
    </row>
    <row r="21" spans="1:12">
      <c r="A21" s="320" t="s">
        <v>221</v>
      </c>
      <c r="B21" s="166">
        <f>FUNDSUM!F314</f>
        <v>561154240.75</v>
      </c>
      <c r="C21" s="166">
        <f>FUNDSUM!H314</f>
        <v>188218157.19999999</v>
      </c>
      <c r="D21" s="166">
        <f>FUNDSUM!J314</f>
        <v>25192965</v>
      </c>
      <c r="E21" s="166">
        <f t="shared" si="3"/>
        <v>163025192.19999999</v>
      </c>
    </row>
    <row r="22" spans="1:12">
      <c r="A22" s="320" t="s">
        <v>479</v>
      </c>
      <c r="B22" s="166">
        <f>FUNDSUM!F332</f>
        <v>21773926475</v>
      </c>
      <c r="C22" s="166">
        <f>FUNDSUM!H332</f>
        <v>1222450368</v>
      </c>
      <c r="D22" s="166">
        <f>FUNDSUM!J332</f>
        <v>3654205213</v>
      </c>
      <c r="E22" s="166">
        <f t="shared" si="3"/>
        <v>-2431754845</v>
      </c>
    </row>
    <row r="23" spans="1:12">
      <c r="A23" s="320" t="s">
        <v>222</v>
      </c>
      <c r="B23" s="166">
        <f>FUNDSUM!F336</f>
        <v>13233098727</v>
      </c>
      <c r="C23" s="166">
        <f>FUNDSUM!H336</f>
        <v>126946233</v>
      </c>
      <c r="D23" s="166">
        <f>FUNDSUM!J336</f>
        <v>1100476789</v>
      </c>
      <c r="E23" s="166">
        <f t="shared" si="3"/>
        <v>-973530556</v>
      </c>
    </row>
    <row r="24" spans="1:12">
      <c r="A24" s="303" t="s">
        <v>278</v>
      </c>
      <c r="B24" s="166">
        <f>FUNDSUM!F342</f>
        <v>6547570727.9299994</v>
      </c>
      <c r="C24" s="166">
        <f>FUNDSUM!H342</f>
        <v>940092365.43000007</v>
      </c>
      <c r="D24" s="166">
        <f>FUNDSUM!J342</f>
        <v>76735562.929999992</v>
      </c>
      <c r="E24" s="166">
        <f>C24-D24</f>
        <v>863356802.50000012</v>
      </c>
      <c r="G24" s="333"/>
    </row>
    <row r="25" spans="1:12">
      <c r="A25" s="320" t="s">
        <v>223</v>
      </c>
      <c r="B25" s="166">
        <f>FUNDSUM!F355</f>
        <v>1135092693.2399998</v>
      </c>
      <c r="C25" s="166">
        <f>FUNDSUM!H355</f>
        <v>62186262.900000006</v>
      </c>
      <c r="D25" s="166">
        <f>FUNDSUM!J355</f>
        <v>13454793.52</v>
      </c>
      <c r="E25" s="166">
        <f t="shared" si="3"/>
        <v>48731469.38000001</v>
      </c>
    </row>
    <row r="26" spans="1:12">
      <c r="A26" s="320" t="s">
        <v>225</v>
      </c>
      <c r="B26" s="166">
        <f>FUNDSUM!F376</f>
        <v>12746649.720000001</v>
      </c>
      <c r="C26" s="166">
        <f>FUNDSUM!H376</f>
        <v>0</v>
      </c>
      <c r="D26" s="166">
        <f>FUNDSUM!J376</f>
        <v>75587.399999999994</v>
      </c>
      <c r="E26" s="166">
        <f t="shared" si="3"/>
        <v>-75587.399999999994</v>
      </c>
    </row>
    <row r="27" spans="1:12">
      <c r="A27" s="303" t="s">
        <v>226</v>
      </c>
      <c r="B27" s="166">
        <f>FUNDSUM!F380</f>
        <v>0</v>
      </c>
      <c r="C27" s="166">
        <f>FUNDSUM!H380</f>
        <v>0</v>
      </c>
      <c r="D27" s="166">
        <f>FUNDSUM!J380</f>
        <v>0</v>
      </c>
      <c r="E27" s="166">
        <f t="shared" si="3"/>
        <v>0</v>
      </c>
      <c r="G27" s="478"/>
    </row>
    <row r="28" spans="1:12">
      <c r="A28" s="303" t="s">
        <v>227</v>
      </c>
      <c r="B28" s="166">
        <f>FUNDSUM!F388</f>
        <v>15874488.91</v>
      </c>
      <c r="C28" s="166">
        <f>FUNDSUM!H388</f>
        <v>98261.64</v>
      </c>
      <c r="D28" s="166">
        <f>FUNDSUM!J388</f>
        <v>89706.05</v>
      </c>
      <c r="E28" s="166">
        <f t="shared" si="3"/>
        <v>8555.5899999999965</v>
      </c>
    </row>
    <row r="29" spans="1:12">
      <c r="A29" s="320" t="s">
        <v>224</v>
      </c>
      <c r="B29" s="166">
        <f>FUNDSUM!F363</f>
        <v>16653900.83</v>
      </c>
      <c r="C29" s="166">
        <f>FUNDSUM!H363</f>
        <v>0</v>
      </c>
      <c r="D29" s="166">
        <f>FUNDSUM!J363</f>
        <v>184020.12</v>
      </c>
      <c r="E29" s="166">
        <f>C29-D29</f>
        <v>-184020.12</v>
      </c>
    </row>
    <row r="30" spans="1:12">
      <c r="A30" s="320" t="s">
        <v>247</v>
      </c>
      <c r="B30" s="166">
        <f>FUNDSUM!F393</f>
        <v>23605432.149999999</v>
      </c>
      <c r="C30" s="166">
        <f>FUNDSUM!H393</f>
        <v>1131215.94</v>
      </c>
      <c r="D30" s="166">
        <f>FUNDSUM!J393</f>
        <v>1309492.75</v>
      </c>
      <c r="E30" s="166">
        <f>C30-D30</f>
        <v>-178276.81000000006</v>
      </c>
      <c r="G30" s="333"/>
    </row>
    <row r="31" spans="1:12">
      <c r="A31" s="303" t="s">
        <v>248</v>
      </c>
      <c r="B31" s="166">
        <f>FUNDSUM!F398</f>
        <v>28937059.779999997</v>
      </c>
      <c r="C31" s="166">
        <f>FUNDSUM!H398</f>
        <v>168057.06</v>
      </c>
      <c r="D31" s="166">
        <f>FUNDSUM!J398</f>
        <v>119873.13</v>
      </c>
      <c r="E31" s="166">
        <f>C31-D31</f>
        <v>48183.929999999993</v>
      </c>
      <c r="G31" s="333"/>
    </row>
    <row r="32" spans="1:12">
      <c r="A32" s="303" t="s">
        <v>228</v>
      </c>
      <c r="B32" s="166">
        <f>FUNDSUM!F410</f>
        <v>2147927086.9299998</v>
      </c>
      <c r="C32" s="166">
        <f>FUNDSUM!H410</f>
        <v>132379223.24000001</v>
      </c>
      <c r="D32" s="166">
        <f>FUNDSUM!J410</f>
        <v>21997646.579999998</v>
      </c>
      <c r="E32" s="166">
        <f t="shared" si="3"/>
        <v>110381576.66000001</v>
      </c>
      <c r="G32" s="333"/>
      <c r="L32" s="333" t="s">
        <v>21</v>
      </c>
    </row>
    <row r="33" spans="1:7">
      <c r="A33" s="320" t="s">
        <v>229</v>
      </c>
      <c r="B33" s="166">
        <f>FUNDSUM!F416</f>
        <v>745182201.49000001</v>
      </c>
      <c r="C33" s="166">
        <f>FUNDSUM!H416</f>
        <v>107943626.45999999</v>
      </c>
      <c r="D33" s="166">
        <f>FUNDSUM!J416</f>
        <v>52648426.57</v>
      </c>
      <c r="E33" s="166">
        <f t="shared" si="3"/>
        <v>55295199.889999993</v>
      </c>
      <c r="G33" s="333"/>
    </row>
    <row r="34" spans="1:7">
      <c r="A34" s="320" t="s">
        <v>304</v>
      </c>
      <c r="B34" s="166">
        <f>FUNDSUM!F524</f>
        <v>4779187406.0999994</v>
      </c>
      <c r="C34" s="166">
        <f>FUNDSUM!H524</f>
        <v>148713243.98000002</v>
      </c>
      <c r="D34" s="166">
        <f>FUNDSUM!J524</f>
        <v>182001589.84999999</v>
      </c>
      <c r="E34" s="166">
        <f>C34-D34</f>
        <v>-33288345.869999975</v>
      </c>
    </row>
    <row r="35" spans="1:7">
      <c r="A35" s="303" t="s">
        <v>230</v>
      </c>
      <c r="B35" s="166">
        <f>FUNDSUM!F432</f>
        <v>17681331004.070004</v>
      </c>
      <c r="C35" s="166">
        <f>FUNDSUM!H432</f>
        <v>860640731.46999991</v>
      </c>
      <c r="D35" s="166">
        <f>FUNDSUM!J432</f>
        <v>161338972.83000001</v>
      </c>
      <c r="E35" s="166">
        <f t="shared" si="3"/>
        <v>699301758.63999987</v>
      </c>
      <c r="G35" s="333"/>
    </row>
    <row r="36" spans="1:7">
      <c r="A36" s="320" t="s">
        <v>266</v>
      </c>
      <c r="B36" s="166">
        <f>FUNDSUM!F441</f>
        <v>2926118424.3000002</v>
      </c>
      <c r="C36" s="166">
        <f>FUNDSUM!H441</f>
        <v>39399016.609999999</v>
      </c>
      <c r="D36" s="166">
        <f>FUNDSUM!J441</f>
        <v>5901383.0499999998</v>
      </c>
      <c r="E36" s="166">
        <f>C36-D36</f>
        <v>33497633.559999999</v>
      </c>
      <c r="G36" s="333"/>
    </row>
    <row r="37" spans="1:7">
      <c r="A37" s="320" t="s">
        <v>231</v>
      </c>
      <c r="B37" s="166">
        <f>FUNDSUM!F447</f>
        <v>653933908.57000005</v>
      </c>
      <c r="C37" s="166">
        <f>FUNDSUM!H447</f>
        <v>1641787.1</v>
      </c>
      <c r="D37" s="166">
        <f>FUNDSUM!J447</f>
        <v>155404756.69999999</v>
      </c>
      <c r="E37" s="166">
        <f>C37-D37</f>
        <v>-153762969.59999999</v>
      </c>
      <c r="G37" s="333"/>
    </row>
    <row r="38" spans="1:7">
      <c r="A38" s="320" t="s">
        <v>232</v>
      </c>
      <c r="B38" s="166">
        <f>FUNDSUM!F451</f>
        <v>66088064874</v>
      </c>
      <c r="C38" s="166">
        <f>FUNDSUM!H451</f>
        <v>941540435</v>
      </c>
      <c r="D38" s="166">
        <f>FUNDSUM!J451</f>
        <v>3794683067</v>
      </c>
      <c r="E38" s="166">
        <f t="shared" si="3"/>
        <v>-2853142632</v>
      </c>
      <c r="G38" s="333"/>
    </row>
    <row r="39" spans="1:7">
      <c r="A39" s="320" t="s">
        <v>233</v>
      </c>
      <c r="B39" s="166">
        <f>FUNDSUM!F456</f>
        <v>27218164147</v>
      </c>
      <c r="C39" s="166">
        <f>FUNDSUM!H456</f>
        <v>1503041996</v>
      </c>
      <c r="D39" s="166">
        <f>FUNDSUM!J456</f>
        <v>344815916</v>
      </c>
      <c r="E39" s="166">
        <f t="shared" si="3"/>
        <v>1158226080</v>
      </c>
      <c r="G39" s="333"/>
    </row>
    <row r="40" spans="1:7">
      <c r="A40" s="320" t="s">
        <v>234</v>
      </c>
      <c r="B40" s="166">
        <f>FUNDSUM!F464</f>
        <v>11193644119</v>
      </c>
      <c r="C40" s="166">
        <f>FUNDSUM!H464</f>
        <v>3040879959</v>
      </c>
      <c r="D40" s="166">
        <f>FUNDSUM!J464</f>
        <v>43782051</v>
      </c>
      <c r="E40" s="166">
        <f t="shared" si="3"/>
        <v>2997097908</v>
      </c>
      <c r="G40" s="333"/>
    </row>
    <row r="41" spans="1:7">
      <c r="A41" s="320" t="s">
        <v>503</v>
      </c>
      <c r="B41" s="166">
        <f>FUNDSUM!F469</f>
        <v>435992331.75</v>
      </c>
      <c r="C41" s="166">
        <f>FUNDSUM!H469</f>
        <v>11026160.539999999</v>
      </c>
      <c r="D41" s="166">
        <f>FUNDSUM!J469</f>
        <v>33937112.119999997</v>
      </c>
      <c r="E41" s="166">
        <f t="shared" ref="E41" si="4">C41-D41</f>
        <v>-22910951.579999998</v>
      </c>
    </row>
    <row r="42" spans="1:7">
      <c r="A42" s="320" t="s">
        <v>235</v>
      </c>
      <c r="B42" s="166">
        <f>FUNDSUM!F479</f>
        <v>3598356695.48</v>
      </c>
      <c r="C42" s="166">
        <f>FUNDSUM!H479</f>
        <v>666690373.30000007</v>
      </c>
      <c r="D42" s="166">
        <f>FUNDSUM!J479</f>
        <v>239920780.75000003</v>
      </c>
      <c r="E42" s="166">
        <f>C42-D42</f>
        <v>426769592.55000007</v>
      </c>
    </row>
    <row r="43" spans="1:7">
      <c r="A43" s="320" t="s">
        <v>236</v>
      </c>
      <c r="B43" s="166">
        <f>FUNDSUM!F486</f>
        <v>2651918263.5500002</v>
      </c>
      <c r="C43" s="166">
        <f>FUNDSUM!H486</f>
        <v>282648064.00999999</v>
      </c>
      <c r="D43" s="166">
        <f>FUNDSUM!J486</f>
        <v>21062476.740000002</v>
      </c>
      <c r="E43" s="166">
        <f>C43-D43</f>
        <v>261585587.26999998</v>
      </c>
      <c r="G43" s="333"/>
    </row>
    <row r="44" spans="1:7">
      <c r="A44" s="303" t="s">
        <v>237</v>
      </c>
      <c r="B44" s="166">
        <f>FI!F154</f>
        <v>27384299.66</v>
      </c>
      <c r="C44" s="166">
        <f>FI!H154</f>
        <v>0</v>
      </c>
      <c r="D44" s="166">
        <f>FI!J154</f>
        <v>1337537.6499999999</v>
      </c>
      <c r="E44" s="166">
        <f>C44-D44</f>
        <v>-1337537.6499999999</v>
      </c>
      <c r="G44" s="333"/>
    </row>
    <row r="45" spans="1:7">
      <c r="A45" s="320" t="s">
        <v>294</v>
      </c>
      <c r="B45" s="166">
        <f>FUNDSUM!F498</f>
        <v>4299997258.9799995</v>
      </c>
      <c r="C45" s="166">
        <f>FUNDSUM!H498</f>
        <v>1054160836.04</v>
      </c>
      <c r="D45" s="166">
        <f>FUNDSUM!J498</f>
        <v>816512104.99999988</v>
      </c>
      <c r="E45" s="166">
        <f>C45-D45</f>
        <v>237648731.04000008</v>
      </c>
      <c r="G45" s="333"/>
    </row>
    <row r="46" spans="1:7">
      <c r="A46" s="320" t="s">
        <v>309</v>
      </c>
      <c r="B46" s="166">
        <f>FUNDSUM!F503</f>
        <v>844601139.68000007</v>
      </c>
      <c r="C46" s="166">
        <f>FUNDSUM!H503</f>
        <v>17466750.34</v>
      </c>
      <c r="D46" s="166">
        <f>FUNDSUM!J503</f>
        <v>39567242.730000004</v>
      </c>
      <c r="E46" s="166">
        <f t="shared" ref="E46:E47" si="5">C46-D46</f>
        <v>-22100492.390000004</v>
      </c>
    </row>
    <row r="47" spans="1:7">
      <c r="A47" s="465" t="s">
        <v>238</v>
      </c>
      <c r="B47" s="166">
        <f>FUNDSUM!F508</f>
        <v>7001206186.6800003</v>
      </c>
      <c r="C47" s="166">
        <f>FUNDSUM!H508</f>
        <v>602949725.27999997</v>
      </c>
      <c r="D47" s="166">
        <f>FUNDSUM!J508</f>
        <v>210794369.01999998</v>
      </c>
      <c r="E47" s="166">
        <f t="shared" si="5"/>
        <v>392155356.25999999</v>
      </c>
      <c r="G47" s="333"/>
    </row>
    <row r="48" spans="1:7">
      <c r="A48" s="444" t="s">
        <v>510</v>
      </c>
      <c r="B48" s="166">
        <f>FUNDSUM!F513</f>
        <v>0</v>
      </c>
      <c r="C48" s="166">
        <f>FUNDSUM!H513</f>
        <v>0</v>
      </c>
      <c r="D48" s="166">
        <f>FUNDSUM!J513</f>
        <v>0</v>
      </c>
      <c r="E48" s="166">
        <f t="shared" ref="E48" si="6">C48-D48</f>
        <v>0</v>
      </c>
      <c r="G48" s="478"/>
    </row>
    <row r="49" spans="1:7">
      <c r="A49" s="320" t="s">
        <v>240</v>
      </c>
      <c r="B49" s="166">
        <f>FUNDSUM!F553</f>
        <v>1150215462</v>
      </c>
      <c r="C49" s="166">
        <f>FUNDSUM!H553</f>
        <v>0</v>
      </c>
      <c r="D49" s="166">
        <f>FUNDSUM!J553</f>
        <v>0</v>
      </c>
      <c r="E49" s="166">
        <f>C49-D49</f>
        <v>0</v>
      </c>
      <c r="G49" s="478"/>
    </row>
    <row r="50" spans="1:7">
      <c r="A50" s="320" t="s">
        <v>239</v>
      </c>
      <c r="B50" s="166">
        <f>FUNDSUM!F548</f>
        <v>4198336574</v>
      </c>
      <c r="C50" s="166">
        <f>FUNDSUM!H548</f>
        <v>163728066</v>
      </c>
      <c r="D50" s="166">
        <f>FUNDSUM!J548</f>
        <v>52563476</v>
      </c>
      <c r="E50" s="166">
        <f t="shared" si="3"/>
        <v>111164590</v>
      </c>
      <c r="G50" s="333"/>
    </row>
    <row r="51" spans="1:7">
      <c r="A51" s="320" t="s">
        <v>478</v>
      </c>
      <c r="B51" s="166">
        <f>FUNDSUM!F558</f>
        <v>1100926727.5799999</v>
      </c>
      <c r="C51" s="166">
        <f>FUNDSUM!H558</f>
        <v>114846815.47</v>
      </c>
      <c r="D51" s="166">
        <f>FUNDSUM!J558</f>
        <v>37771339.530000001</v>
      </c>
      <c r="E51" s="166">
        <f t="shared" si="3"/>
        <v>77075475.939999998</v>
      </c>
    </row>
    <row r="52" spans="1:7">
      <c r="A52" s="320" t="s">
        <v>313</v>
      </c>
      <c r="B52" s="166">
        <f>FUNDSUM!F562</f>
        <v>4181353165.4200001</v>
      </c>
      <c r="C52" s="166">
        <f>FUNDSUM!H562</f>
        <v>45118249.32</v>
      </c>
      <c r="D52" s="166">
        <f>FUNDSUM!J562</f>
        <v>26682512</v>
      </c>
      <c r="E52" s="166">
        <f t="shared" si="3"/>
        <v>18435737.32</v>
      </c>
      <c r="G52" s="478"/>
    </row>
    <row r="53" spans="1:7">
      <c r="A53" s="320" t="s">
        <v>314</v>
      </c>
      <c r="B53" s="166">
        <f>FUNDSUM!F581</f>
        <v>3777884361.7506251</v>
      </c>
      <c r="C53" s="166">
        <f>FUNDSUM!H581</f>
        <v>67382500.298749998</v>
      </c>
      <c r="D53" s="166">
        <f>FUNDSUM!J581</f>
        <v>59096107.821249999</v>
      </c>
      <c r="E53" s="166">
        <f t="shared" si="3"/>
        <v>8286392.4774999991</v>
      </c>
      <c r="G53" s="478"/>
    </row>
    <row r="54" spans="1:7">
      <c r="A54" s="320" t="s">
        <v>570</v>
      </c>
      <c r="B54" s="166">
        <f>FUNDSUM!F588</f>
        <v>2582860454.0499997</v>
      </c>
      <c r="C54" s="166">
        <f>FUNDSUM!H588</f>
        <v>50201232.060000002</v>
      </c>
      <c r="D54" s="166">
        <f>FUNDSUM!J588</f>
        <v>60651950.640000001</v>
      </c>
      <c r="E54" s="166">
        <f t="shared" si="3"/>
        <v>-10450718.579999998</v>
      </c>
      <c r="G54" s="333"/>
    </row>
    <row r="55" spans="1:7">
      <c r="A55" s="303" t="s">
        <v>241</v>
      </c>
      <c r="B55" s="166">
        <f>FUNDSUM!F596</f>
        <v>39893391503.690002</v>
      </c>
      <c r="C55" s="166">
        <f>FUNDSUM!H596</f>
        <v>666857680.06999993</v>
      </c>
      <c r="D55" s="166">
        <f>FUNDSUM!J596</f>
        <v>820374956.16000009</v>
      </c>
      <c r="E55" s="166">
        <f t="shared" si="3"/>
        <v>-153517276.09000015</v>
      </c>
      <c r="G55" s="333"/>
    </row>
    <row r="56" spans="1:7">
      <c r="A56" s="303" t="s">
        <v>242</v>
      </c>
      <c r="B56" s="166">
        <f>FUNDSUM!F611</f>
        <v>2746234876.8499994</v>
      </c>
      <c r="C56" s="166">
        <f>FUNDSUM!H611</f>
        <v>46982790.640000001</v>
      </c>
      <c r="D56" s="166">
        <f>FUNDSUM!J611</f>
        <v>47348553.299999997</v>
      </c>
      <c r="E56" s="166">
        <f t="shared" si="3"/>
        <v>-365762.65999999642</v>
      </c>
      <c r="G56" s="333"/>
    </row>
    <row r="57" spans="1:7">
      <c r="A57" s="320" t="s">
        <v>349</v>
      </c>
      <c r="B57" s="166">
        <f>FUNDSUM!F616</f>
        <v>48426585.359999999</v>
      </c>
      <c r="C57" s="166">
        <f>FUNDSUM!H616</f>
        <v>0</v>
      </c>
      <c r="D57" s="166">
        <f>FUNDSUM!J616</f>
        <v>635305.99</v>
      </c>
      <c r="E57" s="166">
        <f t="shared" ref="E57" si="7">C57-D57</f>
        <v>-635305.99</v>
      </c>
    </row>
    <row r="58" spans="1:7">
      <c r="A58" s="320" t="s">
        <v>464</v>
      </c>
      <c r="B58" s="166">
        <f>FUNDSUM!F622</f>
        <v>212086776.86000001</v>
      </c>
      <c r="C58" s="166">
        <f>FUNDSUM!H622</f>
        <v>483078.01</v>
      </c>
      <c r="D58" s="166">
        <f>FUNDSUM!J622</f>
        <v>225529.75</v>
      </c>
      <c r="E58" s="166">
        <f t="shared" ref="E58" si="8">C58-D58</f>
        <v>257548.26</v>
      </c>
    </row>
    <row r="59" spans="1:7">
      <c r="A59" s="320" t="s">
        <v>515</v>
      </c>
      <c r="B59" s="166">
        <f>FUNDSUM!F626</f>
        <v>166785544.72</v>
      </c>
      <c r="C59" s="166">
        <f>FUNDSUM!H626</f>
        <v>0</v>
      </c>
      <c r="D59" s="166">
        <f>FUNDSUM!J626</f>
        <v>8389159.5299999993</v>
      </c>
      <c r="E59" s="166">
        <f t="shared" ref="E59:E60" si="9">C59-D59</f>
        <v>-8389159.5299999993</v>
      </c>
    </row>
    <row r="60" spans="1:7">
      <c r="A60" s="320" t="s">
        <v>522</v>
      </c>
      <c r="B60" s="166">
        <f>FUNDSUM!F630</f>
        <v>628387036.97000003</v>
      </c>
      <c r="C60" s="166">
        <f>FUNDSUM!H630</f>
        <v>26944798.039999999</v>
      </c>
      <c r="D60" s="166">
        <f>FUNDSUM!J630</f>
        <v>4213583.09</v>
      </c>
      <c r="E60" s="166">
        <f t="shared" si="9"/>
        <v>22731214.949999999</v>
      </c>
    </row>
    <row r="61" spans="1:7">
      <c r="A61" s="320" t="s">
        <v>578</v>
      </c>
      <c r="B61" s="166">
        <f>FUNDSUM!F640</f>
        <v>554700</v>
      </c>
      <c r="C61" s="166">
        <f>FUNDSUM!H640</f>
        <v>1071538054.7</v>
      </c>
      <c r="D61" s="166">
        <f>FUNDSUM!J640</f>
        <v>0</v>
      </c>
      <c r="E61" s="166">
        <f>FUNDSUM!L640</f>
        <v>1071538054.7</v>
      </c>
    </row>
    <row r="62" spans="1:7">
      <c r="A62" s="192" t="s">
        <v>16</v>
      </c>
      <c r="B62" s="297">
        <f>(SUM(B6:B61))</f>
        <v>268362685452.53058</v>
      </c>
      <c r="C62" s="297">
        <f>(SUM(C6:C61))</f>
        <v>15162261717.018751</v>
      </c>
      <c r="D62" s="297">
        <f>(SUM(D6:D61))</f>
        <v>12703683473.561253</v>
      </c>
      <c r="E62" s="297">
        <f>(SUM(E6:E61))</f>
        <v>2458578243.4575005</v>
      </c>
    </row>
    <row r="63" spans="1:7">
      <c r="A63" s="243"/>
      <c r="B63" s="134"/>
      <c r="C63" s="134"/>
      <c r="D63" s="134"/>
      <c r="E63" s="134"/>
    </row>
    <row r="64" spans="1:7">
      <c r="A64" s="243"/>
      <c r="B64" s="134"/>
      <c r="C64" s="134"/>
      <c r="D64" s="134"/>
      <c r="E64" s="134"/>
    </row>
    <row r="65" spans="1:5">
      <c r="A65" s="243"/>
      <c r="B65" s="134"/>
      <c r="C65" s="134"/>
      <c r="D65" s="134"/>
      <c r="E65" s="134"/>
    </row>
    <row r="66" spans="1:5">
      <c r="A66" s="243"/>
      <c r="B66" s="243"/>
      <c r="C66" s="243"/>
      <c r="D66" s="243"/>
      <c r="E66" s="243"/>
    </row>
    <row r="67" spans="1:5">
      <c r="A67" s="243"/>
      <c r="B67" s="134"/>
      <c r="C67" s="134"/>
      <c r="D67" s="134"/>
      <c r="E67" s="134"/>
    </row>
    <row r="68" spans="1:5">
      <c r="A68" s="243"/>
      <c r="B68" s="243"/>
      <c r="C68" s="243"/>
      <c r="D68" s="243"/>
      <c r="E68" s="243"/>
    </row>
    <row r="69" spans="1:5">
      <c r="A69" s="243"/>
      <c r="B69" s="243"/>
      <c r="C69" s="243"/>
      <c r="D69" s="243"/>
      <c r="E69" s="243"/>
    </row>
    <row r="70" spans="1:5">
      <c r="A70" s="243"/>
      <c r="B70" s="243"/>
      <c r="C70" s="243"/>
      <c r="D70" s="243"/>
      <c r="E70" s="243"/>
    </row>
    <row r="71" spans="1:5">
      <c r="A71" s="243"/>
      <c r="B71" s="243"/>
      <c r="C71" s="243"/>
      <c r="D71" s="243"/>
      <c r="E71" s="243"/>
    </row>
    <row r="72" spans="1:5">
      <c r="A72" s="243"/>
      <c r="B72" s="243"/>
      <c r="C72" s="243"/>
      <c r="D72" s="243"/>
      <c r="E72" s="243"/>
    </row>
    <row r="73" spans="1:5">
      <c r="A73" s="243"/>
      <c r="B73" s="243"/>
      <c r="C73" s="243"/>
      <c r="D73" s="243"/>
      <c r="E73" s="243"/>
    </row>
    <row r="74" spans="1:5">
      <c r="A74" s="243"/>
      <c r="B74" s="243"/>
      <c r="C74" s="243"/>
      <c r="D74" s="243"/>
      <c r="E74" s="243"/>
    </row>
    <row r="75" spans="1:5">
      <c r="A75" s="243"/>
      <c r="B75" s="243"/>
      <c r="C75" s="243"/>
      <c r="D75" s="243"/>
      <c r="E75" s="243"/>
    </row>
    <row r="76" spans="1:5">
      <c r="A76" s="243"/>
      <c r="B76" s="243"/>
      <c r="C76" s="243"/>
      <c r="D76" s="243"/>
      <c r="E76" s="243"/>
    </row>
    <row r="77" spans="1:5">
      <c r="A77" s="243"/>
      <c r="B77" s="243"/>
      <c r="C77" s="243"/>
      <c r="D77" s="243"/>
      <c r="E77" s="243"/>
    </row>
    <row r="78" spans="1:5">
      <c r="A78" s="243"/>
      <c r="B78" s="243"/>
      <c r="C78" s="243"/>
      <c r="D78" s="243"/>
      <c r="E78" s="243"/>
    </row>
    <row r="79" spans="1:5">
      <c r="A79" s="243"/>
      <c r="B79" s="243"/>
      <c r="C79" s="243"/>
      <c r="D79" s="243"/>
      <c r="E79" s="243"/>
    </row>
    <row r="80" spans="1:5">
      <c r="A80" s="243"/>
      <c r="B80" s="243"/>
      <c r="C80" s="243"/>
      <c r="D80" s="243"/>
      <c r="E80" s="243"/>
    </row>
    <row r="81" spans="1:5">
      <c r="A81" s="243"/>
      <c r="B81" s="243"/>
      <c r="C81" s="243"/>
      <c r="D81" s="243"/>
      <c r="E81" s="243"/>
    </row>
    <row r="82" spans="1:5">
      <c r="A82" s="243"/>
      <c r="B82" s="243"/>
      <c r="C82" s="243"/>
      <c r="D82" s="243"/>
      <c r="E82" s="243"/>
    </row>
    <row r="83" spans="1:5">
      <c r="A83" s="243"/>
      <c r="B83" s="243"/>
      <c r="C83" s="243"/>
      <c r="D83" s="243"/>
      <c r="E83" s="243"/>
    </row>
    <row r="84" spans="1:5">
      <c r="A84" s="243"/>
      <c r="B84" s="243"/>
      <c r="C84" s="243"/>
      <c r="D84" s="243"/>
      <c r="E84" s="243"/>
    </row>
    <row r="85" spans="1:5">
      <c r="A85" s="243"/>
      <c r="B85" s="243"/>
      <c r="C85" s="243"/>
      <c r="D85" s="243"/>
      <c r="E85" s="243"/>
    </row>
    <row r="86" spans="1:5">
      <c r="A86" s="243"/>
      <c r="B86" s="243"/>
      <c r="C86" s="243"/>
      <c r="D86" s="243"/>
      <c r="E86" s="243"/>
    </row>
    <row r="87" spans="1:5">
      <c r="A87" s="243"/>
      <c r="B87" s="243"/>
      <c r="C87" s="243"/>
      <c r="D87" s="243"/>
      <c r="E87" s="243"/>
    </row>
    <row r="88" spans="1:5">
      <c r="A88" s="243"/>
      <c r="B88" s="243"/>
      <c r="C88" s="243"/>
      <c r="D88" s="243"/>
      <c r="E88" s="243"/>
    </row>
    <row r="89" spans="1:5">
      <c r="A89" s="243"/>
      <c r="B89" s="243"/>
      <c r="C89" s="243"/>
      <c r="D89" s="243"/>
      <c r="E89" s="243"/>
    </row>
    <row r="90" spans="1:5">
      <c r="A90" s="243"/>
      <c r="B90" s="243"/>
      <c r="C90" s="243"/>
      <c r="D90" s="243"/>
      <c r="E90" s="243"/>
    </row>
    <row r="91" spans="1:5">
      <c r="A91" s="243"/>
      <c r="B91" s="243"/>
      <c r="C91" s="243"/>
      <c r="D91" s="243"/>
      <c r="E91" s="243"/>
    </row>
    <row r="92" spans="1:5">
      <c r="A92" s="243"/>
      <c r="B92" s="243"/>
      <c r="C92" s="243"/>
      <c r="D92" s="243"/>
      <c r="E92" s="243"/>
    </row>
    <row r="93" spans="1:5">
      <c r="A93" s="243"/>
      <c r="B93" s="243"/>
      <c r="C93" s="243"/>
      <c r="D93" s="243"/>
      <c r="E93" s="243"/>
    </row>
    <row r="94" spans="1:5">
      <c r="A94" s="243"/>
      <c r="B94" s="243"/>
      <c r="C94" s="243"/>
      <c r="D94" s="243"/>
      <c r="E94" s="243"/>
    </row>
    <row r="95" spans="1:5">
      <c r="A95" s="243"/>
      <c r="B95" s="243"/>
      <c r="C95" s="243"/>
      <c r="D95" s="243"/>
      <c r="E95" s="243"/>
    </row>
    <row r="96" spans="1:5">
      <c r="A96" s="243"/>
      <c r="B96" s="243"/>
      <c r="C96" s="243"/>
      <c r="D96" s="243"/>
      <c r="E96" s="243"/>
    </row>
    <row r="97" spans="1:5">
      <c r="A97" s="243"/>
      <c r="B97" s="243"/>
      <c r="C97" s="243"/>
      <c r="D97" s="243"/>
      <c r="E97" s="243"/>
    </row>
    <row r="98" spans="1:5">
      <c r="A98" s="243"/>
      <c r="B98" s="243"/>
      <c r="C98" s="243"/>
      <c r="D98" s="243"/>
      <c r="E98" s="243"/>
    </row>
    <row r="99" spans="1:5">
      <c r="A99" s="243"/>
      <c r="B99" s="243"/>
      <c r="C99" s="243"/>
      <c r="D99" s="243"/>
      <c r="E99" s="243"/>
    </row>
    <row r="100" spans="1:5">
      <c r="A100" s="243"/>
      <c r="B100" s="243"/>
      <c r="C100" s="243"/>
      <c r="D100" s="243"/>
      <c r="E100" s="243"/>
    </row>
    <row r="101" spans="1:5">
      <c r="A101" s="243"/>
      <c r="B101" s="243"/>
      <c r="C101" s="243"/>
      <c r="D101" s="243"/>
      <c r="E101" s="243"/>
    </row>
    <row r="102" spans="1:5">
      <c r="A102" s="243"/>
      <c r="B102" s="243"/>
      <c r="C102" s="243"/>
      <c r="D102" s="243"/>
      <c r="E102" s="243"/>
    </row>
    <row r="103" spans="1:5">
      <c r="A103" s="243"/>
      <c r="B103" s="243"/>
      <c r="C103" s="243"/>
      <c r="D103" s="243"/>
      <c r="E103" s="243"/>
    </row>
    <row r="104" spans="1:5">
      <c r="A104" s="243"/>
      <c r="B104" s="243"/>
      <c r="C104" s="243"/>
      <c r="D104" s="243"/>
      <c r="E104" s="243"/>
    </row>
    <row r="105" spans="1:5">
      <c r="A105" s="243"/>
      <c r="B105" s="243"/>
      <c r="C105" s="243"/>
      <c r="D105" s="243"/>
      <c r="E105" s="243"/>
    </row>
    <row r="106" spans="1:5">
      <c r="A106" s="243"/>
      <c r="B106" s="243"/>
      <c r="C106" s="243"/>
      <c r="D106" s="243"/>
      <c r="E106" s="243"/>
    </row>
    <row r="107" spans="1:5">
      <c r="A107" s="243"/>
      <c r="B107" s="243"/>
      <c r="C107" s="243"/>
      <c r="D107" s="243"/>
      <c r="E107" s="243"/>
    </row>
    <row r="108" spans="1:5">
      <c r="A108" s="243"/>
      <c r="B108" s="243"/>
      <c r="C108" s="243"/>
      <c r="D108" s="243"/>
      <c r="E108" s="243"/>
    </row>
    <row r="109" spans="1:5">
      <c r="A109" s="243"/>
      <c r="B109" s="243"/>
      <c r="C109" s="243"/>
      <c r="D109" s="243"/>
      <c r="E109" s="243"/>
    </row>
    <row r="110" spans="1:5">
      <c r="A110" s="243"/>
      <c r="B110" s="243"/>
      <c r="C110" s="243"/>
      <c r="D110" s="243"/>
      <c r="E110" s="243"/>
    </row>
    <row r="111" spans="1:5">
      <c r="A111" s="243"/>
      <c r="B111" s="243"/>
      <c r="C111" s="243"/>
      <c r="D111" s="243"/>
      <c r="E111" s="243"/>
    </row>
    <row r="112" spans="1:5">
      <c r="A112" s="243"/>
      <c r="B112" s="243"/>
      <c r="C112" s="243"/>
      <c r="D112" s="243"/>
      <c r="E112" s="243"/>
    </row>
    <row r="113" spans="1:5">
      <c r="A113" s="243"/>
      <c r="B113" s="243"/>
      <c r="C113" s="243"/>
      <c r="D113" s="243"/>
      <c r="E113" s="243"/>
    </row>
    <row r="114" spans="1:5">
      <c r="A114" s="243"/>
      <c r="B114" s="243"/>
      <c r="C114" s="243"/>
      <c r="D114" s="243"/>
      <c r="E114" s="243"/>
    </row>
    <row r="115" spans="1:5">
      <c r="A115" s="243"/>
      <c r="B115" s="243"/>
      <c r="C115" s="243"/>
      <c r="D115" s="243"/>
      <c r="E115" s="243"/>
    </row>
    <row r="116" spans="1:5">
      <c r="A116" s="243"/>
      <c r="B116" s="243"/>
      <c r="C116" s="243"/>
      <c r="D116" s="243"/>
      <c r="E116" s="243"/>
    </row>
    <row r="117" spans="1:5">
      <c r="A117" s="243"/>
      <c r="B117" s="243"/>
      <c r="C117" s="243"/>
      <c r="D117" s="243"/>
      <c r="E117" s="243"/>
    </row>
    <row r="118" spans="1:5">
      <c r="A118" s="243"/>
      <c r="B118" s="243"/>
      <c r="C118" s="243"/>
      <c r="D118" s="243"/>
      <c r="E118" s="243"/>
    </row>
    <row r="119" spans="1:5">
      <c r="A119" s="243"/>
      <c r="B119" s="243"/>
      <c r="C119" s="243"/>
      <c r="D119" s="243"/>
      <c r="E119" s="243"/>
    </row>
    <row r="120" spans="1:5">
      <c r="A120" s="243"/>
      <c r="B120" s="243"/>
      <c r="C120" s="243"/>
      <c r="D120" s="243"/>
      <c r="E120" s="243"/>
    </row>
    <row r="121" spans="1:5">
      <c r="A121" s="243"/>
      <c r="B121" s="243"/>
      <c r="C121" s="243"/>
      <c r="D121" s="243"/>
      <c r="E121" s="243"/>
    </row>
    <row r="122" spans="1:5">
      <c r="A122" s="243"/>
      <c r="B122" s="243"/>
      <c r="C122" s="243"/>
      <c r="D122" s="243"/>
      <c r="E122" s="243"/>
    </row>
    <row r="123" spans="1:5">
      <c r="A123" s="243"/>
      <c r="B123" s="243"/>
      <c r="C123" s="243"/>
      <c r="D123" s="243"/>
      <c r="E123" s="243"/>
    </row>
    <row r="124" spans="1:5">
      <c r="A124" s="243"/>
      <c r="B124" s="243"/>
      <c r="C124" s="243"/>
      <c r="D124" s="243"/>
      <c r="E124" s="243"/>
    </row>
    <row r="125" spans="1:5">
      <c r="A125" s="243"/>
      <c r="B125" s="243"/>
      <c r="C125" s="243"/>
      <c r="D125" s="243"/>
      <c r="E125" s="243"/>
    </row>
    <row r="126" spans="1:5">
      <c r="A126" s="243"/>
      <c r="B126" s="243"/>
      <c r="C126" s="243"/>
      <c r="D126" s="243"/>
      <c r="E126" s="243"/>
    </row>
    <row r="127" spans="1:5">
      <c r="A127" s="243"/>
      <c r="B127" s="243"/>
      <c r="C127" s="243"/>
      <c r="D127" s="243"/>
      <c r="E127" s="243"/>
    </row>
    <row r="128" spans="1:5">
      <c r="A128" s="243"/>
      <c r="B128" s="243"/>
      <c r="C128" s="243"/>
      <c r="D128" s="243"/>
      <c r="E128" s="243"/>
    </row>
    <row r="129" spans="1:5">
      <c r="A129" s="243"/>
      <c r="B129" s="243"/>
      <c r="C129" s="243"/>
      <c r="D129" s="243"/>
      <c r="E129" s="243"/>
    </row>
    <row r="130" spans="1:5">
      <c r="A130" s="243"/>
      <c r="B130" s="243"/>
      <c r="C130" s="243"/>
      <c r="D130" s="243"/>
      <c r="E130" s="243"/>
    </row>
    <row r="131" spans="1:5">
      <c r="A131" s="243"/>
      <c r="B131" s="243"/>
      <c r="C131" s="243"/>
      <c r="D131" s="243"/>
      <c r="E131" s="243"/>
    </row>
    <row r="132" spans="1:5">
      <c r="A132" s="243"/>
      <c r="B132" s="243"/>
      <c r="C132" s="243"/>
      <c r="D132" s="243"/>
      <c r="E132" s="243"/>
    </row>
    <row r="133" spans="1:5">
      <c r="A133" s="243"/>
      <c r="B133" s="243"/>
      <c r="C133" s="243"/>
      <c r="D133" s="243"/>
      <c r="E133" s="243"/>
    </row>
    <row r="134" spans="1:5">
      <c r="A134" s="243"/>
      <c r="B134" s="243"/>
      <c r="C134" s="243"/>
      <c r="D134" s="243"/>
      <c r="E134" s="243"/>
    </row>
    <row r="135" spans="1:5">
      <c r="A135" s="243"/>
      <c r="B135" s="243"/>
      <c r="C135" s="243"/>
      <c r="D135" s="243"/>
      <c r="E135" s="243"/>
    </row>
    <row r="136" spans="1:5">
      <c r="A136" s="243"/>
      <c r="B136" s="243"/>
      <c r="C136" s="243"/>
      <c r="D136" s="243"/>
      <c r="E136" s="243"/>
    </row>
    <row r="137" spans="1:5">
      <c r="A137" s="243"/>
      <c r="B137" s="243"/>
      <c r="C137" s="243"/>
      <c r="D137" s="243"/>
      <c r="E137" s="243"/>
    </row>
    <row r="138" spans="1:5">
      <c r="A138" s="243"/>
      <c r="B138" s="243"/>
      <c r="C138" s="243"/>
      <c r="D138" s="243"/>
      <c r="E138" s="243"/>
    </row>
    <row r="139" spans="1:5">
      <c r="A139" s="243"/>
      <c r="B139" s="243"/>
      <c r="C139" s="243"/>
      <c r="D139" s="243"/>
      <c r="E139" s="243"/>
    </row>
    <row r="140" spans="1:5">
      <c r="B140" s="259"/>
      <c r="C140" s="259"/>
      <c r="D140" s="259"/>
      <c r="E140" s="259"/>
    </row>
    <row r="141" spans="1:5">
      <c r="B141" s="259"/>
      <c r="C141" s="259"/>
      <c r="D141" s="259"/>
      <c r="E141" s="259"/>
    </row>
    <row r="142" spans="1:5">
      <c r="B142" s="259"/>
      <c r="C142" s="259"/>
      <c r="D142" s="259"/>
      <c r="E142" s="259"/>
    </row>
    <row r="143" spans="1:5">
      <c r="B143" s="259"/>
      <c r="C143" s="259"/>
      <c r="D143" s="259"/>
      <c r="E143" s="259"/>
    </row>
    <row r="144" spans="1:5">
      <c r="B144" s="259"/>
      <c r="C144" s="259"/>
      <c r="D144" s="259"/>
      <c r="E144" s="259"/>
    </row>
    <row r="145" spans="2:5">
      <c r="B145" s="259"/>
      <c r="C145" s="259"/>
      <c r="D145" s="259"/>
      <c r="E145" s="259"/>
    </row>
    <row r="146" spans="2:5">
      <c r="B146" s="259"/>
      <c r="C146" s="259"/>
      <c r="D146" s="259"/>
      <c r="E146" s="259"/>
    </row>
    <row r="147" spans="2:5">
      <c r="B147" s="259"/>
      <c r="C147" s="259"/>
      <c r="D147" s="259"/>
      <c r="E147" s="259"/>
    </row>
    <row r="148" spans="2:5">
      <c r="B148" s="259"/>
      <c r="C148" s="259"/>
      <c r="D148" s="259"/>
      <c r="E148" s="259"/>
    </row>
    <row r="149" spans="2:5">
      <c r="B149" s="259"/>
      <c r="C149" s="259"/>
      <c r="D149" s="259"/>
      <c r="E149" s="259"/>
    </row>
    <row r="150" spans="2:5">
      <c r="B150" s="259"/>
      <c r="C150" s="259"/>
      <c r="D150" s="259"/>
      <c r="E150" s="259"/>
    </row>
    <row r="151" spans="2:5">
      <c r="B151" s="259"/>
      <c r="C151" s="259"/>
      <c r="D151" s="259"/>
      <c r="E151" s="259"/>
    </row>
    <row r="152" spans="2:5">
      <c r="B152" s="259"/>
      <c r="C152" s="259"/>
      <c r="D152" s="259"/>
      <c r="E152" s="259"/>
    </row>
    <row r="153" spans="2:5">
      <c r="B153" s="259"/>
      <c r="C153" s="259"/>
      <c r="D153" s="259"/>
      <c r="E153" s="259"/>
    </row>
    <row r="154" spans="2:5">
      <c r="B154" s="259"/>
      <c r="C154" s="259"/>
      <c r="D154" s="259"/>
      <c r="E154" s="259"/>
    </row>
    <row r="155" spans="2:5">
      <c r="B155" s="259"/>
      <c r="C155" s="259"/>
      <c r="D155" s="259"/>
      <c r="E155" s="259"/>
    </row>
    <row r="156" spans="2:5">
      <c r="B156" s="259"/>
      <c r="C156" s="259"/>
      <c r="D156" s="259"/>
      <c r="E156" s="259"/>
    </row>
    <row r="157" spans="2:5">
      <c r="B157" s="259"/>
      <c r="C157" s="259"/>
      <c r="D157" s="259"/>
      <c r="E157" s="259"/>
    </row>
    <row r="158" spans="2:5">
      <c r="B158" s="259"/>
      <c r="C158" s="259"/>
      <c r="D158" s="259"/>
      <c r="E158" s="259"/>
    </row>
    <row r="159" spans="2:5">
      <c r="B159" s="259"/>
      <c r="C159" s="259"/>
      <c r="D159" s="259"/>
      <c r="E159" s="259"/>
    </row>
    <row r="160" spans="2:5">
      <c r="B160" s="259"/>
      <c r="C160" s="259"/>
      <c r="D160" s="259"/>
      <c r="E160" s="259"/>
    </row>
    <row r="161" spans="2:5">
      <c r="B161" s="259"/>
      <c r="C161" s="259"/>
      <c r="D161" s="259"/>
      <c r="E161" s="259"/>
    </row>
    <row r="162" spans="2:5">
      <c r="B162" s="259"/>
      <c r="C162" s="259"/>
      <c r="D162" s="259"/>
      <c r="E162" s="259"/>
    </row>
    <row r="163" spans="2:5">
      <c r="B163" s="259"/>
      <c r="C163" s="259"/>
      <c r="D163" s="259"/>
      <c r="E163" s="259"/>
    </row>
    <row r="164" spans="2:5">
      <c r="B164" s="259"/>
      <c r="C164" s="259"/>
      <c r="D164" s="259"/>
      <c r="E164" s="259"/>
    </row>
    <row r="165" spans="2:5">
      <c r="B165" s="259"/>
      <c r="C165" s="259"/>
      <c r="D165" s="259"/>
      <c r="E165" s="259"/>
    </row>
    <row r="166" spans="2:5">
      <c r="B166" s="259"/>
      <c r="C166" s="259"/>
      <c r="D166" s="259"/>
      <c r="E166" s="259"/>
    </row>
    <row r="167" spans="2:5">
      <c r="B167" s="259"/>
      <c r="C167" s="259"/>
      <c r="D167" s="259"/>
      <c r="E167" s="259"/>
    </row>
    <row r="168" spans="2:5">
      <c r="B168" s="259"/>
      <c r="C168" s="259"/>
      <c r="D168" s="259"/>
      <c r="E168" s="259"/>
    </row>
    <row r="169" spans="2:5">
      <c r="B169" s="259"/>
      <c r="C169" s="259"/>
      <c r="D169" s="259"/>
      <c r="E169" s="259"/>
    </row>
    <row r="170" spans="2:5">
      <c r="B170" s="259"/>
      <c r="C170" s="259"/>
      <c r="D170" s="259"/>
      <c r="E170" s="259"/>
    </row>
    <row r="171" spans="2:5">
      <c r="B171" s="259"/>
      <c r="C171" s="259"/>
      <c r="D171" s="259"/>
      <c r="E171" s="259"/>
    </row>
    <row r="172" spans="2:5">
      <c r="B172" s="259"/>
      <c r="C172" s="259"/>
      <c r="D172" s="259"/>
      <c r="E172" s="259"/>
    </row>
    <row r="173" spans="2:5">
      <c r="B173" s="259"/>
      <c r="C173" s="259"/>
      <c r="D173" s="259"/>
      <c r="E173" s="259"/>
    </row>
    <row r="174" spans="2:5">
      <c r="B174" s="259"/>
      <c r="C174" s="259"/>
      <c r="D174" s="259"/>
      <c r="E174" s="259"/>
    </row>
    <row r="175" spans="2:5">
      <c r="B175" s="259"/>
      <c r="C175" s="259"/>
      <c r="D175" s="259"/>
      <c r="E175" s="259"/>
    </row>
    <row r="176" spans="2:5">
      <c r="B176" s="259"/>
      <c r="C176" s="259"/>
      <c r="D176" s="259"/>
      <c r="E176" s="259"/>
    </row>
    <row r="177" spans="2:5">
      <c r="B177" s="259"/>
      <c r="C177" s="259"/>
      <c r="D177" s="259"/>
      <c r="E177" s="259"/>
    </row>
    <row r="178" spans="2:5">
      <c r="B178" s="259"/>
      <c r="C178" s="259"/>
      <c r="D178" s="259"/>
      <c r="E178" s="259"/>
    </row>
    <row r="179" spans="2:5">
      <c r="B179" s="259"/>
      <c r="C179" s="259"/>
      <c r="D179" s="259"/>
      <c r="E179" s="259"/>
    </row>
    <row r="180" spans="2:5">
      <c r="B180" s="259"/>
      <c r="C180" s="259"/>
      <c r="D180" s="259"/>
      <c r="E180" s="259"/>
    </row>
    <row r="181" spans="2:5">
      <c r="B181" s="259"/>
      <c r="C181" s="259"/>
      <c r="D181" s="259"/>
      <c r="E181" s="259"/>
    </row>
    <row r="182" spans="2:5">
      <c r="B182" s="259"/>
      <c r="C182" s="259"/>
      <c r="D182" s="259"/>
      <c r="E182" s="259"/>
    </row>
    <row r="183" spans="2:5">
      <c r="B183" s="259"/>
      <c r="C183" s="259"/>
      <c r="D183" s="259"/>
      <c r="E183" s="259"/>
    </row>
    <row r="184" spans="2:5">
      <c r="B184" s="259"/>
      <c r="C184" s="259"/>
      <c r="D184" s="259"/>
      <c r="E184" s="259"/>
    </row>
    <row r="185" spans="2:5">
      <c r="B185" s="259"/>
      <c r="C185" s="259"/>
      <c r="D185" s="259"/>
      <c r="E185" s="259"/>
    </row>
    <row r="186" spans="2:5">
      <c r="B186" s="259"/>
      <c r="C186" s="259"/>
      <c r="D186" s="259"/>
      <c r="E186" s="259"/>
    </row>
    <row r="187" spans="2:5">
      <c r="B187" s="259"/>
      <c r="C187" s="259"/>
      <c r="D187" s="259"/>
      <c r="E187" s="259"/>
    </row>
    <row r="188" spans="2:5">
      <c r="B188" s="259"/>
      <c r="C188" s="259"/>
      <c r="D188" s="259"/>
      <c r="E188" s="259"/>
    </row>
    <row r="189" spans="2:5">
      <c r="B189" s="259"/>
      <c r="C189" s="259"/>
      <c r="D189" s="259"/>
      <c r="E189" s="259"/>
    </row>
    <row r="190" spans="2:5">
      <c r="B190" s="259"/>
      <c r="C190" s="259"/>
      <c r="D190" s="259"/>
      <c r="E190" s="259"/>
    </row>
    <row r="191" spans="2:5">
      <c r="B191" s="259"/>
      <c r="C191" s="259"/>
      <c r="D191" s="259"/>
      <c r="E191" s="259"/>
    </row>
    <row r="192" spans="2:5">
      <c r="B192" s="259"/>
      <c r="C192" s="259"/>
      <c r="D192" s="259"/>
      <c r="E192" s="259"/>
    </row>
    <row r="193" spans="2:5">
      <c r="B193" s="259"/>
      <c r="C193" s="259"/>
      <c r="D193" s="259"/>
      <c r="E193" s="259"/>
    </row>
    <row r="194" spans="2:5">
      <c r="B194" s="259"/>
      <c r="C194" s="259"/>
      <c r="D194" s="259"/>
      <c r="E194" s="259"/>
    </row>
    <row r="195" spans="2:5">
      <c r="B195" s="259"/>
      <c r="C195" s="259"/>
      <c r="D195" s="259"/>
      <c r="E195" s="259"/>
    </row>
    <row r="196" spans="2:5">
      <c r="B196" s="259"/>
      <c r="C196" s="259"/>
      <c r="D196" s="259"/>
      <c r="E196" s="259"/>
    </row>
    <row r="197" spans="2:5">
      <c r="B197" s="259"/>
      <c r="C197" s="259"/>
      <c r="D197" s="259"/>
      <c r="E197" s="259"/>
    </row>
    <row r="198" spans="2:5">
      <c r="B198" s="259"/>
      <c r="C198" s="259"/>
      <c r="D198" s="259"/>
      <c r="E198" s="259"/>
    </row>
    <row r="199" spans="2:5">
      <c r="B199" s="259"/>
      <c r="C199" s="259"/>
      <c r="D199" s="259"/>
      <c r="E199" s="259"/>
    </row>
    <row r="200" spans="2:5">
      <c r="B200" s="259"/>
      <c r="C200" s="259"/>
      <c r="D200" s="259"/>
      <c r="E200" s="259"/>
    </row>
    <row r="201" spans="2:5">
      <c r="B201" s="259"/>
      <c r="C201" s="259"/>
      <c r="D201" s="259"/>
      <c r="E201" s="259"/>
    </row>
    <row r="202" spans="2:5">
      <c r="B202" s="259"/>
      <c r="C202" s="259"/>
      <c r="D202" s="259"/>
      <c r="E202" s="259"/>
    </row>
    <row r="203" spans="2:5">
      <c r="B203" s="259"/>
      <c r="C203" s="259"/>
      <c r="D203" s="259"/>
      <c r="E203" s="259"/>
    </row>
    <row r="204" spans="2:5">
      <c r="B204" s="259"/>
      <c r="C204" s="259"/>
      <c r="D204" s="259"/>
      <c r="E204" s="259"/>
    </row>
    <row r="205" spans="2:5">
      <c r="B205" s="259"/>
      <c r="C205" s="259"/>
      <c r="D205" s="259"/>
      <c r="E205" s="259"/>
    </row>
    <row r="206" spans="2:5">
      <c r="B206" s="259"/>
      <c r="C206" s="259"/>
      <c r="D206" s="259"/>
      <c r="E206" s="259"/>
    </row>
    <row r="207" spans="2:5">
      <c r="B207" s="259"/>
      <c r="C207" s="259"/>
      <c r="D207" s="259"/>
      <c r="E207" s="259"/>
    </row>
    <row r="208" spans="2:5">
      <c r="B208" s="259"/>
      <c r="C208" s="259"/>
      <c r="D208" s="259"/>
      <c r="E208" s="259"/>
    </row>
    <row r="209" spans="2:5">
      <c r="B209" s="259"/>
      <c r="C209" s="259"/>
      <c r="D209" s="259"/>
      <c r="E209" s="259"/>
    </row>
    <row r="210" spans="2:5">
      <c r="B210" s="259"/>
      <c r="C210" s="259"/>
      <c r="D210" s="259"/>
      <c r="E210" s="259"/>
    </row>
    <row r="211" spans="2:5">
      <c r="B211" s="259"/>
      <c r="C211" s="259"/>
      <c r="D211" s="259"/>
      <c r="E211" s="259"/>
    </row>
    <row r="212" spans="2:5">
      <c r="B212" s="259"/>
      <c r="C212" s="259"/>
      <c r="D212" s="259"/>
      <c r="E212" s="259"/>
    </row>
    <row r="213" spans="2:5">
      <c r="B213" s="259"/>
      <c r="C213" s="259"/>
      <c r="D213" s="259"/>
      <c r="E213" s="259"/>
    </row>
    <row r="214" spans="2:5">
      <c r="B214" s="259"/>
      <c r="C214" s="259"/>
      <c r="D214" s="259"/>
      <c r="E214" s="259"/>
    </row>
    <row r="215" spans="2:5">
      <c r="B215" s="259"/>
      <c r="C215" s="259"/>
      <c r="D215" s="259"/>
      <c r="E215" s="259"/>
    </row>
    <row r="216" spans="2:5">
      <c r="B216" s="259"/>
      <c r="C216" s="259"/>
      <c r="D216" s="259"/>
      <c r="E216" s="259"/>
    </row>
    <row r="217" spans="2:5">
      <c r="B217" s="259"/>
      <c r="C217" s="259"/>
      <c r="D217" s="259"/>
      <c r="E217" s="259"/>
    </row>
    <row r="218" spans="2:5">
      <c r="B218" s="259"/>
      <c r="C218" s="259"/>
      <c r="D218" s="259"/>
      <c r="E218" s="259"/>
    </row>
    <row r="219" spans="2:5">
      <c r="B219" s="259"/>
      <c r="C219" s="259"/>
      <c r="D219" s="259"/>
      <c r="E219" s="259"/>
    </row>
    <row r="220" spans="2:5">
      <c r="B220" s="259"/>
      <c r="C220" s="259"/>
      <c r="D220" s="259"/>
      <c r="E220" s="259"/>
    </row>
    <row r="221" spans="2:5">
      <c r="B221" s="259"/>
      <c r="C221" s="259"/>
      <c r="D221" s="259"/>
      <c r="E221" s="259"/>
    </row>
    <row r="222" spans="2:5">
      <c r="B222" s="259"/>
      <c r="C222" s="259"/>
      <c r="D222" s="259"/>
      <c r="E222" s="259"/>
    </row>
    <row r="223" spans="2:5">
      <c r="B223" s="259"/>
      <c r="C223" s="259"/>
      <c r="D223" s="259"/>
      <c r="E223" s="259"/>
    </row>
    <row r="224" spans="2:5">
      <c r="B224" s="259"/>
      <c r="C224" s="259"/>
      <c r="D224" s="259"/>
      <c r="E224" s="259"/>
    </row>
    <row r="225" spans="2:5">
      <c r="B225" s="259"/>
      <c r="C225" s="259"/>
      <c r="D225" s="259"/>
      <c r="E225" s="259"/>
    </row>
    <row r="226" spans="2:5">
      <c r="B226" s="259"/>
      <c r="C226" s="259"/>
      <c r="D226" s="259"/>
      <c r="E226" s="259"/>
    </row>
    <row r="227" spans="2:5">
      <c r="B227" s="259"/>
      <c r="C227" s="259"/>
      <c r="D227" s="259"/>
      <c r="E227" s="259"/>
    </row>
    <row r="228" spans="2:5">
      <c r="B228" s="259"/>
      <c r="C228" s="259"/>
      <c r="D228" s="259"/>
      <c r="E228" s="259"/>
    </row>
    <row r="229" spans="2:5">
      <c r="B229" s="259"/>
      <c r="C229" s="259"/>
      <c r="D229" s="259"/>
      <c r="E229" s="259"/>
    </row>
    <row r="230" spans="2:5">
      <c r="B230" s="259"/>
      <c r="C230" s="259"/>
      <c r="D230" s="259"/>
      <c r="E230" s="259"/>
    </row>
    <row r="231" spans="2:5">
      <c r="B231" s="259"/>
      <c r="C231" s="259"/>
      <c r="D231" s="259"/>
      <c r="E231" s="259"/>
    </row>
    <row r="232" spans="2:5">
      <c r="B232" s="259"/>
      <c r="C232" s="259"/>
      <c r="D232" s="259"/>
      <c r="E232" s="259"/>
    </row>
    <row r="233" spans="2:5">
      <c r="B233" s="259"/>
      <c r="C233" s="259"/>
      <c r="D233" s="259"/>
      <c r="E233" s="259"/>
    </row>
    <row r="234" spans="2:5">
      <c r="B234" s="259"/>
      <c r="C234" s="259"/>
      <c r="D234" s="259"/>
      <c r="E234" s="259"/>
    </row>
    <row r="235" spans="2:5">
      <c r="B235" s="259"/>
      <c r="C235" s="259"/>
      <c r="D235" s="259"/>
      <c r="E235" s="259"/>
    </row>
    <row r="236" spans="2:5">
      <c r="B236" s="259"/>
      <c r="C236" s="259"/>
      <c r="D236" s="259"/>
      <c r="E236" s="259"/>
    </row>
    <row r="237" spans="2:5">
      <c r="B237" s="259"/>
      <c r="C237" s="259"/>
      <c r="D237" s="259"/>
      <c r="E237" s="259"/>
    </row>
    <row r="238" spans="2:5">
      <c r="B238" s="259"/>
      <c r="C238" s="259"/>
      <c r="D238" s="259"/>
      <c r="E238" s="259"/>
    </row>
    <row r="239" spans="2:5">
      <c r="B239" s="259"/>
      <c r="C239" s="259"/>
      <c r="D239" s="259"/>
      <c r="E239" s="259"/>
    </row>
    <row r="240" spans="2:5">
      <c r="B240" s="259"/>
      <c r="C240" s="259"/>
      <c r="D240" s="259"/>
      <c r="E240" s="259"/>
    </row>
    <row r="241" spans="2:5">
      <c r="B241" s="259"/>
      <c r="C241" s="259"/>
      <c r="D241" s="259"/>
      <c r="E241" s="259"/>
    </row>
    <row r="242" spans="2:5">
      <c r="B242" s="259"/>
      <c r="C242" s="259"/>
      <c r="D242" s="259"/>
      <c r="E242" s="259"/>
    </row>
    <row r="243" spans="2:5">
      <c r="B243" s="259"/>
      <c r="C243" s="259"/>
      <c r="D243" s="259"/>
      <c r="E243" s="259"/>
    </row>
    <row r="244" spans="2:5">
      <c r="B244" s="259"/>
      <c r="C244" s="259"/>
      <c r="D244" s="259"/>
      <c r="E244" s="259"/>
    </row>
    <row r="245" spans="2:5">
      <c r="B245" s="259"/>
      <c r="C245" s="259"/>
      <c r="D245" s="259"/>
      <c r="E245" s="259"/>
    </row>
    <row r="246" spans="2:5">
      <c r="B246" s="259"/>
      <c r="C246" s="259"/>
      <c r="D246" s="259"/>
      <c r="E246" s="259"/>
    </row>
    <row r="247" spans="2:5">
      <c r="B247" s="259"/>
      <c r="C247" s="259"/>
      <c r="D247" s="259"/>
      <c r="E247" s="259"/>
    </row>
    <row r="248" spans="2:5">
      <c r="B248" s="259"/>
      <c r="C248" s="259"/>
      <c r="D248" s="259"/>
      <c r="E248" s="259"/>
    </row>
    <row r="249" spans="2:5">
      <c r="B249" s="259"/>
      <c r="C249" s="259"/>
      <c r="D249" s="259"/>
      <c r="E249" s="259"/>
    </row>
    <row r="250" spans="2:5">
      <c r="B250" s="259"/>
      <c r="C250" s="259"/>
      <c r="D250" s="259"/>
      <c r="E250" s="259"/>
    </row>
    <row r="251" spans="2:5">
      <c r="B251" s="259"/>
      <c r="C251" s="259"/>
      <c r="D251" s="259"/>
      <c r="E251" s="259"/>
    </row>
    <row r="252" spans="2:5">
      <c r="B252" s="259"/>
      <c r="C252" s="259"/>
      <c r="D252" s="259"/>
      <c r="E252" s="259"/>
    </row>
    <row r="253" spans="2:5">
      <c r="B253" s="259"/>
      <c r="C253" s="259"/>
      <c r="D253" s="259"/>
      <c r="E253" s="259"/>
    </row>
    <row r="254" spans="2:5">
      <c r="B254" s="259"/>
      <c r="C254" s="259"/>
      <c r="D254" s="259"/>
      <c r="E254" s="259"/>
    </row>
    <row r="255" spans="2:5">
      <c r="B255" s="259"/>
      <c r="C255" s="259"/>
      <c r="D255" s="259"/>
      <c r="E255" s="259"/>
    </row>
    <row r="256" spans="2:5">
      <c r="B256" s="259"/>
      <c r="C256" s="259"/>
      <c r="D256" s="259"/>
      <c r="E256" s="259"/>
    </row>
    <row r="257" spans="2:5">
      <c r="B257" s="259"/>
      <c r="C257" s="259"/>
      <c r="D257" s="259"/>
      <c r="E257" s="259"/>
    </row>
    <row r="258" spans="2:5">
      <c r="B258" s="259"/>
      <c r="C258" s="259"/>
      <c r="D258" s="259"/>
      <c r="E258" s="259"/>
    </row>
    <row r="259" spans="2:5">
      <c r="B259" s="259"/>
      <c r="C259" s="259"/>
      <c r="D259" s="259"/>
      <c r="E259" s="259"/>
    </row>
    <row r="260" spans="2:5">
      <c r="B260" s="259"/>
      <c r="C260" s="259"/>
      <c r="D260" s="259"/>
      <c r="E260" s="259"/>
    </row>
    <row r="261" spans="2:5">
      <c r="B261" s="259"/>
      <c r="C261" s="259"/>
      <c r="D261" s="259"/>
      <c r="E261" s="259"/>
    </row>
    <row r="262" spans="2:5">
      <c r="B262" s="259"/>
      <c r="C262" s="259"/>
      <c r="D262" s="259"/>
      <c r="E262" s="259"/>
    </row>
    <row r="263" spans="2:5">
      <c r="B263" s="259"/>
      <c r="C263" s="259"/>
      <c r="D263" s="259"/>
      <c r="E263" s="259"/>
    </row>
    <row r="264" spans="2:5">
      <c r="B264" s="259"/>
      <c r="C264" s="259"/>
      <c r="D264" s="259"/>
      <c r="E264" s="259"/>
    </row>
    <row r="265" spans="2:5">
      <c r="B265" s="259"/>
      <c r="C265" s="259"/>
      <c r="D265" s="259"/>
      <c r="E265" s="259"/>
    </row>
    <row r="266" spans="2:5">
      <c r="B266" s="259"/>
      <c r="C266" s="259"/>
      <c r="D266" s="259"/>
      <c r="E266" s="259"/>
    </row>
    <row r="267" spans="2:5">
      <c r="B267" s="259"/>
      <c r="C267" s="259"/>
      <c r="D267" s="259"/>
      <c r="E267" s="259"/>
    </row>
    <row r="268" spans="2:5">
      <c r="B268" s="259"/>
      <c r="C268" s="259"/>
      <c r="D268" s="259"/>
      <c r="E268" s="259"/>
    </row>
    <row r="269" spans="2:5">
      <c r="B269" s="259"/>
      <c r="C269" s="259"/>
      <c r="D269" s="259"/>
      <c r="E269" s="259"/>
    </row>
    <row r="270" spans="2:5">
      <c r="B270" s="259"/>
      <c r="C270" s="259"/>
      <c r="D270" s="259"/>
      <c r="E270" s="259"/>
    </row>
    <row r="271" spans="2:5">
      <c r="B271" s="259"/>
      <c r="C271" s="259"/>
      <c r="D271" s="259"/>
      <c r="E271" s="259"/>
    </row>
    <row r="272" spans="2:5">
      <c r="B272" s="259"/>
      <c r="C272" s="259"/>
      <c r="D272" s="259"/>
      <c r="E272" s="259"/>
    </row>
    <row r="273" spans="2:5">
      <c r="B273" s="259"/>
      <c r="C273" s="259"/>
      <c r="D273" s="259"/>
      <c r="E273" s="259"/>
    </row>
    <row r="274" spans="2:5">
      <c r="B274" s="259"/>
      <c r="C274" s="259"/>
      <c r="D274" s="259"/>
      <c r="E274" s="259"/>
    </row>
    <row r="275" spans="2:5">
      <c r="B275" s="259"/>
      <c r="C275" s="259"/>
      <c r="D275" s="259"/>
      <c r="E275" s="259"/>
    </row>
    <row r="276" spans="2:5">
      <c r="B276" s="259"/>
      <c r="C276" s="259"/>
      <c r="D276" s="259"/>
      <c r="E276" s="259"/>
    </row>
    <row r="277" spans="2:5">
      <c r="B277" s="259"/>
      <c r="C277" s="259"/>
      <c r="D277" s="259"/>
      <c r="E277" s="259"/>
    </row>
    <row r="278" spans="2:5">
      <c r="B278" s="259"/>
      <c r="C278" s="259"/>
      <c r="D278" s="259"/>
      <c r="E278" s="259"/>
    </row>
    <row r="279" spans="2:5">
      <c r="B279" s="259"/>
      <c r="C279" s="259"/>
      <c r="D279" s="259"/>
      <c r="E279" s="259"/>
    </row>
    <row r="280" spans="2:5">
      <c r="B280" s="259"/>
      <c r="C280" s="259"/>
      <c r="D280" s="259"/>
      <c r="E280" s="259"/>
    </row>
    <row r="281" spans="2:5">
      <c r="B281" s="259"/>
      <c r="C281" s="259"/>
      <c r="D281" s="259"/>
      <c r="E281" s="259"/>
    </row>
    <row r="282" spans="2:5">
      <c r="B282" s="259"/>
      <c r="C282" s="259"/>
      <c r="D282" s="259"/>
      <c r="E282" s="259"/>
    </row>
    <row r="283" spans="2:5">
      <c r="B283" s="259"/>
      <c r="C283" s="259"/>
      <c r="D283" s="259"/>
      <c r="E283" s="259"/>
    </row>
    <row r="284" spans="2:5">
      <c r="B284" s="259"/>
      <c r="C284" s="259"/>
      <c r="D284" s="259"/>
      <c r="E284" s="259"/>
    </row>
    <row r="285" spans="2:5">
      <c r="B285" s="259"/>
      <c r="C285" s="259"/>
      <c r="D285" s="259"/>
      <c r="E285" s="259"/>
    </row>
    <row r="286" spans="2:5">
      <c r="B286" s="259"/>
      <c r="C286" s="259"/>
      <c r="D286" s="259"/>
      <c r="E286" s="259"/>
    </row>
    <row r="287" spans="2:5">
      <c r="B287" s="259"/>
      <c r="C287" s="259"/>
      <c r="D287" s="259"/>
      <c r="E287" s="259"/>
    </row>
    <row r="288" spans="2:5">
      <c r="B288" s="259"/>
      <c r="C288" s="259"/>
      <c r="D288" s="259"/>
      <c r="E288" s="259"/>
    </row>
    <row r="289" spans="2:5">
      <c r="B289" s="259"/>
      <c r="C289" s="259"/>
      <c r="D289" s="259"/>
      <c r="E289" s="259"/>
    </row>
    <row r="290" spans="2:5">
      <c r="B290" s="259"/>
      <c r="C290" s="259"/>
      <c r="D290" s="259"/>
      <c r="E290" s="259"/>
    </row>
    <row r="291" spans="2:5">
      <c r="B291" s="259"/>
      <c r="C291" s="259"/>
      <c r="D291" s="259"/>
      <c r="E291" s="259"/>
    </row>
    <row r="292" spans="2:5">
      <c r="B292" s="259"/>
      <c r="C292" s="259"/>
      <c r="D292" s="259"/>
      <c r="E292" s="259"/>
    </row>
    <row r="293" spans="2:5">
      <c r="B293" s="259"/>
      <c r="C293" s="259"/>
      <c r="D293" s="259"/>
      <c r="E293" s="259"/>
    </row>
    <row r="294" spans="2:5">
      <c r="B294" s="259"/>
      <c r="C294" s="259"/>
      <c r="D294" s="259"/>
      <c r="E294" s="259"/>
    </row>
    <row r="295" spans="2:5">
      <c r="B295" s="259"/>
      <c r="C295" s="259"/>
      <c r="D295" s="259"/>
      <c r="E295" s="259"/>
    </row>
    <row r="296" spans="2:5">
      <c r="B296" s="259"/>
      <c r="C296" s="259"/>
      <c r="D296" s="259"/>
      <c r="E296" s="259"/>
    </row>
    <row r="297" spans="2:5">
      <c r="B297" s="259"/>
      <c r="C297" s="259"/>
      <c r="D297" s="259"/>
      <c r="E297" s="259"/>
    </row>
    <row r="298" spans="2:5">
      <c r="B298" s="259"/>
      <c r="C298" s="259"/>
      <c r="D298" s="259"/>
      <c r="E298" s="259"/>
    </row>
    <row r="299" spans="2:5">
      <c r="B299" s="259"/>
      <c r="C299" s="259"/>
      <c r="D299" s="259"/>
      <c r="E299" s="259"/>
    </row>
    <row r="300" spans="2:5">
      <c r="B300" s="259"/>
      <c r="C300" s="259"/>
      <c r="D300" s="259"/>
      <c r="E300" s="259"/>
    </row>
    <row r="301" spans="2:5">
      <c r="B301" s="259"/>
      <c r="C301" s="259"/>
      <c r="D301" s="259"/>
      <c r="E301" s="259"/>
    </row>
    <row r="302" spans="2:5">
      <c r="B302" s="259"/>
      <c r="C302" s="259"/>
      <c r="D302" s="259"/>
      <c r="E302" s="259"/>
    </row>
    <row r="303" spans="2:5">
      <c r="B303" s="259"/>
      <c r="C303" s="259"/>
      <c r="D303" s="259"/>
      <c r="E303" s="259"/>
    </row>
    <row r="304" spans="2:5">
      <c r="B304" s="259"/>
      <c r="C304" s="259"/>
      <c r="D304" s="259"/>
      <c r="E304" s="259"/>
    </row>
    <row r="305" spans="2:5">
      <c r="B305" s="259"/>
      <c r="C305" s="259"/>
      <c r="D305" s="259"/>
      <c r="E305" s="259"/>
    </row>
    <row r="306" spans="2:5">
      <c r="B306" s="259"/>
      <c r="C306" s="259"/>
      <c r="D306" s="259"/>
      <c r="E306" s="259"/>
    </row>
    <row r="307" spans="2:5">
      <c r="B307" s="259"/>
      <c r="C307" s="259"/>
      <c r="D307" s="259"/>
      <c r="E307" s="259"/>
    </row>
    <row r="308" spans="2:5">
      <c r="B308" s="259"/>
      <c r="C308" s="259"/>
      <c r="D308" s="259"/>
      <c r="E308" s="259"/>
    </row>
    <row r="309" spans="2:5">
      <c r="B309" s="259"/>
      <c r="C309" s="259"/>
      <c r="D309" s="259"/>
      <c r="E309" s="259"/>
    </row>
    <row r="310" spans="2:5">
      <c r="B310" s="259"/>
      <c r="C310" s="259"/>
      <c r="D310" s="259"/>
      <c r="E310" s="259"/>
    </row>
    <row r="311" spans="2:5">
      <c r="B311" s="259"/>
      <c r="C311" s="259"/>
      <c r="D311" s="259"/>
      <c r="E311" s="259"/>
    </row>
    <row r="312" spans="2:5">
      <c r="B312" s="259"/>
      <c r="C312" s="259"/>
      <c r="D312" s="259"/>
      <c r="E312" s="259"/>
    </row>
    <row r="313" spans="2:5">
      <c r="B313" s="259"/>
      <c r="C313" s="259"/>
      <c r="D313" s="259"/>
      <c r="E313" s="259"/>
    </row>
    <row r="314" spans="2:5">
      <c r="B314" s="259"/>
      <c r="C314" s="259"/>
      <c r="D314" s="259"/>
      <c r="E314" s="259"/>
    </row>
    <row r="315" spans="2:5">
      <c r="B315" s="259"/>
      <c r="C315" s="259"/>
      <c r="D315" s="259"/>
      <c r="E315" s="259"/>
    </row>
    <row r="316" spans="2:5">
      <c r="B316" s="259"/>
      <c r="C316" s="259"/>
      <c r="D316" s="259"/>
      <c r="E316" s="259"/>
    </row>
    <row r="317" spans="2:5">
      <c r="B317" s="259"/>
      <c r="C317" s="259"/>
      <c r="D317" s="259"/>
      <c r="E317" s="259"/>
    </row>
    <row r="318" spans="2:5">
      <c r="B318" s="259"/>
      <c r="C318" s="259"/>
      <c r="D318" s="259"/>
      <c r="E318" s="259"/>
    </row>
    <row r="319" spans="2:5">
      <c r="B319" s="259"/>
      <c r="C319" s="259"/>
      <c r="D319" s="259"/>
      <c r="E319" s="259"/>
    </row>
    <row r="320" spans="2:5">
      <c r="B320" s="259"/>
      <c r="C320" s="259"/>
      <c r="D320" s="259"/>
      <c r="E320" s="259"/>
    </row>
    <row r="321" spans="2:5">
      <c r="B321" s="259"/>
      <c r="C321" s="259"/>
      <c r="D321" s="259"/>
      <c r="E321" s="259"/>
    </row>
    <row r="322" spans="2:5">
      <c r="B322" s="259"/>
      <c r="C322" s="259"/>
      <c r="D322" s="259"/>
      <c r="E322" s="259"/>
    </row>
    <row r="323" spans="2:5">
      <c r="B323" s="259"/>
      <c r="C323" s="259"/>
      <c r="D323" s="259"/>
      <c r="E323" s="259"/>
    </row>
    <row r="324" spans="2:5">
      <c r="B324" s="259"/>
      <c r="C324" s="259"/>
      <c r="D324" s="259"/>
      <c r="E324" s="259"/>
    </row>
    <row r="325" spans="2:5">
      <c r="B325" s="259"/>
      <c r="C325" s="259"/>
      <c r="D325" s="259"/>
      <c r="E325" s="259"/>
    </row>
    <row r="326" spans="2:5">
      <c r="B326" s="259"/>
      <c r="C326" s="259"/>
      <c r="D326" s="259"/>
      <c r="E326" s="259"/>
    </row>
    <row r="327" spans="2:5">
      <c r="B327" s="259"/>
      <c r="C327" s="259"/>
      <c r="D327" s="259"/>
      <c r="E327" s="259"/>
    </row>
    <row r="328" spans="2:5">
      <c r="B328" s="259"/>
      <c r="C328" s="259"/>
      <c r="D328" s="259"/>
      <c r="E328" s="259"/>
    </row>
    <row r="329" spans="2:5">
      <c r="B329" s="259"/>
      <c r="C329" s="259"/>
      <c r="D329" s="259"/>
      <c r="E329" s="259"/>
    </row>
    <row r="330" spans="2:5">
      <c r="B330" s="259"/>
      <c r="C330" s="259"/>
      <c r="D330" s="259"/>
      <c r="E330" s="259"/>
    </row>
    <row r="331" spans="2:5">
      <c r="B331" s="259"/>
      <c r="C331" s="259"/>
      <c r="D331" s="259"/>
      <c r="E331" s="259"/>
    </row>
    <row r="332" spans="2:5">
      <c r="B332" s="259"/>
      <c r="C332" s="259"/>
      <c r="D332" s="259"/>
      <c r="E332" s="259"/>
    </row>
    <row r="333" spans="2:5">
      <c r="B333" s="259"/>
      <c r="C333" s="259"/>
      <c r="D333" s="259"/>
      <c r="E333" s="259"/>
    </row>
    <row r="334" spans="2:5">
      <c r="B334" s="259"/>
      <c r="C334" s="259"/>
      <c r="D334" s="259"/>
      <c r="E334" s="259"/>
    </row>
    <row r="335" spans="2:5">
      <c r="B335" s="259"/>
      <c r="C335" s="259"/>
      <c r="D335" s="259"/>
      <c r="E335" s="259"/>
    </row>
    <row r="336" spans="2:5">
      <c r="B336" s="259"/>
      <c r="C336" s="259"/>
      <c r="D336" s="259"/>
      <c r="E336" s="259"/>
    </row>
    <row r="337" spans="2:5">
      <c r="B337" s="259"/>
      <c r="C337" s="259"/>
      <c r="D337" s="259"/>
      <c r="E337" s="259"/>
    </row>
    <row r="338" spans="2:5">
      <c r="B338" s="259"/>
      <c r="C338" s="259"/>
      <c r="D338" s="259"/>
      <c r="E338" s="259"/>
    </row>
    <row r="339" spans="2:5">
      <c r="B339" s="259"/>
      <c r="C339" s="259"/>
      <c r="D339" s="259"/>
      <c r="E339" s="259"/>
    </row>
    <row r="340" spans="2:5">
      <c r="B340" s="259"/>
      <c r="C340" s="259"/>
      <c r="D340" s="259"/>
      <c r="E340" s="259"/>
    </row>
    <row r="341" spans="2:5">
      <c r="B341" s="259"/>
      <c r="C341" s="259"/>
      <c r="D341" s="259"/>
      <c r="E341" s="259"/>
    </row>
    <row r="342" spans="2:5">
      <c r="B342" s="259"/>
      <c r="C342" s="259"/>
      <c r="D342" s="259"/>
      <c r="E342" s="259"/>
    </row>
    <row r="343" spans="2:5">
      <c r="B343" s="259"/>
      <c r="C343" s="259"/>
      <c r="D343" s="259"/>
      <c r="E343" s="259"/>
    </row>
    <row r="344" spans="2:5">
      <c r="B344" s="259"/>
      <c r="C344" s="259"/>
      <c r="D344" s="259"/>
      <c r="E344" s="259"/>
    </row>
    <row r="345" spans="2:5">
      <c r="B345" s="259"/>
      <c r="C345" s="259"/>
      <c r="D345" s="259"/>
      <c r="E345" s="259"/>
    </row>
    <row r="346" spans="2:5">
      <c r="B346" s="259"/>
      <c r="C346" s="259"/>
      <c r="D346" s="259"/>
      <c r="E346" s="259"/>
    </row>
    <row r="347" spans="2:5">
      <c r="B347" s="259"/>
      <c r="C347" s="259"/>
      <c r="D347" s="259"/>
      <c r="E347" s="259"/>
    </row>
    <row r="348" spans="2:5">
      <c r="B348" s="259"/>
      <c r="C348" s="259"/>
      <c r="D348" s="259"/>
      <c r="E348" s="259"/>
    </row>
    <row r="349" spans="2:5">
      <c r="B349" s="259"/>
      <c r="C349" s="259"/>
      <c r="D349" s="259"/>
      <c r="E349" s="259"/>
    </row>
    <row r="350" spans="2:5">
      <c r="B350" s="259"/>
      <c r="C350" s="259"/>
      <c r="D350" s="259"/>
      <c r="E350" s="259"/>
    </row>
    <row r="351" spans="2:5">
      <c r="B351" s="259"/>
      <c r="C351" s="259"/>
      <c r="D351" s="259"/>
      <c r="E351" s="259"/>
    </row>
    <row r="352" spans="2:5">
      <c r="B352" s="259"/>
      <c r="C352" s="259"/>
      <c r="D352" s="259"/>
      <c r="E352" s="259"/>
    </row>
    <row r="353" spans="2:5">
      <c r="B353" s="259"/>
      <c r="C353" s="259"/>
      <c r="D353" s="259"/>
      <c r="E353" s="259"/>
    </row>
    <row r="354" spans="2:5">
      <c r="B354" s="259"/>
      <c r="C354" s="259"/>
      <c r="D354" s="259"/>
      <c r="E354" s="259"/>
    </row>
    <row r="355" spans="2:5">
      <c r="B355" s="259"/>
      <c r="C355" s="259"/>
      <c r="D355" s="259"/>
      <c r="E355" s="259"/>
    </row>
    <row r="356" spans="2:5">
      <c r="B356" s="259"/>
      <c r="C356" s="259"/>
      <c r="D356" s="259"/>
      <c r="E356" s="259"/>
    </row>
    <row r="357" spans="2:5">
      <c r="B357" s="259"/>
      <c r="C357" s="259"/>
      <c r="D357" s="259"/>
      <c r="E357" s="259"/>
    </row>
    <row r="358" spans="2:5">
      <c r="B358" s="259"/>
      <c r="C358" s="259"/>
      <c r="D358" s="259"/>
      <c r="E358" s="259"/>
    </row>
    <row r="359" spans="2:5">
      <c r="B359" s="259"/>
      <c r="C359" s="259"/>
      <c r="D359" s="259"/>
      <c r="E359" s="259"/>
    </row>
    <row r="360" spans="2:5">
      <c r="B360" s="259"/>
      <c r="C360" s="259"/>
      <c r="D360" s="259"/>
      <c r="E360" s="259"/>
    </row>
    <row r="361" spans="2:5">
      <c r="B361" s="259"/>
      <c r="C361" s="259"/>
      <c r="D361" s="259"/>
      <c r="E361" s="259"/>
    </row>
    <row r="362" spans="2:5">
      <c r="B362" s="259"/>
      <c r="C362" s="259"/>
      <c r="D362" s="259"/>
      <c r="E362" s="259"/>
    </row>
    <row r="363" spans="2:5">
      <c r="B363" s="259"/>
      <c r="C363" s="259"/>
      <c r="D363" s="259"/>
      <c r="E363" s="259"/>
    </row>
    <row r="364" spans="2:5">
      <c r="B364" s="259"/>
      <c r="C364" s="259"/>
      <c r="D364" s="259"/>
      <c r="E364" s="259"/>
    </row>
    <row r="365" spans="2:5">
      <c r="B365" s="259"/>
      <c r="C365" s="259"/>
      <c r="D365" s="259"/>
      <c r="E365" s="259"/>
    </row>
    <row r="366" spans="2:5">
      <c r="B366" s="259"/>
      <c r="C366" s="259"/>
      <c r="D366" s="259"/>
      <c r="E366" s="259"/>
    </row>
    <row r="367" spans="2:5">
      <c r="B367" s="259"/>
      <c r="C367" s="259"/>
      <c r="D367" s="259"/>
      <c r="E367" s="259"/>
    </row>
    <row r="368" spans="2:5">
      <c r="B368" s="259"/>
      <c r="C368" s="259"/>
      <c r="D368" s="259"/>
      <c r="E368" s="259"/>
    </row>
    <row r="369" spans="2:5">
      <c r="B369" s="259"/>
      <c r="C369" s="259"/>
      <c r="D369" s="259"/>
      <c r="E369" s="259"/>
    </row>
    <row r="370" spans="2:5">
      <c r="B370" s="259"/>
      <c r="C370" s="259"/>
      <c r="D370" s="259"/>
      <c r="E370" s="259"/>
    </row>
    <row r="371" spans="2:5">
      <c r="B371" s="259"/>
      <c r="C371" s="259"/>
      <c r="D371" s="259"/>
      <c r="E371" s="259"/>
    </row>
    <row r="372" spans="2:5">
      <c r="B372" s="259"/>
      <c r="C372" s="259"/>
      <c r="D372" s="259"/>
      <c r="E372" s="259"/>
    </row>
    <row r="373" spans="2:5">
      <c r="B373" s="259"/>
      <c r="C373" s="259"/>
      <c r="D373" s="259"/>
      <c r="E373" s="259"/>
    </row>
    <row r="374" spans="2:5">
      <c r="B374" s="259"/>
      <c r="C374" s="259"/>
      <c r="D374" s="259"/>
      <c r="E374" s="259"/>
    </row>
    <row r="375" spans="2:5">
      <c r="B375" s="259"/>
      <c r="C375" s="259"/>
      <c r="D375" s="259"/>
      <c r="E375" s="259"/>
    </row>
    <row r="376" spans="2:5">
      <c r="B376" s="259"/>
      <c r="C376" s="259"/>
      <c r="D376" s="259"/>
      <c r="E376" s="259"/>
    </row>
    <row r="377" spans="2:5">
      <c r="B377" s="259"/>
      <c r="C377" s="259"/>
      <c r="D377" s="259"/>
      <c r="E377" s="259"/>
    </row>
    <row r="378" spans="2:5">
      <c r="B378" s="259"/>
      <c r="C378" s="259"/>
      <c r="D378" s="259"/>
      <c r="E378" s="259"/>
    </row>
    <row r="379" spans="2:5">
      <c r="B379" s="259"/>
      <c r="C379" s="259"/>
      <c r="D379" s="259"/>
      <c r="E379" s="259"/>
    </row>
    <row r="380" spans="2:5">
      <c r="B380" s="259"/>
      <c r="C380" s="259"/>
      <c r="D380" s="259"/>
      <c r="E380" s="259"/>
    </row>
    <row r="381" spans="2:5">
      <c r="B381" s="259"/>
      <c r="C381" s="259"/>
      <c r="D381" s="259"/>
      <c r="E381" s="259"/>
    </row>
    <row r="382" spans="2:5">
      <c r="B382" s="259"/>
      <c r="C382" s="259"/>
      <c r="D382" s="259"/>
      <c r="E382" s="259"/>
    </row>
    <row r="383" spans="2:5">
      <c r="B383" s="259"/>
      <c r="C383" s="259"/>
      <c r="D383" s="259"/>
      <c r="E383" s="259"/>
    </row>
    <row r="384" spans="2:5">
      <c r="B384" s="259"/>
      <c r="C384" s="259"/>
      <c r="D384" s="259"/>
      <c r="E384" s="259"/>
    </row>
    <row r="385" spans="2:5">
      <c r="B385" s="259"/>
      <c r="C385" s="259"/>
      <c r="D385" s="259"/>
      <c r="E385" s="259"/>
    </row>
    <row r="386" spans="2:5">
      <c r="B386" s="259"/>
      <c r="C386" s="259"/>
      <c r="D386" s="259"/>
      <c r="E386" s="259"/>
    </row>
    <row r="387" spans="2:5">
      <c r="B387" s="259"/>
      <c r="C387" s="259"/>
      <c r="D387" s="259"/>
      <c r="E387" s="259"/>
    </row>
    <row r="388" spans="2:5">
      <c r="B388" s="259"/>
      <c r="C388" s="259"/>
      <c r="D388" s="259"/>
      <c r="E388" s="259"/>
    </row>
    <row r="389" spans="2:5">
      <c r="B389" s="259"/>
      <c r="C389" s="259"/>
      <c r="D389" s="259"/>
      <c r="E389" s="259"/>
    </row>
    <row r="390" spans="2:5">
      <c r="B390" s="259"/>
      <c r="C390" s="259"/>
      <c r="D390" s="259"/>
      <c r="E390" s="259"/>
    </row>
    <row r="391" spans="2:5">
      <c r="B391" s="259"/>
      <c r="C391" s="259"/>
      <c r="D391" s="259"/>
      <c r="E391" s="259"/>
    </row>
    <row r="392" spans="2:5">
      <c r="B392" s="259"/>
      <c r="C392" s="259"/>
      <c r="D392" s="259"/>
      <c r="E392" s="259"/>
    </row>
    <row r="393" spans="2:5">
      <c r="B393" s="259"/>
      <c r="C393" s="259"/>
      <c r="D393" s="259"/>
      <c r="E393" s="259"/>
    </row>
    <row r="394" spans="2:5">
      <c r="B394" s="259"/>
      <c r="C394" s="259"/>
      <c r="D394" s="259"/>
      <c r="E394" s="259"/>
    </row>
    <row r="395" spans="2:5">
      <c r="B395" s="259"/>
      <c r="C395" s="259"/>
      <c r="D395" s="259"/>
      <c r="E395" s="259"/>
    </row>
    <row r="396" spans="2:5">
      <c r="B396" s="259"/>
      <c r="C396" s="259"/>
      <c r="D396" s="259"/>
      <c r="E396" s="259"/>
    </row>
    <row r="397" spans="2:5">
      <c r="B397" s="259"/>
      <c r="C397" s="259"/>
      <c r="D397" s="259"/>
      <c r="E397" s="259"/>
    </row>
    <row r="398" spans="2:5">
      <c r="B398" s="259"/>
      <c r="C398" s="259"/>
      <c r="D398" s="259"/>
      <c r="E398" s="259"/>
    </row>
    <row r="399" spans="2:5">
      <c r="B399" s="259"/>
      <c r="C399" s="259"/>
      <c r="D399" s="259"/>
      <c r="E399" s="259"/>
    </row>
    <row r="400" spans="2:5">
      <c r="B400" s="259"/>
      <c r="C400" s="259"/>
      <c r="D400" s="259"/>
      <c r="E400" s="259"/>
    </row>
    <row r="401" spans="2:5">
      <c r="B401" s="259"/>
      <c r="C401" s="259"/>
      <c r="D401" s="259"/>
      <c r="E401" s="259"/>
    </row>
    <row r="402" spans="2:5">
      <c r="B402" s="259"/>
      <c r="C402" s="259"/>
      <c r="D402" s="259"/>
      <c r="E402" s="259"/>
    </row>
    <row r="403" spans="2:5">
      <c r="B403" s="259"/>
      <c r="C403" s="259"/>
      <c r="D403" s="259"/>
      <c r="E403" s="259"/>
    </row>
    <row r="404" spans="2:5">
      <c r="B404" s="259"/>
      <c r="C404" s="259"/>
      <c r="D404" s="259"/>
      <c r="E404" s="259"/>
    </row>
    <row r="405" spans="2:5">
      <c r="B405" s="259"/>
      <c r="C405" s="259"/>
      <c r="D405" s="259"/>
      <c r="E405" s="259"/>
    </row>
    <row r="406" spans="2:5">
      <c r="B406" s="259"/>
      <c r="C406" s="259"/>
      <c r="D406" s="259"/>
      <c r="E406" s="259"/>
    </row>
    <row r="407" spans="2:5">
      <c r="B407" s="259"/>
      <c r="C407" s="259"/>
      <c r="D407" s="259"/>
      <c r="E407" s="259"/>
    </row>
    <row r="408" spans="2:5">
      <c r="B408" s="259"/>
      <c r="C408" s="259"/>
      <c r="D408" s="259"/>
      <c r="E408" s="259"/>
    </row>
    <row r="409" spans="2:5">
      <c r="B409" s="259"/>
      <c r="C409" s="259"/>
      <c r="D409" s="259"/>
      <c r="E409" s="259"/>
    </row>
    <row r="410" spans="2:5">
      <c r="B410" s="259"/>
      <c r="C410" s="259"/>
      <c r="D410" s="259"/>
      <c r="E410" s="259"/>
    </row>
    <row r="411" spans="2:5">
      <c r="B411" s="259"/>
      <c r="C411" s="259"/>
      <c r="D411" s="259"/>
      <c r="E411" s="259"/>
    </row>
    <row r="412" spans="2:5">
      <c r="B412" s="259"/>
      <c r="C412" s="259"/>
      <c r="D412" s="259"/>
      <c r="E412" s="259"/>
    </row>
    <row r="413" spans="2:5">
      <c r="B413" s="259"/>
      <c r="C413" s="259"/>
      <c r="D413" s="259"/>
      <c r="E413" s="259"/>
    </row>
    <row r="414" spans="2:5">
      <c r="B414" s="259"/>
      <c r="C414" s="259"/>
      <c r="D414" s="259"/>
      <c r="E414" s="259"/>
    </row>
    <row r="415" spans="2:5">
      <c r="B415" s="259"/>
      <c r="C415" s="259"/>
      <c r="D415" s="259"/>
      <c r="E415" s="259"/>
    </row>
    <row r="416" spans="2:5">
      <c r="B416" s="259"/>
      <c r="C416" s="259"/>
      <c r="D416" s="259"/>
      <c r="E416" s="259"/>
    </row>
    <row r="417" spans="2:5">
      <c r="B417" s="259"/>
      <c r="C417" s="259"/>
      <c r="D417" s="259"/>
      <c r="E417" s="259"/>
    </row>
    <row r="418" spans="2:5">
      <c r="B418" s="259"/>
      <c r="C418" s="259"/>
      <c r="D418" s="259"/>
      <c r="E418" s="259"/>
    </row>
    <row r="419" spans="2:5">
      <c r="B419" s="259"/>
      <c r="C419" s="259"/>
      <c r="D419" s="259"/>
      <c r="E419" s="259"/>
    </row>
    <row r="420" spans="2:5">
      <c r="B420" s="259"/>
      <c r="C420" s="259"/>
      <c r="D420" s="259"/>
      <c r="E420" s="259"/>
    </row>
    <row r="421" spans="2:5">
      <c r="B421" s="259"/>
      <c r="C421" s="259"/>
      <c r="D421" s="259"/>
      <c r="E421" s="259"/>
    </row>
    <row r="422" spans="2:5">
      <c r="B422" s="259"/>
      <c r="C422" s="259"/>
      <c r="D422" s="259"/>
      <c r="E422" s="259"/>
    </row>
    <row r="423" spans="2:5">
      <c r="B423" s="259"/>
      <c r="C423" s="259"/>
      <c r="D423" s="259"/>
      <c r="E423" s="259"/>
    </row>
    <row r="424" spans="2:5">
      <c r="B424" s="259"/>
      <c r="C424" s="259"/>
      <c r="D424" s="259"/>
      <c r="E424" s="259"/>
    </row>
    <row r="425" spans="2:5">
      <c r="B425" s="259"/>
      <c r="C425" s="259"/>
      <c r="D425" s="259"/>
      <c r="E425" s="259"/>
    </row>
    <row r="426" spans="2:5">
      <c r="B426" s="259"/>
      <c r="C426" s="259"/>
      <c r="D426" s="259"/>
      <c r="E426" s="259"/>
    </row>
    <row r="427" spans="2:5">
      <c r="B427" s="259"/>
      <c r="C427" s="259"/>
      <c r="D427" s="259"/>
      <c r="E427" s="259"/>
    </row>
    <row r="428" spans="2:5">
      <c r="B428" s="259"/>
      <c r="C428" s="259"/>
      <c r="D428" s="259"/>
      <c r="E428" s="259"/>
    </row>
    <row r="429" spans="2:5">
      <c r="B429" s="259"/>
      <c r="C429" s="259"/>
      <c r="D429" s="259"/>
      <c r="E429" s="259"/>
    </row>
    <row r="430" spans="2:5">
      <c r="B430" s="259"/>
      <c r="C430" s="259"/>
      <c r="D430" s="259"/>
      <c r="E430" s="259"/>
    </row>
    <row r="431" spans="2:5">
      <c r="B431" s="259"/>
      <c r="C431" s="259"/>
      <c r="D431" s="259"/>
      <c r="E431" s="259"/>
    </row>
    <row r="432" spans="2:5">
      <c r="B432" s="259"/>
      <c r="C432" s="259"/>
      <c r="D432" s="259"/>
      <c r="E432" s="259"/>
    </row>
    <row r="433" spans="2:5">
      <c r="B433" s="259"/>
      <c r="C433" s="259"/>
      <c r="D433" s="259"/>
      <c r="E433" s="259"/>
    </row>
    <row r="434" spans="2:5">
      <c r="B434" s="259"/>
      <c r="C434" s="259"/>
      <c r="D434" s="259"/>
      <c r="E434" s="259"/>
    </row>
    <row r="435" spans="2:5">
      <c r="B435" s="259"/>
      <c r="C435" s="259"/>
      <c r="D435" s="259"/>
      <c r="E435" s="259"/>
    </row>
    <row r="436" spans="2:5">
      <c r="B436" s="259"/>
      <c r="C436" s="259"/>
      <c r="D436" s="259"/>
      <c r="E436" s="259"/>
    </row>
    <row r="437" spans="2:5">
      <c r="B437" s="259"/>
      <c r="C437" s="259"/>
      <c r="D437" s="259"/>
      <c r="E437" s="259"/>
    </row>
    <row r="438" spans="2:5">
      <c r="B438" s="259"/>
      <c r="C438" s="259"/>
      <c r="D438" s="259"/>
      <c r="E438" s="259"/>
    </row>
    <row r="439" spans="2:5">
      <c r="B439" s="259"/>
      <c r="C439" s="259"/>
      <c r="D439" s="259"/>
      <c r="E439" s="259"/>
    </row>
    <row r="440" spans="2:5">
      <c r="B440" s="259"/>
      <c r="C440" s="259"/>
      <c r="D440" s="259"/>
      <c r="E440" s="259"/>
    </row>
    <row r="441" spans="2:5">
      <c r="B441" s="259"/>
      <c r="C441" s="259"/>
      <c r="D441" s="259"/>
      <c r="E441" s="259"/>
    </row>
    <row r="442" spans="2:5">
      <c r="B442" s="259"/>
      <c r="C442" s="259"/>
      <c r="D442" s="259"/>
      <c r="E442" s="259"/>
    </row>
    <row r="443" spans="2:5">
      <c r="B443" s="259"/>
      <c r="C443" s="259"/>
      <c r="D443" s="259"/>
      <c r="E443" s="259"/>
    </row>
    <row r="444" spans="2:5">
      <c r="B444" s="259"/>
      <c r="C444" s="259"/>
      <c r="D444" s="259"/>
      <c r="E444" s="259"/>
    </row>
    <row r="445" spans="2:5">
      <c r="B445" s="259"/>
      <c r="C445" s="259"/>
      <c r="D445" s="259"/>
      <c r="E445" s="259"/>
    </row>
    <row r="446" spans="2:5">
      <c r="B446" s="259"/>
      <c r="C446" s="259"/>
      <c r="D446" s="259"/>
      <c r="E446" s="259"/>
    </row>
    <row r="447" spans="2:5">
      <c r="B447" s="259"/>
      <c r="C447" s="259"/>
      <c r="D447" s="259"/>
      <c r="E447" s="259"/>
    </row>
    <row r="448" spans="2:5">
      <c r="B448" s="259"/>
      <c r="C448" s="259"/>
      <c r="D448" s="259"/>
      <c r="E448" s="259"/>
    </row>
    <row r="449" spans="2:5">
      <c r="B449" s="259"/>
      <c r="C449" s="259"/>
      <c r="D449" s="259"/>
      <c r="E449" s="259"/>
    </row>
    <row r="450" spans="2:5">
      <c r="B450" s="259"/>
      <c r="C450" s="259"/>
      <c r="D450" s="259"/>
      <c r="E450" s="259"/>
    </row>
    <row r="451" spans="2:5">
      <c r="B451" s="259"/>
      <c r="C451" s="259"/>
      <c r="D451" s="259"/>
      <c r="E451" s="259"/>
    </row>
    <row r="452" spans="2:5">
      <c r="B452" s="259"/>
      <c r="C452" s="259"/>
      <c r="D452" s="259"/>
      <c r="E452" s="259"/>
    </row>
    <row r="453" spans="2:5">
      <c r="B453" s="259"/>
      <c r="C453" s="259"/>
      <c r="D453" s="259"/>
      <c r="E453" s="259"/>
    </row>
    <row r="454" spans="2:5">
      <c r="B454" s="259"/>
      <c r="C454" s="259"/>
      <c r="D454" s="259"/>
      <c r="E454" s="259"/>
    </row>
    <row r="455" spans="2:5">
      <c r="B455" s="259"/>
      <c r="C455" s="259"/>
      <c r="D455" s="259"/>
      <c r="E455" s="259"/>
    </row>
    <row r="456" spans="2:5">
      <c r="B456" s="259"/>
      <c r="C456" s="259"/>
      <c r="D456" s="259"/>
      <c r="E456" s="259"/>
    </row>
    <row r="457" spans="2:5">
      <c r="B457" s="259"/>
      <c r="C457" s="259"/>
      <c r="D457" s="259"/>
      <c r="E457" s="259"/>
    </row>
    <row r="458" spans="2:5">
      <c r="B458" s="259"/>
      <c r="C458" s="259"/>
      <c r="D458" s="259"/>
      <c r="E458" s="259"/>
    </row>
    <row r="459" spans="2:5">
      <c r="B459" s="259"/>
      <c r="C459" s="259"/>
      <c r="D459" s="259"/>
      <c r="E459" s="259"/>
    </row>
    <row r="460" spans="2:5">
      <c r="B460" s="259"/>
      <c r="C460" s="259"/>
      <c r="D460" s="259"/>
      <c r="E460" s="259"/>
    </row>
    <row r="461" spans="2:5">
      <c r="B461" s="259"/>
      <c r="C461" s="259"/>
      <c r="D461" s="259"/>
      <c r="E461" s="259"/>
    </row>
    <row r="462" spans="2:5">
      <c r="B462" s="259"/>
      <c r="C462" s="259"/>
      <c r="D462" s="259"/>
      <c r="E462" s="259"/>
    </row>
    <row r="463" spans="2:5">
      <c r="B463" s="259"/>
      <c r="C463" s="259"/>
      <c r="D463" s="259"/>
      <c r="E463" s="259"/>
    </row>
    <row r="464" spans="2:5">
      <c r="B464" s="259"/>
      <c r="C464" s="259"/>
      <c r="D464" s="259"/>
      <c r="E464" s="259"/>
    </row>
    <row r="465" spans="2:5">
      <c r="B465" s="259"/>
      <c r="C465" s="259"/>
      <c r="D465" s="259"/>
      <c r="E465" s="259"/>
    </row>
    <row r="466" spans="2:5">
      <c r="B466" s="259"/>
      <c r="C466" s="259"/>
      <c r="D466" s="259"/>
      <c r="E466" s="259"/>
    </row>
    <row r="467" spans="2:5">
      <c r="B467" s="259"/>
      <c r="C467" s="259"/>
      <c r="D467" s="259"/>
      <c r="E467" s="259"/>
    </row>
    <row r="468" spans="2:5">
      <c r="B468" s="259"/>
      <c r="C468" s="259"/>
      <c r="D468" s="259"/>
      <c r="E468" s="259"/>
    </row>
    <row r="469" spans="2:5">
      <c r="B469" s="259"/>
      <c r="C469" s="259"/>
      <c r="D469" s="259"/>
      <c r="E469" s="259"/>
    </row>
    <row r="470" spans="2:5">
      <c r="B470" s="259"/>
      <c r="C470" s="259"/>
      <c r="D470" s="259"/>
      <c r="E470" s="259"/>
    </row>
    <row r="471" spans="2:5">
      <c r="B471" s="259"/>
      <c r="C471" s="259"/>
      <c r="D471" s="259"/>
      <c r="E471" s="259"/>
    </row>
    <row r="472" spans="2:5">
      <c r="B472" s="259"/>
      <c r="C472" s="259"/>
      <c r="D472" s="259"/>
      <c r="E472" s="259"/>
    </row>
    <row r="473" spans="2:5">
      <c r="B473" s="259"/>
      <c r="C473" s="259"/>
      <c r="D473" s="259"/>
      <c r="E473" s="259"/>
    </row>
    <row r="474" spans="2:5">
      <c r="B474" s="259"/>
      <c r="C474" s="259"/>
      <c r="D474" s="259"/>
      <c r="E474" s="259"/>
    </row>
    <row r="475" spans="2:5">
      <c r="B475" s="259"/>
      <c r="C475" s="259"/>
      <c r="D475" s="259"/>
      <c r="E475" s="259"/>
    </row>
    <row r="476" spans="2:5">
      <c r="B476" s="259"/>
      <c r="C476" s="259"/>
      <c r="D476" s="259"/>
      <c r="E476" s="259"/>
    </row>
    <row r="477" spans="2:5">
      <c r="B477" s="259"/>
      <c r="C477" s="259"/>
      <c r="D477" s="259"/>
      <c r="E477" s="259"/>
    </row>
    <row r="478" spans="2:5">
      <c r="B478" s="259"/>
      <c r="C478" s="259"/>
      <c r="D478" s="259"/>
      <c r="E478" s="259"/>
    </row>
    <row r="479" spans="2:5">
      <c r="B479" s="259"/>
      <c r="C479" s="259"/>
      <c r="D479" s="259"/>
      <c r="E479" s="259"/>
    </row>
    <row r="480" spans="2:5">
      <c r="B480" s="259"/>
      <c r="C480" s="259"/>
      <c r="D480" s="259"/>
      <c r="E480" s="259"/>
    </row>
    <row r="481" spans="2:5">
      <c r="B481" s="259"/>
      <c r="C481" s="259"/>
      <c r="D481" s="259"/>
      <c r="E481" s="259"/>
    </row>
    <row r="482" spans="2:5">
      <c r="B482" s="259"/>
      <c r="C482" s="259"/>
      <c r="D482" s="259"/>
      <c r="E482" s="259"/>
    </row>
    <row r="483" spans="2:5">
      <c r="B483" s="259"/>
      <c r="C483" s="259"/>
      <c r="D483" s="259"/>
      <c r="E483" s="259"/>
    </row>
    <row r="484" spans="2:5">
      <c r="B484" s="259"/>
      <c r="C484" s="259"/>
      <c r="D484" s="259"/>
      <c r="E484" s="259"/>
    </row>
    <row r="485" spans="2:5">
      <c r="B485" s="259"/>
      <c r="C485" s="259"/>
      <c r="D485" s="259"/>
      <c r="E485" s="259"/>
    </row>
    <row r="486" spans="2:5">
      <c r="B486" s="259"/>
      <c r="C486" s="259"/>
      <c r="D486" s="259"/>
      <c r="E486" s="259"/>
    </row>
    <row r="487" spans="2:5">
      <c r="B487" s="259"/>
      <c r="C487" s="259"/>
      <c r="D487" s="259"/>
      <c r="E487" s="259"/>
    </row>
    <row r="488" spans="2:5">
      <c r="B488" s="259"/>
      <c r="C488" s="259"/>
      <c r="D488" s="259"/>
      <c r="E488" s="259"/>
    </row>
    <row r="489" spans="2:5">
      <c r="B489" s="259"/>
      <c r="C489" s="259"/>
      <c r="D489" s="259"/>
      <c r="E489" s="259"/>
    </row>
    <row r="490" spans="2:5">
      <c r="B490" s="259"/>
      <c r="C490" s="259"/>
      <c r="D490" s="259"/>
      <c r="E490" s="259"/>
    </row>
    <row r="491" spans="2:5">
      <c r="B491" s="259"/>
      <c r="C491" s="259"/>
      <c r="D491" s="259"/>
      <c r="E491" s="259"/>
    </row>
    <row r="492" spans="2:5">
      <c r="B492" s="259"/>
      <c r="C492" s="259"/>
      <c r="D492" s="259"/>
      <c r="E492" s="259"/>
    </row>
    <row r="493" spans="2:5">
      <c r="B493" s="259"/>
      <c r="C493" s="259"/>
      <c r="D493" s="259"/>
      <c r="E493" s="259"/>
    </row>
    <row r="494" spans="2:5">
      <c r="B494" s="259"/>
      <c r="C494" s="259"/>
      <c r="D494" s="259"/>
      <c r="E494" s="259"/>
    </row>
    <row r="495" spans="2:5">
      <c r="B495" s="259"/>
      <c r="C495" s="259"/>
      <c r="D495" s="259"/>
      <c r="E495" s="259"/>
    </row>
    <row r="496" spans="2:5">
      <c r="B496" s="259"/>
      <c r="C496" s="259"/>
      <c r="D496" s="259"/>
      <c r="E496" s="259"/>
    </row>
    <row r="497" spans="2:5">
      <c r="B497" s="259"/>
      <c r="C497" s="259"/>
      <c r="D497" s="259"/>
      <c r="E497" s="259"/>
    </row>
    <row r="498" spans="2:5">
      <c r="B498" s="259"/>
      <c r="C498" s="259"/>
      <c r="D498" s="259"/>
      <c r="E498" s="259"/>
    </row>
    <row r="499" spans="2:5">
      <c r="B499" s="259"/>
      <c r="C499" s="259"/>
      <c r="D499" s="259"/>
      <c r="E499" s="259"/>
    </row>
    <row r="500" spans="2:5">
      <c r="B500" s="259"/>
      <c r="C500" s="259"/>
      <c r="D500" s="259"/>
      <c r="E500" s="259"/>
    </row>
    <row r="501" spans="2:5">
      <c r="B501" s="259"/>
      <c r="C501" s="259"/>
      <c r="D501" s="259"/>
      <c r="E501" s="259"/>
    </row>
    <row r="502" spans="2:5">
      <c r="B502" s="259"/>
      <c r="C502" s="259"/>
      <c r="D502" s="259"/>
      <c r="E502" s="259"/>
    </row>
    <row r="503" spans="2:5">
      <c r="B503" s="259"/>
      <c r="C503" s="259"/>
      <c r="D503" s="259"/>
      <c r="E503" s="259"/>
    </row>
    <row r="504" spans="2:5">
      <c r="B504" s="259"/>
      <c r="C504" s="259"/>
      <c r="D504" s="259"/>
      <c r="E504" s="259"/>
    </row>
    <row r="505" spans="2:5">
      <c r="B505" s="259"/>
      <c r="C505" s="259"/>
      <c r="D505" s="259"/>
      <c r="E505" s="259"/>
    </row>
    <row r="506" spans="2:5">
      <c r="B506" s="259"/>
      <c r="C506" s="259"/>
      <c r="D506" s="259"/>
      <c r="E506" s="259"/>
    </row>
    <row r="507" spans="2:5">
      <c r="B507" s="259"/>
      <c r="C507" s="259"/>
      <c r="D507" s="259"/>
      <c r="E507" s="259"/>
    </row>
    <row r="508" spans="2:5">
      <c r="B508" s="259"/>
      <c r="C508" s="259"/>
      <c r="D508" s="259"/>
      <c r="E508" s="259"/>
    </row>
    <row r="509" spans="2:5">
      <c r="B509" s="259"/>
      <c r="C509" s="259"/>
      <c r="D509" s="259"/>
      <c r="E509" s="259"/>
    </row>
    <row r="510" spans="2:5">
      <c r="B510" s="259"/>
      <c r="C510" s="259"/>
      <c r="D510" s="259"/>
      <c r="E510" s="259"/>
    </row>
    <row r="511" spans="2:5">
      <c r="B511" s="259"/>
      <c r="C511" s="259"/>
      <c r="D511" s="259"/>
      <c r="E511" s="259"/>
    </row>
    <row r="512" spans="2:5">
      <c r="B512" s="259"/>
      <c r="C512" s="259"/>
      <c r="D512" s="259"/>
      <c r="E512" s="259"/>
    </row>
    <row r="513" spans="2:5">
      <c r="B513" s="259"/>
      <c r="C513" s="259"/>
      <c r="D513" s="259"/>
      <c r="E513" s="259"/>
    </row>
    <row r="514" spans="2:5">
      <c r="B514" s="259"/>
      <c r="C514" s="259"/>
      <c r="D514" s="259"/>
      <c r="E514" s="259"/>
    </row>
    <row r="515" spans="2:5">
      <c r="B515" s="259"/>
      <c r="C515" s="259"/>
      <c r="D515" s="259"/>
      <c r="E515" s="259"/>
    </row>
    <row r="516" spans="2:5">
      <c r="B516" s="259"/>
      <c r="C516" s="259"/>
      <c r="D516" s="259"/>
      <c r="E516" s="259"/>
    </row>
    <row r="517" spans="2:5">
      <c r="B517" s="259"/>
      <c r="C517" s="259"/>
      <c r="D517" s="259"/>
      <c r="E517" s="259"/>
    </row>
    <row r="518" spans="2:5">
      <c r="B518" s="259"/>
      <c r="C518" s="259"/>
      <c r="D518" s="259"/>
      <c r="E518" s="259"/>
    </row>
    <row r="519" spans="2:5">
      <c r="B519" s="259"/>
      <c r="C519" s="259"/>
      <c r="D519" s="259"/>
      <c r="E519" s="259"/>
    </row>
    <row r="520" spans="2:5">
      <c r="B520" s="259"/>
      <c r="C520" s="259"/>
      <c r="D520" s="259"/>
      <c r="E520" s="259"/>
    </row>
    <row r="521" spans="2:5">
      <c r="B521" s="259"/>
      <c r="C521" s="259"/>
      <c r="D521" s="259"/>
      <c r="E521" s="259"/>
    </row>
    <row r="522" spans="2:5">
      <c r="B522" s="259"/>
      <c r="C522" s="259"/>
      <c r="D522" s="259"/>
      <c r="E522" s="259"/>
    </row>
    <row r="523" spans="2:5">
      <c r="B523" s="259"/>
      <c r="C523" s="259"/>
      <c r="D523" s="259"/>
      <c r="E523" s="259"/>
    </row>
    <row r="524" spans="2:5">
      <c r="B524" s="259"/>
      <c r="C524" s="259"/>
      <c r="D524" s="259"/>
      <c r="E524" s="259"/>
    </row>
    <row r="525" spans="2:5">
      <c r="B525" s="259"/>
      <c r="C525" s="259"/>
      <c r="D525" s="259"/>
      <c r="E525" s="259"/>
    </row>
    <row r="526" spans="2:5">
      <c r="B526" s="259"/>
      <c r="C526" s="259"/>
      <c r="D526" s="259"/>
      <c r="E526" s="259"/>
    </row>
    <row r="527" spans="2:5">
      <c r="B527" s="259"/>
      <c r="C527" s="259"/>
      <c r="D527" s="259"/>
      <c r="E527" s="259"/>
    </row>
    <row r="528" spans="2:5">
      <c r="B528" s="259"/>
      <c r="C528" s="259"/>
      <c r="D528" s="259"/>
      <c r="E528" s="259"/>
    </row>
    <row r="529" spans="2:5">
      <c r="B529" s="259"/>
      <c r="C529" s="259"/>
      <c r="D529" s="259"/>
      <c r="E529" s="259"/>
    </row>
    <row r="530" spans="2:5">
      <c r="B530" s="259"/>
      <c r="C530" s="259"/>
      <c r="D530" s="259"/>
      <c r="E530" s="259"/>
    </row>
    <row r="531" spans="2:5">
      <c r="B531" s="259"/>
      <c r="C531" s="259"/>
      <c r="D531" s="259"/>
      <c r="E531" s="259"/>
    </row>
    <row r="532" spans="2:5">
      <c r="B532" s="259"/>
      <c r="C532" s="259"/>
      <c r="D532" s="259"/>
      <c r="E532" s="259"/>
    </row>
    <row r="533" spans="2:5">
      <c r="B533" s="259"/>
      <c r="C533" s="259"/>
      <c r="D533" s="259"/>
      <c r="E533" s="259"/>
    </row>
    <row r="534" spans="2:5">
      <c r="B534" s="259"/>
      <c r="C534" s="259"/>
      <c r="D534" s="259"/>
      <c r="E534" s="259"/>
    </row>
    <row r="535" spans="2:5">
      <c r="B535" s="259"/>
      <c r="C535" s="259"/>
      <c r="D535" s="259"/>
      <c r="E535" s="259"/>
    </row>
    <row r="536" spans="2:5">
      <c r="B536" s="259"/>
      <c r="C536" s="259"/>
      <c r="D536" s="259"/>
      <c r="E536" s="259"/>
    </row>
    <row r="537" spans="2:5">
      <c r="B537" s="259"/>
      <c r="C537" s="259"/>
      <c r="D537" s="259"/>
      <c r="E537" s="259"/>
    </row>
    <row r="538" spans="2:5">
      <c r="B538" s="259"/>
      <c r="C538" s="259"/>
      <c r="D538" s="259"/>
      <c r="E538" s="259"/>
    </row>
    <row r="539" spans="2:5">
      <c r="B539" s="259"/>
      <c r="C539" s="259"/>
      <c r="D539" s="259"/>
      <c r="E539" s="259"/>
    </row>
    <row r="540" spans="2:5">
      <c r="B540" s="259"/>
      <c r="C540" s="259"/>
      <c r="D540" s="259"/>
      <c r="E540" s="259"/>
    </row>
    <row r="541" spans="2:5">
      <c r="B541" s="259"/>
      <c r="C541" s="259"/>
      <c r="D541" s="259"/>
      <c r="E541" s="259"/>
    </row>
    <row r="542" spans="2:5">
      <c r="B542" s="259"/>
      <c r="C542" s="259"/>
      <c r="D542" s="259"/>
      <c r="E542" s="259"/>
    </row>
    <row r="543" spans="2:5">
      <c r="B543" s="259"/>
      <c r="C543" s="259"/>
      <c r="D543" s="259"/>
      <c r="E543" s="259"/>
    </row>
    <row r="544" spans="2:5">
      <c r="B544" s="259"/>
      <c r="C544" s="259"/>
      <c r="D544" s="259"/>
      <c r="E544" s="259"/>
    </row>
    <row r="545" spans="2:5">
      <c r="B545" s="259"/>
      <c r="C545" s="259"/>
      <c r="D545" s="259"/>
      <c r="E545" s="259"/>
    </row>
    <row r="546" spans="2:5">
      <c r="B546" s="259"/>
      <c r="C546" s="259"/>
      <c r="D546" s="259"/>
      <c r="E546" s="259"/>
    </row>
    <row r="547" spans="2:5">
      <c r="B547" s="259"/>
      <c r="C547" s="259"/>
      <c r="D547" s="259"/>
      <c r="E547" s="259"/>
    </row>
    <row r="548" spans="2:5">
      <c r="B548" s="259"/>
      <c r="C548" s="259"/>
      <c r="D548" s="259"/>
      <c r="E548" s="259"/>
    </row>
    <row r="549" spans="2:5">
      <c r="B549" s="259"/>
      <c r="C549" s="259"/>
      <c r="D549" s="259"/>
      <c r="E549" s="259"/>
    </row>
    <row r="550" spans="2:5">
      <c r="B550" s="259"/>
      <c r="C550" s="259"/>
      <c r="D550" s="259"/>
      <c r="E550" s="259"/>
    </row>
    <row r="551" spans="2:5">
      <c r="B551" s="259"/>
      <c r="C551" s="259"/>
      <c r="D551" s="259"/>
      <c r="E551" s="259"/>
    </row>
    <row r="552" spans="2:5">
      <c r="B552" s="259"/>
      <c r="C552" s="259"/>
      <c r="D552" s="259"/>
      <c r="E552" s="259"/>
    </row>
    <row r="553" spans="2:5">
      <c r="B553" s="259"/>
      <c r="C553" s="259"/>
      <c r="D553" s="259"/>
      <c r="E553" s="259"/>
    </row>
    <row r="554" spans="2:5">
      <c r="B554" s="259"/>
      <c r="C554" s="259"/>
      <c r="D554" s="259"/>
      <c r="E554" s="259"/>
    </row>
    <row r="555" spans="2:5">
      <c r="B555" s="259"/>
      <c r="C555" s="259"/>
      <c r="D555" s="259"/>
      <c r="E555" s="259"/>
    </row>
    <row r="556" spans="2:5">
      <c r="B556" s="259"/>
      <c r="C556" s="259"/>
      <c r="D556" s="259"/>
      <c r="E556" s="259"/>
    </row>
    <row r="557" spans="2:5">
      <c r="B557" s="259"/>
      <c r="C557" s="259"/>
      <c r="D557" s="259"/>
      <c r="E557" s="259"/>
    </row>
    <row r="558" spans="2:5">
      <c r="B558" s="259"/>
      <c r="C558" s="259"/>
      <c r="D558" s="259"/>
      <c r="E558" s="259"/>
    </row>
    <row r="559" spans="2:5">
      <c r="B559" s="259"/>
      <c r="C559" s="259"/>
      <c r="D559" s="259"/>
      <c r="E559" s="259"/>
    </row>
    <row r="560" spans="2:5">
      <c r="B560" s="259"/>
      <c r="C560" s="259"/>
      <c r="D560" s="259"/>
      <c r="E560" s="259"/>
    </row>
    <row r="561" spans="2:5">
      <c r="B561" s="259"/>
      <c r="C561" s="259"/>
      <c r="D561" s="259"/>
      <c r="E561" s="259"/>
    </row>
    <row r="562" spans="2:5">
      <c r="B562" s="259"/>
      <c r="C562" s="259"/>
      <c r="D562" s="259"/>
      <c r="E562" s="259"/>
    </row>
    <row r="563" spans="2:5">
      <c r="B563" s="259"/>
      <c r="C563" s="259"/>
      <c r="D563" s="259"/>
      <c r="E563" s="259"/>
    </row>
    <row r="564" spans="2:5">
      <c r="B564" s="259"/>
      <c r="C564" s="259"/>
      <c r="D564" s="259"/>
      <c r="E564" s="259"/>
    </row>
    <row r="565" spans="2:5">
      <c r="B565" s="259"/>
      <c r="C565" s="259"/>
      <c r="D565" s="259"/>
      <c r="E565" s="259"/>
    </row>
    <row r="566" spans="2:5">
      <c r="B566" s="259"/>
      <c r="C566" s="259"/>
      <c r="D566" s="259"/>
      <c r="E566" s="259"/>
    </row>
    <row r="567" spans="2:5">
      <c r="B567" s="259"/>
      <c r="C567" s="259"/>
      <c r="D567" s="259"/>
      <c r="E567" s="259"/>
    </row>
    <row r="568" spans="2:5">
      <c r="B568" s="259"/>
      <c r="C568" s="259"/>
      <c r="D568" s="259"/>
      <c r="E568" s="259"/>
    </row>
    <row r="569" spans="2:5">
      <c r="B569" s="259"/>
      <c r="C569" s="259"/>
      <c r="D569" s="259"/>
      <c r="E569" s="259"/>
    </row>
    <row r="570" spans="2:5">
      <c r="B570" s="259"/>
      <c r="C570" s="259"/>
      <c r="D570" s="259"/>
      <c r="E570" s="259"/>
    </row>
    <row r="571" spans="2:5">
      <c r="B571" s="259"/>
      <c r="C571" s="259"/>
      <c r="D571" s="259"/>
      <c r="E571" s="259"/>
    </row>
    <row r="572" spans="2:5">
      <c r="B572" s="259"/>
      <c r="C572" s="259"/>
      <c r="D572" s="259"/>
      <c r="E572" s="259"/>
    </row>
    <row r="573" spans="2:5">
      <c r="B573" s="259"/>
      <c r="C573" s="259"/>
      <c r="D573" s="259"/>
      <c r="E573" s="259"/>
    </row>
    <row r="574" spans="2:5">
      <c r="B574" s="259"/>
      <c r="C574" s="259"/>
      <c r="D574" s="259"/>
      <c r="E574" s="259"/>
    </row>
    <row r="575" spans="2:5">
      <c r="B575" s="259"/>
      <c r="C575" s="259"/>
      <c r="D575" s="259"/>
      <c r="E575" s="259"/>
    </row>
    <row r="576" spans="2:5">
      <c r="B576" s="259"/>
      <c r="C576" s="259"/>
      <c r="D576" s="259"/>
      <c r="E576" s="259"/>
    </row>
    <row r="577" spans="2:5">
      <c r="B577" s="259"/>
      <c r="C577" s="259"/>
      <c r="D577" s="259"/>
      <c r="E577" s="259"/>
    </row>
    <row r="578" spans="2:5">
      <c r="B578" s="259"/>
      <c r="C578" s="259"/>
      <c r="D578" s="259"/>
      <c r="E578" s="259"/>
    </row>
    <row r="579" spans="2:5">
      <c r="B579" s="259"/>
      <c r="C579" s="259"/>
      <c r="D579" s="259"/>
      <c r="E579" s="259"/>
    </row>
    <row r="580" spans="2:5">
      <c r="B580" s="259"/>
      <c r="C580" s="259"/>
      <c r="D580" s="259"/>
      <c r="E580" s="259"/>
    </row>
    <row r="581" spans="2:5">
      <c r="B581" s="259"/>
      <c r="C581" s="259"/>
      <c r="D581" s="259"/>
      <c r="E581" s="259"/>
    </row>
    <row r="582" spans="2:5">
      <c r="B582" s="259"/>
      <c r="C582" s="259"/>
      <c r="D582" s="259"/>
      <c r="E582" s="259"/>
    </row>
    <row r="583" spans="2:5">
      <c r="B583" s="259"/>
      <c r="C583" s="259"/>
      <c r="D583" s="259"/>
      <c r="E583" s="259"/>
    </row>
    <row r="584" spans="2:5">
      <c r="B584" s="259"/>
      <c r="C584" s="259"/>
      <c r="D584" s="259"/>
      <c r="E584" s="259"/>
    </row>
    <row r="585" spans="2:5">
      <c r="B585" s="259"/>
      <c r="C585" s="259"/>
      <c r="D585" s="259"/>
      <c r="E585" s="259"/>
    </row>
    <row r="586" spans="2:5">
      <c r="B586" s="259"/>
      <c r="C586" s="259"/>
      <c r="D586" s="259"/>
      <c r="E586" s="259"/>
    </row>
    <row r="587" spans="2:5">
      <c r="B587" s="259"/>
      <c r="C587" s="259"/>
      <c r="D587" s="259"/>
      <c r="E587" s="259"/>
    </row>
    <row r="588" spans="2:5">
      <c r="B588" s="259"/>
      <c r="C588" s="259"/>
      <c r="D588" s="259"/>
      <c r="E588" s="259"/>
    </row>
    <row r="589" spans="2:5">
      <c r="B589" s="259"/>
      <c r="C589" s="259"/>
      <c r="D589" s="259"/>
      <c r="E589" s="259"/>
    </row>
    <row r="590" spans="2:5">
      <c r="B590" s="259"/>
      <c r="C590" s="259"/>
      <c r="D590" s="259"/>
      <c r="E590" s="259"/>
    </row>
    <row r="591" spans="2:5">
      <c r="B591" s="259"/>
      <c r="C591" s="259"/>
      <c r="D591" s="259"/>
      <c r="E591" s="259"/>
    </row>
    <row r="592" spans="2:5">
      <c r="B592" s="259"/>
      <c r="C592" s="259"/>
      <c r="D592" s="259"/>
      <c r="E592" s="259"/>
    </row>
    <row r="593" spans="2:5">
      <c r="B593" s="259"/>
      <c r="C593" s="259"/>
      <c r="D593" s="259"/>
      <c r="E593" s="259"/>
    </row>
    <row r="594" spans="2:5">
      <c r="B594" s="259"/>
      <c r="C594" s="259"/>
      <c r="D594" s="259"/>
      <c r="E594" s="259"/>
    </row>
    <row r="595" spans="2:5">
      <c r="B595" s="259"/>
      <c r="C595" s="259"/>
      <c r="D595" s="259"/>
      <c r="E595" s="259"/>
    </row>
    <row r="596" spans="2:5">
      <c r="B596" s="259"/>
      <c r="C596" s="259"/>
      <c r="D596" s="259"/>
      <c r="E596" s="259"/>
    </row>
    <row r="597" spans="2:5">
      <c r="B597" s="259"/>
      <c r="C597" s="259"/>
      <c r="D597" s="259"/>
      <c r="E597" s="259"/>
    </row>
    <row r="598" spans="2:5">
      <c r="B598" s="259"/>
      <c r="C598" s="259"/>
      <c r="D598" s="259"/>
      <c r="E598" s="259"/>
    </row>
    <row r="599" spans="2:5">
      <c r="B599" s="259"/>
      <c r="C599" s="259"/>
      <c r="D599" s="259"/>
      <c r="E599" s="259"/>
    </row>
    <row r="600" spans="2:5">
      <c r="B600" s="259"/>
      <c r="C600" s="259"/>
      <c r="D600" s="259"/>
      <c r="E600" s="259"/>
    </row>
    <row r="601" spans="2:5">
      <c r="B601" s="259"/>
      <c r="C601" s="259"/>
      <c r="D601" s="259"/>
      <c r="E601" s="259"/>
    </row>
    <row r="602" spans="2:5">
      <c r="B602" s="259"/>
      <c r="C602" s="259"/>
      <c r="D602" s="259"/>
      <c r="E602" s="259"/>
    </row>
    <row r="603" spans="2:5">
      <c r="B603" s="259"/>
      <c r="C603" s="259"/>
      <c r="D603" s="259"/>
      <c r="E603" s="259"/>
    </row>
    <row r="604" spans="2:5">
      <c r="B604" s="259"/>
      <c r="C604" s="259"/>
      <c r="D604" s="259"/>
      <c r="E604" s="259"/>
    </row>
    <row r="605" spans="2:5">
      <c r="B605" s="259"/>
      <c r="C605" s="259"/>
      <c r="D605" s="259"/>
      <c r="E605" s="259"/>
    </row>
    <row r="606" spans="2:5">
      <c r="B606" s="259"/>
      <c r="C606" s="259"/>
      <c r="D606" s="259"/>
      <c r="E606" s="259"/>
    </row>
    <row r="607" spans="2:5">
      <c r="B607" s="259"/>
      <c r="C607" s="259"/>
      <c r="D607" s="259"/>
      <c r="E607" s="259"/>
    </row>
    <row r="608" spans="2:5">
      <c r="B608" s="259"/>
      <c r="C608" s="259"/>
      <c r="D608" s="259"/>
      <c r="E608" s="259"/>
    </row>
    <row r="609" spans="2:5">
      <c r="B609" s="259"/>
      <c r="C609" s="259"/>
      <c r="D609" s="259"/>
      <c r="E609" s="259"/>
    </row>
    <row r="610" spans="2:5">
      <c r="B610" s="259"/>
      <c r="C610" s="259"/>
      <c r="D610" s="259"/>
      <c r="E610" s="259"/>
    </row>
    <row r="611" spans="2:5">
      <c r="B611" s="259"/>
      <c r="C611" s="259"/>
      <c r="D611" s="259"/>
      <c r="E611" s="259"/>
    </row>
    <row r="612" spans="2:5">
      <c r="B612" s="259"/>
      <c r="C612" s="259"/>
      <c r="D612" s="259"/>
      <c r="E612" s="259"/>
    </row>
    <row r="613" spans="2:5">
      <c r="B613" s="259"/>
      <c r="C613" s="259"/>
      <c r="D613" s="259"/>
      <c r="E613" s="259"/>
    </row>
    <row r="614" spans="2:5">
      <c r="B614" s="259"/>
      <c r="C614" s="259"/>
      <c r="D614" s="259"/>
      <c r="E614" s="259"/>
    </row>
    <row r="615" spans="2:5">
      <c r="B615" s="259"/>
      <c r="C615" s="259"/>
      <c r="D615" s="259"/>
      <c r="E615" s="259"/>
    </row>
    <row r="616" spans="2:5">
      <c r="B616" s="259"/>
      <c r="C616" s="259"/>
      <c r="D616" s="259"/>
      <c r="E616" s="259"/>
    </row>
    <row r="617" spans="2:5">
      <c r="B617" s="259"/>
      <c r="C617" s="259"/>
      <c r="D617" s="259"/>
      <c r="E617" s="259"/>
    </row>
    <row r="618" spans="2:5">
      <c r="B618" s="259"/>
      <c r="C618" s="259"/>
      <c r="D618" s="259"/>
      <c r="E618" s="259"/>
    </row>
    <row r="619" spans="2:5">
      <c r="B619" s="259"/>
      <c r="C619" s="259"/>
      <c r="D619" s="259"/>
      <c r="E619" s="259"/>
    </row>
    <row r="620" spans="2:5">
      <c r="B620" s="259"/>
      <c r="C620" s="259"/>
      <c r="D620" s="259"/>
      <c r="E620" s="259"/>
    </row>
    <row r="621" spans="2:5">
      <c r="B621" s="259"/>
      <c r="C621" s="259"/>
      <c r="D621" s="259"/>
      <c r="E621" s="259"/>
    </row>
    <row r="622" spans="2:5">
      <c r="B622" s="259"/>
      <c r="C622" s="259"/>
      <c r="D622" s="259"/>
      <c r="E622" s="259"/>
    </row>
    <row r="623" spans="2:5">
      <c r="B623" s="259"/>
      <c r="C623" s="259"/>
      <c r="D623" s="259"/>
      <c r="E623" s="259"/>
    </row>
    <row r="624" spans="2:5">
      <c r="B624" s="259"/>
      <c r="C624" s="259"/>
      <c r="D624" s="259"/>
      <c r="E624" s="259"/>
    </row>
    <row r="625" spans="2:5">
      <c r="B625" s="259"/>
      <c r="C625" s="259"/>
      <c r="D625" s="259"/>
      <c r="E625" s="259"/>
    </row>
    <row r="626" spans="2:5">
      <c r="B626" s="259"/>
      <c r="C626" s="259"/>
      <c r="D626" s="259"/>
      <c r="E626" s="259"/>
    </row>
    <row r="627" spans="2:5">
      <c r="B627" s="259"/>
      <c r="C627" s="259"/>
      <c r="D627" s="259"/>
      <c r="E627" s="259"/>
    </row>
    <row r="628" spans="2:5">
      <c r="B628" s="259"/>
      <c r="C628" s="259"/>
      <c r="D628" s="259"/>
      <c r="E628" s="259"/>
    </row>
    <row r="629" spans="2:5">
      <c r="B629" s="259"/>
      <c r="C629" s="259"/>
      <c r="D629" s="259"/>
      <c r="E629" s="259"/>
    </row>
    <row r="630" spans="2:5">
      <c r="B630" s="259"/>
      <c r="C630" s="259"/>
      <c r="D630" s="259"/>
      <c r="E630" s="259"/>
    </row>
    <row r="631" spans="2:5">
      <c r="B631" s="259"/>
      <c r="C631" s="259"/>
      <c r="D631" s="259"/>
      <c r="E631" s="259"/>
    </row>
    <row r="632" spans="2:5">
      <c r="B632" s="259"/>
      <c r="C632" s="259"/>
      <c r="D632" s="259"/>
      <c r="E632" s="259"/>
    </row>
    <row r="633" spans="2:5">
      <c r="B633" s="259"/>
      <c r="C633" s="259"/>
      <c r="D633" s="259"/>
      <c r="E633" s="259"/>
    </row>
    <row r="634" spans="2:5">
      <c r="B634" s="259"/>
      <c r="C634" s="259"/>
      <c r="D634" s="259"/>
      <c r="E634" s="259"/>
    </row>
    <row r="635" spans="2:5">
      <c r="B635" s="259"/>
      <c r="C635" s="259"/>
      <c r="D635" s="259"/>
      <c r="E635" s="259"/>
    </row>
    <row r="636" spans="2:5">
      <c r="B636" s="259"/>
      <c r="C636" s="259"/>
      <c r="D636" s="259"/>
      <c r="E636" s="259"/>
    </row>
    <row r="637" spans="2:5">
      <c r="B637" s="259"/>
      <c r="C637" s="259"/>
      <c r="D637" s="259"/>
      <c r="E637" s="259"/>
    </row>
    <row r="638" spans="2:5">
      <c r="B638" s="259"/>
      <c r="C638" s="259"/>
      <c r="D638" s="259"/>
      <c r="E638" s="259"/>
    </row>
    <row r="639" spans="2:5">
      <c r="B639" s="259"/>
      <c r="C639" s="259"/>
      <c r="D639" s="259"/>
      <c r="E639" s="259"/>
    </row>
    <row r="640" spans="2:5">
      <c r="B640" s="259"/>
      <c r="C640" s="259"/>
      <c r="D640" s="259"/>
      <c r="E640" s="259"/>
    </row>
    <row r="641" spans="2:5">
      <c r="B641" s="259"/>
      <c r="C641" s="259"/>
      <c r="D641" s="259"/>
      <c r="E641" s="259"/>
    </row>
    <row r="642" spans="2:5">
      <c r="B642" s="259"/>
      <c r="C642" s="259"/>
      <c r="D642" s="259"/>
      <c r="E642" s="259"/>
    </row>
    <row r="643" spans="2:5">
      <c r="B643" s="259"/>
      <c r="C643" s="259"/>
      <c r="D643" s="259"/>
      <c r="E643" s="259"/>
    </row>
    <row r="644" spans="2:5">
      <c r="B644" s="259"/>
      <c r="C644" s="259"/>
      <c r="D644" s="259"/>
      <c r="E644" s="259"/>
    </row>
    <row r="645" spans="2:5">
      <c r="B645" s="259"/>
      <c r="C645" s="259"/>
      <c r="D645" s="259"/>
      <c r="E645" s="259"/>
    </row>
  </sheetData>
  <phoneticPr fontId="29" type="noConversion"/>
  <pageMargins left="0.39370078740157483" right="0.39370078740157483" top="0.59055118110236227" bottom="0.59055118110236227" header="0.39370078740157483" footer="0.39370078740157483"/>
  <pageSetup paperSize="9" scale="85" fitToHeight="20" orientation="landscape" horizontalDpi="4294967292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Q122"/>
  <sheetViews>
    <sheetView zoomScale="85" workbookViewId="0">
      <pane xSplit="3" ySplit="5" topLeftCell="D90" activePane="bottomRight" state="frozen"/>
      <selection activeCell="D16" sqref="D16"/>
      <selection pane="topRight" activeCell="D16" sqref="D16"/>
      <selection pane="bottomLeft" activeCell="D16" sqref="D16"/>
      <selection pane="bottomRight" activeCell="D118" sqref="D118:I121"/>
    </sheetView>
  </sheetViews>
  <sheetFormatPr defaultColWidth="9.109375" defaultRowHeight="13.2"/>
  <cols>
    <col min="1" max="1" width="5.109375" style="24" hidden="1" customWidth="1"/>
    <col min="2" max="2" width="2.109375" style="24" hidden="1" customWidth="1"/>
    <col min="3" max="3" width="20.33203125" style="24" customWidth="1"/>
    <col min="4" max="4" width="11.88671875" style="24" customWidth="1"/>
    <col min="5" max="5" width="15.6640625" style="24" bestFit="1" customWidth="1"/>
    <col min="6" max="6" width="13.33203125" style="24" bestFit="1" customWidth="1"/>
    <col min="7" max="7" width="16" style="24" bestFit="1" customWidth="1"/>
    <col min="8" max="8" width="15.44140625" style="24" bestFit="1" customWidth="1"/>
    <col min="9" max="9" width="16.5546875" style="24" bestFit="1" customWidth="1"/>
    <col min="10" max="10" width="16.33203125" style="24" bestFit="1" customWidth="1"/>
    <col min="11" max="17" width="20.6640625" style="24" customWidth="1"/>
    <col min="18" max="16384" width="9.109375" style="24"/>
  </cols>
  <sheetData>
    <row r="1" spans="1:17" ht="12.75" customHeight="1">
      <c r="C1" s="30" t="s">
        <v>153</v>
      </c>
      <c r="D1" s="28"/>
      <c r="E1" s="28"/>
      <c r="F1" s="28"/>
      <c r="J1" s="194"/>
    </row>
    <row r="2" spans="1:17" ht="12.75" customHeight="1" thickBot="1">
      <c r="C2" s="31"/>
      <c r="D2" s="31"/>
      <c r="E2" s="31"/>
      <c r="F2" s="31"/>
      <c r="G2" s="31"/>
      <c r="H2" s="31"/>
      <c r="I2" s="31"/>
      <c r="J2" s="31"/>
    </row>
    <row r="3" spans="1:17" ht="12.75" customHeight="1">
      <c r="C3" s="34"/>
      <c r="D3" s="195" t="s">
        <v>142</v>
      </c>
      <c r="E3" s="196" t="s">
        <v>143</v>
      </c>
      <c r="F3" s="196" t="s">
        <v>254</v>
      </c>
      <c r="G3" s="197" t="s">
        <v>145</v>
      </c>
      <c r="H3" s="197" t="s">
        <v>158</v>
      </c>
      <c r="I3" s="197" t="s">
        <v>158</v>
      </c>
      <c r="J3" s="198" t="s">
        <v>146</v>
      </c>
    </row>
    <row r="4" spans="1:17" ht="12.75" customHeight="1">
      <c r="C4" s="35"/>
      <c r="D4" s="199"/>
      <c r="E4" s="200"/>
      <c r="F4" s="200"/>
      <c r="G4" s="201"/>
      <c r="H4" s="201" t="s">
        <v>159</v>
      </c>
      <c r="I4" s="201" t="s">
        <v>160</v>
      </c>
      <c r="J4" s="202"/>
    </row>
    <row r="5" spans="1:17" ht="12.75" customHeight="1" thickBot="1">
      <c r="C5" s="203"/>
      <c r="D5" s="204" t="s">
        <v>147</v>
      </c>
      <c r="E5" s="205" t="s">
        <v>147</v>
      </c>
      <c r="F5" s="206" t="s">
        <v>147</v>
      </c>
      <c r="G5" s="205" t="s">
        <v>147</v>
      </c>
      <c r="H5" s="205"/>
      <c r="I5" s="205"/>
      <c r="J5" s="207"/>
    </row>
    <row r="6" spans="1:17" ht="12.75" customHeight="1" thickTop="1">
      <c r="C6" s="208">
        <v>1998</v>
      </c>
      <c r="D6" s="209"/>
      <c r="E6" s="210"/>
      <c r="F6" s="211"/>
      <c r="G6" s="210"/>
      <c r="H6" s="210"/>
      <c r="I6" s="210"/>
      <c r="J6" s="212"/>
    </row>
    <row r="7" spans="1:17" ht="12.75" customHeight="1">
      <c r="A7" s="24">
        <v>1998</v>
      </c>
      <c r="B7" s="24">
        <v>3</v>
      </c>
      <c r="C7" s="35" t="s">
        <v>151</v>
      </c>
      <c r="D7" s="213"/>
      <c r="E7" s="201"/>
      <c r="F7" s="214"/>
      <c r="G7" s="201"/>
      <c r="H7" s="201"/>
      <c r="I7" s="201"/>
      <c r="J7" s="202"/>
    </row>
    <row r="8" spans="1:17" ht="12.75" customHeight="1" thickBot="1">
      <c r="A8" s="24">
        <v>1998</v>
      </c>
      <c r="B8" s="24">
        <v>4</v>
      </c>
      <c r="C8" s="35" t="s">
        <v>149</v>
      </c>
      <c r="D8" s="215"/>
      <c r="E8" s="216"/>
      <c r="F8" s="217"/>
      <c r="G8" s="218">
        <v>1994</v>
      </c>
      <c r="H8" s="218"/>
      <c r="I8" s="218"/>
      <c r="J8" s="219"/>
    </row>
    <row r="9" spans="1:17" ht="12.75" customHeight="1" thickTop="1">
      <c r="C9" s="35"/>
      <c r="D9" s="220">
        <f>SUM(D7:D8)</f>
        <v>0</v>
      </c>
      <c r="E9" s="221">
        <f>SUM(E7:E8)</f>
        <v>0</v>
      </c>
      <c r="F9" s="222">
        <f>SUM(F7:F8)</f>
        <v>0</v>
      </c>
      <c r="G9" s="221"/>
      <c r="H9" s="221"/>
      <c r="I9" s="221"/>
      <c r="J9" s="223"/>
    </row>
    <row r="10" spans="1:17" ht="12.75" customHeight="1" thickBot="1">
      <c r="C10" s="35"/>
      <c r="D10" s="213"/>
      <c r="E10" s="201"/>
      <c r="F10" s="214"/>
      <c r="G10" s="201"/>
      <c r="H10" s="201"/>
      <c r="I10" s="201"/>
      <c r="J10" s="202"/>
    </row>
    <row r="11" spans="1:17" ht="12.75" customHeight="1" thickTop="1">
      <c r="C11" s="208">
        <v>1999</v>
      </c>
      <c r="D11" s="220"/>
      <c r="E11" s="221"/>
      <c r="F11" s="222"/>
      <c r="G11" s="221"/>
      <c r="H11" s="221"/>
      <c r="I11" s="221"/>
      <c r="J11" s="223"/>
    </row>
    <row r="12" spans="1:17" ht="12.75" customHeight="1">
      <c r="A12" s="24">
        <v>1999</v>
      </c>
      <c r="B12" s="24">
        <v>1</v>
      </c>
      <c r="C12" s="35" t="s">
        <v>148</v>
      </c>
      <c r="D12" s="215"/>
      <c r="E12" s="216"/>
      <c r="F12" s="217"/>
      <c r="G12" s="218"/>
      <c r="H12" s="218"/>
      <c r="I12" s="218"/>
      <c r="J12" s="219"/>
      <c r="K12" s="224"/>
    </row>
    <row r="13" spans="1:17" ht="12.75" customHeight="1">
      <c r="A13" s="24">
        <v>1999</v>
      </c>
      <c r="B13" s="24">
        <v>2</v>
      </c>
      <c r="C13" s="35" t="s">
        <v>150</v>
      </c>
      <c r="D13" s="215"/>
      <c r="E13" s="216"/>
      <c r="F13" s="217"/>
      <c r="G13" s="225"/>
      <c r="H13" s="218"/>
      <c r="I13" s="218"/>
      <c r="J13" s="219"/>
      <c r="K13" s="224"/>
    </row>
    <row r="14" spans="1:17" ht="12.75" customHeight="1">
      <c r="A14" s="24">
        <v>1999</v>
      </c>
      <c r="B14" s="24">
        <v>3</v>
      </c>
      <c r="C14" s="35" t="s">
        <v>151</v>
      </c>
      <c r="D14" s="215">
        <v>2441.1608783550596</v>
      </c>
      <c r="E14" s="216">
        <v>127.01339505200001</v>
      </c>
      <c r="F14" s="217">
        <f>D14-E14</f>
        <v>2314.1474833030597</v>
      </c>
      <c r="G14" s="304">
        <v>5519.1068407605671</v>
      </c>
      <c r="H14" s="218"/>
      <c r="I14" s="218"/>
      <c r="J14" s="219"/>
      <c r="K14" s="224"/>
    </row>
    <row r="15" spans="1:17" ht="12.75" customHeight="1" thickBot="1">
      <c r="A15" s="24">
        <v>1999</v>
      </c>
      <c r="B15" s="321">
        <v>4</v>
      </c>
      <c r="C15" s="35" t="s">
        <v>149</v>
      </c>
      <c r="D15" s="215">
        <v>2206.2191816586001</v>
      </c>
      <c r="E15" s="216">
        <v>293.56687410790005</v>
      </c>
      <c r="F15" s="217">
        <f>D15-E15</f>
        <v>1912.6523075507</v>
      </c>
      <c r="G15" s="218">
        <v>24498</v>
      </c>
      <c r="H15" s="218"/>
      <c r="I15" s="218"/>
      <c r="J15" s="219"/>
      <c r="K15" s="224"/>
      <c r="M15" s="69"/>
      <c r="N15" s="69"/>
      <c r="O15" s="69"/>
      <c r="P15" s="69"/>
      <c r="Q15" s="69"/>
    </row>
    <row r="16" spans="1:17" ht="12.75" customHeight="1" thickTop="1">
      <c r="C16" s="35"/>
      <c r="D16" s="220">
        <f>SUM(D12:D15)</f>
        <v>4647.3800600136601</v>
      </c>
      <c r="E16" s="221">
        <f>SUM(E12:E15)</f>
        <v>420.58026915990007</v>
      </c>
      <c r="F16" s="222">
        <f>SUM(F12:F15)</f>
        <v>4226.79979085376</v>
      </c>
      <c r="G16" s="221"/>
      <c r="H16" s="221"/>
      <c r="I16" s="221"/>
      <c r="J16" s="223"/>
      <c r="K16" s="224"/>
      <c r="M16" s="69"/>
      <c r="N16" s="69"/>
      <c r="O16" s="69"/>
      <c r="P16" s="69"/>
      <c r="Q16" s="69"/>
    </row>
    <row r="17" spans="1:17" ht="12.75" customHeight="1" thickBot="1">
      <c r="C17" s="203"/>
      <c r="D17" s="226"/>
      <c r="E17" s="227"/>
      <c r="F17" s="228"/>
      <c r="G17" s="227"/>
      <c r="H17" s="227"/>
      <c r="I17" s="227"/>
      <c r="J17" s="229"/>
      <c r="K17" s="224"/>
      <c r="M17" s="69"/>
      <c r="N17" s="69"/>
      <c r="O17" s="69"/>
      <c r="P17" s="69"/>
      <c r="Q17" s="69"/>
    </row>
    <row r="18" spans="1:17" ht="12.75" customHeight="1" thickTop="1">
      <c r="C18" s="208">
        <v>2000</v>
      </c>
      <c r="D18" s="220"/>
      <c r="E18" s="221"/>
      <c r="F18" s="222"/>
      <c r="G18" s="221"/>
      <c r="H18" s="221"/>
      <c r="I18" s="221"/>
      <c r="J18" s="223"/>
    </row>
    <row r="19" spans="1:17" ht="12.75" customHeight="1">
      <c r="A19" s="24">
        <v>2000</v>
      </c>
      <c r="B19" s="24">
        <v>1</v>
      </c>
      <c r="C19" s="35" t="s">
        <v>148</v>
      </c>
      <c r="D19" s="215">
        <v>4129</v>
      </c>
      <c r="E19" s="216">
        <v>1534</v>
      </c>
      <c r="F19" s="217">
        <f>D19-E19</f>
        <v>2595</v>
      </c>
      <c r="G19" s="218">
        <v>38911</v>
      </c>
      <c r="H19" s="218">
        <v>11085</v>
      </c>
      <c r="I19" s="218">
        <v>27826</v>
      </c>
      <c r="J19" s="219">
        <v>183</v>
      </c>
      <c r="K19" s="224"/>
    </row>
    <row r="20" spans="1:17" ht="12.75" customHeight="1">
      <c r="A20" s="24">
        <v>2000</v>
      </c>
      <c r="B20" s="24">
        <v>2</v>
      </c>
      <c r="C20" s="35" t="s">
        <v>150</v>
      </c>
      <c r="D20" s="215">
        <v>8899</v>
      </c>
      <c r="E20" s="216">
        <v>6203</v>
      </c>
      <c r="F20" s="217">
        <f>D20-E20</f>
        <v>2696</v>
      </c>
      <c r="G20" s="218">
        <v>40248.75</v>
      </c>
      <c r="H20" s="218">
        <v>16254.78</v>
      </c>
      <c r="I20" s="218">
        <v>23993.97</v>
      </c>
      <c r="J20" s="219">
        <v>213</v>
      </c>
      <c r="K20" s="224"/>
    </row>
    <row r="21" spans="1:17" ht="12.75" customHeight="1">
      <c r="A21" s="24">
        <v>2000</v>
      </c>
      <c r="B21" s="24">
        <v>3</v>
      </c>
      <c r="C21" s="35" t="s">
        <v>151</v>
      </c>
      <c r="D21" s="215">
        <v>6339.7</v>
      </c>
      <c r="E21" s="216">
        <v>2959.9</v>
      </c>
      <c r="F21" s="217">
        <f>D21-E21</f>
        <v>3379.7999999999997</v>
      </c>
      <c r="G21" s="218">
        <v>53421.8</v>
      </c>
      <c r="H21" s="218">
        <v>20466.400000000001</v>
      </c>
      <c r="I21" s="218">
        <v>32955.4</v>
      </c>
      <c r="J21" s="219">
        <v>255</v>
      </c>
      <c r="K21" s="224"/>
    </row>
    <row r="22" spans="1:17" ht="12.75" customHeight="1" thickBot="1">
      <c r="A22" s="24">
        <v>2000</v>
      </c>
      <c r="B22" s="321">
        <v>4</v>
      </c>
      <c r="C22" s="35" t="s">
        <v>149</v>
      </c>
      <c r="D22" s="215">
        <v>4714.6000000000004</v>
      </c>
      <c r="E22" s="216">
        <v>4875.7</v>
      </c>
      <c r="F22" s="217">
        <f>D22-E22</f>
        <v>-161.09999999999945</v>
      </c>
      <c r="G22" s="218">
        <v>56793.4</v>
      </c>
      <c r="H22" s="218">
        <v>18038.599999999999</v>
      </c>
      <c r="I22" s="218">
        <v>38754.800000000003</v>
      </c>
      <c r="J22" s="219">
        <v>270</v>
      </c>
      <c r="K22" s="224"/>
      <c r="M22" s="69"/>
      <c r="N22" s="69"/>
      <c r="O22" s="69"/>
      <c r="P22" s="69"/>
      <c r="Q22" s="69"/>
    </row>
    <row r="23" spans="1:17" ht="12.75" customHeight="1" thickTop="1">
      <c r="C23" s="35"/>
      <c r="D23" s="220">
        <f>SUM(D19:D22)</f>
        <v>24082.300000000003</v>
      </c>
      <c r="E23" s="221">
        <f>SUM(E19:E22)</f>
        <v>15572.599999999999</v>
      </c>
      <c r="F23" s="222">
        <f>SUM(F19:F22)</f>
        <v>8509.7000000000007</v>
      </c>
      <c r="G23" s="221"/>
      <c r="H23" s="221"/>
      <c r="I23" s="221"/>
      <c r="J23" s="223"/>
      <c r="K23" s="224"/>
      <c r="M23" s="69"/>
      <c r="N23" s="69"/>
      <c r="O23" s="69"/>
      <c r="P23" s="69"/>
      <c r="Q23" s="69"/>
    </row>
    <row r="24" spans="1:17" ht="12.75" customHeight="1" thickBot="1">
      <c r="C24" s="203"/>
      <c r="D24" s="226"/>
      <c r="E24" s="227"/>
      <c r="F24" s="228"/>
      <c r="G24" s="227"/>
      <c r="H24" s="227"/>
      <c r="I24" s="227"/>
      <c r="J24" s="229"/>
      <c r="K24" s="224"/>
      <c r="M24" s="69"/>
      <c r="N24" s="69"/>
      <c r="O24" s="69"/>
      <c r="P24" s="69"/>
      <c r="Q24" s="69"/>
    </row>
    <row r="25" spans="1:17" ht="13.8" thickTop="1">
      <c r="C25" s="208">
        <v>2001</v>
      </c>
      <c r="D25" s="220"/>
      <c r="E25" s="221"/>
      <c r="F25" s="222"/>
      <c r="G25" s="221"/>
      <c r="H25" s="221"/>
      <c r="I25" s="221"/>
      <c r="J25" s="223"/>
      <c r="K25" s="224"/>
    </row>
    <row r="26" spans="1:17">
      <c r="A26" s="24">
        <v>2001</v>
      </c>
      <c r="B26" s="24">
        <v>1</v>
      </c>
      <c r="C26" s="35" t="s">
        <v>152</v>
      </c>
      <c r="D26" s="230">
        <v>6631.5</v>
      </c>
      <c r="E26" s="231">
        <v>3701.7</v>
      </c>
      <c r="F26" s="217">
        <f>D26-E26</f>
        <v>2929.8</v>
      </c>
      <c r="G26" s="231">
        <v>48581.98</v>
      </c>
      <c r="H26" s="231">
        <v>21359.84</v>
      </c>
      <c r="I26" s="231">
        <v>27222.14</v>
      </c>
      <c r="J26" s="232">
        <v>283</v>
      </c>
      <c r="K26" s="224"/>
    </row>
    <row r="27" spans="1:17">
      <c r="A27" s="24">
        <v>2001</v>
      </c>
      <c r="B27" s="24">
        <v>2</v>
      </c>
      <c r="C27" s="35" t="s">
        <v>150</v>
      </c>
      <c r="D27" s="230">
        <v>24252</v>
      </c>
      <c r="E27" s="231">
        <v>23133</v>
      </c>
      <c r="F27" s="217">
        <f>D27-E27</f>
        <v>1119</v>
      </c>
      <c r="G27" s="231">
        <v>56981.2</v>
      </c>
      <c r="H27" s="231">
        <v>25666.5</v>
      </c>
      <c r="I27" s="231">
        <v>31314.7</v>
      </c>
      <c r="J27" s="232">
        <v>289</v>
      </c>
      <c r="K27" s="224"/>
    </row>
    <row r="28" spans="1:17">
      <c r="A28" s="24">
        <v>2001</v>
      </c>
      <c r="B28" s="24">
        <v>3</v>
      </c>
      <c r="C28" s="35" t="s">
        <v>151</v>
      </c>
      <c r="D28" s="215">
        <v>3513</v>
      </c>
      <c r="E28" s="216">
        <v>2959</v>
      </c>
      <c r="F28" s="217">
        <f>D28-E28</f>
        <v>554</v>
      </c>
      <c r="G28" s="218">
        <v>51688.3</v>
      </c>
      <c r="H28" s="218">
        <v>16796.5</v>
      </c>
      <c r="I28" s="218">
        <v>34891.800000000003</v>
      </c>
      <c r="J28" s="219">
        <v>290</v>
      </c>
      <c r="K28" s="224"/>
    </row>
    <row r="29" spans="1:17" ht="13.8" thickBot="1">
      <c r="A29" s="24">
        <v>2001</v>
      </c>
      <c r="B29" s="321">
        <v>4</v>
      </c>
      <c r="C29" s="35" t="s">
        <v>149</v>
      </c>
      <c r="D29" s="215">
        <v>5375</v>
      </c>
      <c r="E29" s="216">
        <v>6104</v>
      </c>
      <c r="F29" s="217">
        <f>D29-E29</f>
        <v>-729</v>
      </c>
      <c r="G29" s="218">
        <v>72873.7</v>
      </c>
      <c r="H29" s="218">
        <v>24287.1</v>
      </c>
      <c r="I29" s="218">
        <v>48586.6</v>
      </c>
      <c r="J29" s="219">
        <v>283</v>
      </c>
      <c r="K29" s="224"/>
    </row>
    <row r="30" spans="1:17" ht="13.8" thickTop="1">
      <c r="C30" s="35"/>
      <c r="D30" s="220">
        <f>SUM(D26:D29)</f>
        <v>39771.5</v>
      </c>
      <c r="E30" s="221">
        <f>SUM(E26:E29)</f>
        <v>35897.699999999997</v>
      </c>
      <c r="F30" s="222">
        <f>SUM(F26:F29)</f>
        <v>3873.8</v>
      </c>
      <c r="G30" s="221"/>
      <c r="H30" s="221"/>
      <c r="I30" s="221"/>
      <c r="J30" s="223"/>
      <c r="K30" s="224"/>
    </row>
    <row r="31" spans="1:17" ht="13.8" thickBot="1">
      <c r="C31" s="203"/>
      <c r="D31" s="226"/>
      <c r="E31" s="227"/>
      <c r="F31" s="228"/>
      <c r="G31" s="233"/>
      <c r="H31" s="233"/>
      <c r="I31" s="233"/>
      <c r="J31" s="229"/>
      <c r="K31" s="224"/>
    </row>
    <row r="32" spans="1:17" ht="13.8" thickTop="1">
      <c r="C32" s="208">
        <v>2002</v>
      </c>
      <c r="D32" s="220"/>
      <c r="E32" s="221"/>
      <c r="F32" s="221"/>
      <c r="G32" s="221"/>
      <c r="H32" s="222"/>
      <c r="I32" s="222"/>
      <c r="J32" s="234"/>
      <c r="K32" s="224"/>
    </row>
    <row r="33" spans="1:11">
      <c r="A33" s="24">
        <v>2002</v>
      </c>
      <c r="B33" s="24">
        <v>1</v>
      </c>
      <c r="C33" s="35" t="s">
        <v>148</v>
      </c>
      <c r="D33" s="230">
        <v>2729</v>
      </c>
      <c r="E33" s="231">
        <v>3790</v>
      </c>
      <c r="F33" s="231">
        <f>D33-E33</f>
        <v>-1061</v>
      </c>
      <c r="G33" s="231">
        <v>76301.7</v>
      </c>
      <c r="H33" s="217">
        <v>23678.7</v>
      </c>
      <c r="I33" s="217">
        <v>52623</v>
      </c>
      <c r="J33" s="235">
        <v>275</v>
      </c>
      <c r="K33" s="224"/>
    </row>
    <row r="34" spans="1:11">
      <c r="A34" s="24">
        <v>2002</v>
      </c>
      <c r="B34" s="24">
        <v>2</v>
      </c>
      <c r="C34" s="35" t="s">
        <v>150</v>
      </c>
      <c r="D34" s="230">
        <v>21671.9</v>
      </c>
      <c r="E34" s="231">
        <v>23369.9</v>
      </c>
      <c r="F34" s="231">
        <f>D34-E34</f>
        <v>-1698</v>
      </c>
      <c r="G34" s="231">
        <v>73863.5</v>
      </c>
      <c r="H34" s="217">
        <v>20907.599999999999</v>
      </c>
      <c r="I34" s="217">
        <v>52955.8</v>
      </c>
      <c r="J34" s="235">
        <v>293</v>
      </c>
      <c r="K34" s="224"/>
    </row>
    <row r="35" spans="1:11">
      <c r="A35" s="24">
        <v>2002</v>
      </c>
      <c r="B35" s="24">
        <v>3</v>
      </c>
      <c r="C35" s="35" t="s">
        <v>151</v>
      </c>
      <c r="D35" s="230">
        <v>22118</v>
      </c>
      <c r="E35" s="231">
        <v>23561.200000000001</v>
      </c>
      <c r="F35" s="231">
        <f>D35-E35</f>
        <v>-1443.2000000000007</v>
      </c>
      <c r="G35" s="231">
        <v>67519.7</v>
      </c>
      <c r="H35" s="217">
        <v>20190.599999999999</v>
      </c>
      <c r="I35" s="217">
        <v>47329</v>
      </c>
      <c r="J35" s="235">
        <v>314</v>
      </c>
      <c r="K35" s="224"/>
    </row>
    <row r="36" spans="1:11" ht="13.8" thickBot="1">
      <c r="A36" s="24">
        <v>2002</v>
      </c>
      <c r="B36" s="321">
        <v>4</v>
      </c>
      <c r="C36" s="35" t="s">
        <v>149</v>
      </c>
      <c r="D36" s="230">
        <v>3714.3</v>
      </c>
      <c r="E36" s="231">
        <v>5915.7</v>
      </c>
      <c r="F36" s="231">
        <f>D36-E36</f>
        <v>-2201.3999999999996</v>
      </c>
      <c r="G36" s="231">
        <v>55381.5</v>
      </c>
      <c r="H36" s="217">
        <v>16851.2</v>
      </c>
      <c r="I36" s="217">
        <v>38530.300000000003</v>
      </c>
      <c r="J36" s="235">
        <v>317</v>
      </c>
      <c r="K36" s="224"/>
    </row>
    <row r="37" spans="1:11" ht="13.8" thickTop="1">
      <c r="C37" s="35"/>
      <c r="D37" s="220">
        <f>SUM(D33:D36)</f>
        <v>50233.200000000004</v>
      </c>
      <c r="E37" s="221">
        <f>SUM(E33:E36)</f>
        <v>56636.800000000003</v>
      </c>
      <c r="F37" s="221">
        <f>SUM(F33:F36)</f>
        <v>-6403.6</v>
      </c>
      <c r="G37" s="221"/>
      <c r="H37" s="222"/>
      <c r="I37" s="222"/>
      <c r="J37" s="234"/>
      <c r="K37" s="224"/>
    </row>
    <row r="38" spans="1:11" ht="13.8" thickBot="1">
      <c r="C38" s="203"/>
      <c r="D38" s="226"/>
      <c r="E38" s="227"/>
      <c r="F38" s="227"/>
      <c r="G38" s="227"/>
      <c r="H38" s="228"/>
      <c r="I38" s="228"/>
      <c r="J38" s="236"/>
      <c r="K38" s="224"/>
    </row>
    <row r="39" spans="1:11" ht="13.8" thickTop="1">
      <c r="C39" s="208">
        <v>2003</v>
      </c>
      <c r="D39" s="220"/>
      <c r="E39" s="221"/>
      <c r="F39" s="221"/>
      <c r="G39" s="221"/>
      <c r="H39" s="222"/>
      <c r="I39" s="222"/>
      <c r="J39" s="234"/>
      <c r="K39" s="224"/>
    </row>
    <row r="40" spans="1:11">
      <c r="A40" s="24">
        <v>2003</v>
      </c>
      <c r="B40" s="24">
        <v>1</v>
      </c>
      <c r="C40" s="35" t="s">
        <v>148</v>
      </c>
      <c r="D40" s="230">
        <v>4044</v>
      </c>
      <c r="E40" s="231">
        <v>6521.2</v>
      </c>
      <c r="F40" s="231">
        <f>D40-E40</f>
        <v>-2477.1999999999998</v>
      </c>
      <c r="G40" s="231">
        <v>47047.9</v>
      </c>
      <c r="H40" s="217">
        <v>15323.2</v>
      </c>
      <c r="I40" s="217">
        <v>31724.7</v>
      </c>
      <c r="J40" s="235">
        <v>326</v>
      </c>
      <c r="K40" s="224"/>
    </row>
    <row r="41" spans="1:11">
      <c r="A41" s="24">
        <v>2003</v>
      </c>
      <c r="B41" s="24">
        <v>2</v>
      </c>
      <c r="C41" s="35" t="s">
        <v>150</v>
      </c>
      <c r="D41" s="230">
        <v>1597.4</v>
      </c>
      <c r="E41" s="231">
        <v>3076.5</v>
      </c>
      <c r="F41" s="231">
        <f>D41-E41</f>
        <v>-1479.1</v>
      </c>
      <c r="G41" s="231">
        <v>46525.8</v>
      </c>
      <c r="H41" s="217">
        <v>15331.9</v>
      </c>
      <c r="I41" s="217">
        <v>31193.8</v>
      </c>
      <c r="J41" s="235">
        <v>333</v>
      </c>
      <c r="K41" s="224"/>
    </row>
    <row r="42" spans="1:11">
      <c r="A42" s="24">
        <v>2003</v>
      </c>
      <c r="B42" s="24">
        <v>3</v>
      </c>
      <c r="C42" s="35" t="s">
        <v>151</v>
      </c>
      <c r="D42" s="230">
        <v>1972.7</v>
      </c>
      <c r="E42" s="231">
        <v>3305.5</v>
      </c>
      <c r="F42" s="231">
        <f>D42-E42</f>
        <v>-1332.8</v>
      </c>
      <c r="G42" s="231">
        <v>45123.5</v>
      </c>
      <c r="H42" s="217">
        <v>14885.8</v>
      </c>
      <c r="I42" s="217">
        <v>30237.7</v>
      </c>
      <c r="J42" s="235">
        <v>327</v>
      </c>
      <c r="K42" s="224"/>
    </row>
    <row r="43" spans="1:11" ht="13.8" thickBot="1">
      <c r="A43" s="24">
        <v>2003</v>
      </c>
      <c r="B43" s="321">
        <v>4</v>
      </c>
      <c r="C43" s="35" t="s">
        <v>149</v>
      </c>
      <c r="D43" s="230">
        <v>2522.6999999999998</v>
      </c>
      <c r="E43" s="231">
        <v>2023.7</v>
      </c>
      <c r="F43" s="231">
        <f>D43-E43</f>
        <v>498.99999999999977</v>
      </c>
      <c r="G43" s="231">
        <v>45465.4</v>
      </c>
      <c r="H43" s="217">
        <v>13858.7</v>
      </c>
      <c r="I43" s="217">
        <v>31606.7</v>
      </c>
      <c r="J43" s="235">
        <v>328</v>
      </c>
      <c r="K43" s="224"/>
    </row>
    <row r="44" spans="1:11" ht="13.8" thickTop="1">
      <c r="C44" s="35"/>
      <c r="D44" s="220">
        <f>SUM(D40:D43)</f>
        <v>10136.799999999999</v>
      </c>
      <c r="E44" s="221">
        <f>SUM(E40:E43)</f>
        <v>14926.900000000001</v>
      </c>
      <c r="F44" s="221">
        <f>SUM(F40:F43)</f>
        <v>-4790.0999999999995</v>
      </c>
      <c r="G44" s="221"/>
      <c r="H44" s="222"/>
      <c r="I44" s="222"/>
      <c r="J44" s="234"/>
    </row>
    <row r="45" spans="1:11" ht="13.8" thickBot="1">
      <c r="C45" s="203"/>
      <c r="D45" s="226"/>
      <c r="E45" s="227"/>
      <c r="F45" s="227"/>
      <c r="G45" s="227"/>
      <c r="H45" s="228"/>
      <c r="I45" s="228"/>
      <c r="J45" s="236"/>
    </row>
    <row r="46" spans="1:11" ht="13.8" thickTop="1">
      <c r="C46" s="208">
        <v>2004</v>
      </c>
      <c r="D46" s="220"/>
      <c r="E46" s="221"/>
      <c r="F46" s="221"/>
      <c r="G46" s="221"/>
      <c r="H46" s="222"/>
      <c r="I46" s="222"/>
      <c r="J46" s="234"/>
    </row>
    <row r="47" spans="1:11">
      <c r="A47" s="24">
        <v>2004</v>
      </c>
      <c r="B47" s="24">
        <v>1</v>
      </c>
      <c r="C47" s="35" t="s">
        <v>148</v>
      </c>
      <c r="D47" s="230">
        <v>3634.6</v>
      </c>
      <c r="E47" s="231">
        <v>2204</v>
      </c>
      <c r="F47" s="231">
        <f>D47-E47</f>
        <v>1430.6</v>
      </c>
      <c r="G47" s="231">
        <v>44961</v>
      </c>
      <c r="H47" s="217">
        <v>13533.1</v>
      </c>
      <c r="I47" s="217">
        <v>31428.1</v>
      </c>
      <c r="J47" s="235">
        <v>354</v>
      </c>
      <c r="K47" s="224"/>
    </row>
    <row r="48" spans="1:11">
      <c r="A48" s="24">
        <v>2004</v>
      </c>
      <c r="B48" s="24">
        <v>2</v>
      </c>
      <c r="C48" s="35" t="s">
        <v>150</v>
      </c>
      <c r="D48" s="230">
        <v>3335</v>
      </c>
      <c r="E48" s="231">
        <v>2184</v>
      </c>
      <c r="F48" s="231">
        <f>D48-E48</f>
        <v>1151</v>
      </c>
      <c r="G48" s="231">
        <v>48785.5</v>
      </c>
      <c r="H48" s="217">
        <v>16985.599999999999</v>
      </c>
      <c r="I48" s="217">
        <v>31799.8</v>
      </c>
      <c r="J48" s="235">
        <v>343</v>
      </c>
      <c r="K48" s="224"/>
    </row>
    <row r="49" spans="1:11">
      <c r="A49" s="24">
        <v>2004</v>
      </c>
      <c r="B49" s="24">
        <v>3</v>
      </c>
      <c r="C49" s="35" t="s">
        <v>151</v>
      </c>
      <c r="D49" s="230">
        <v>6254.9</v>
      </c>
      <c r="E49" s="231">
        <v>5331.4</v>
      </c>
      <c r="F49" s="231">
        <f>D49-E49</f>
        <v>923.5</v>
      </c>
      <c r="G49" s="231">
        <v>47636.3</v>
      </c>
      <c r="H49" s="217">
        <v>17868.5</v>
      </c>
      <c r="I49" s="217">
        <v>29767.8</v>
      </c>
      <c r="J49" s="235">
        <v>327</v>
      </c>
      <c r="K49" s="224"/>
    </row>
    <row r="50" spans="1:11" ht="13.8" thickBot="1">
      <c r="A50" s="24">
        <v>2004</v>
      </c>
      <c r="B50" s="321">
        <v>4</v>
      </c>
      <c r="C50" s="35" t="s">
        <v>149</v>
      </c>
      <c r="D50" s="230">
        <v>5145.6000000000004</v>
      </c>
      <c r="E50" s="231">
        <v>2618.1</v>
      </c>
      <c r="F50" s="231">
        <f>D50-E50</f>
        <v>2527.5000000000005</v>
      </c>
      <c r="G50" s="231">
        <v>46076.3</v>
      </c>
      <c r="H50" s="217">
        <v>17231.400000000001</v>
      </c>
      <c r="I50" s="217">
        <v>28845</v>
      </c>
      <c r="J50" s="235">
        <v>321</v>
      </c>
      <c r="K50" s="224"/>
    </row>
    <row r="51" spans="1:11" ht="13.8" thickTop="1">
      <c r="C51" s="35"/>
      <c r="D51" s="220">
        <f>SUM(D47:D50)</f>
        <v>18370.099999999999</v>
      </c>
      <c r="E51" s="221">
        <f>SUM(E47:E50)</f>
        <v>12337.5</v>
      </c>
      <c r="F51" s="221">
        <f>SUM(F47:F50)</f>
        <v>6032.6</v>
      </c>
      <c r="G51" s="221"/>
      <c r="H51" s="222"/>
      <c r="I51" s="222"/>
      <c r="J51" s="234"/>
    </row>
    <row r="52" spans="1:11" ht="13.8" thickBot="1">
      <c r="C52" s="203"/>
      <c r="D52" s="226"/>
      <c r="E52" s="227"/>
      <c r="F52" s="227"/>
      <c r="G52" s="227"/>
      <c r="H52" s="228"/>
      <c r="I52" s="228"/>
      <c r="J52" s="236"/>
    </row>
    <row r="53" spans="1:11" ht="13.8" thickTop="1">
      <c r="C53" s="208">
        <v>2005</v>
      </c>
      <c r="D53" s="220"/>
      <c r="E53" s="221"/>
      <c r="F53" s="221"/>
      <c r="G53" s="221"/>
      <c r="H53" s="222"/>
      <c r="I53" s="222"/>
      <c r="J53" s="234"/>
    </row>
    <row r="54" spans="1:11">
      <c r="A54" s="24">
        <v>2005</v>
      </c>
      <c r="B54" s="24">
        <v>1</v>
      </c>
      <c r="C54" s="35" t="s">
        <v>148</v>
      </c>
      <c r="D54" s="230">
        <v>5447.5</v>
      </c>
      <c r="E54" s="231">
        <v>3678.5</v>
      </c>
      <c r="F54" s="231">
        <f>D54-E54</f>
        <v>1769</v>
      </c>
      <c r="G54" s="231">
        <v>53013.599999999999</v>
      </c>
      <c r="H54" s="217">
        <v>19049.7</v>
      </c>
      <c r="I54" s="217">
        <v>33963.9</v>
      </c>
      <c r="J54" s="235">
        <v>322</v>
      </c>
      <c r="K54" s="224"/>
    </row>
    <row r="55" spans="1:11">
      <c r="A55" s="24">
        <v>2005</v>
      </c>
      <c r="B55" s="24">
        <v>2</v>
      </c>
      <c r="C55" s="35" t="s">
        <v>150</v>
      </c>
      <c r="D55" s="230">
        <v>3391.4</v>
      </c>
      <c r="E55" s="231">
        <v>2692.2</v>
      </c>
      <c r="F55" s="231">
        <f>D55-E55</f>
        <v>699.20000000000027</v>
      </c>
      <c r="G55" s="231">
        <v>60725.8</v>
      </c>
      <c r="H55" s="217">
        <v>22843.200000000001</v>
      </c>
      <c r="I55" s="217">
        <v>37882.6</v>
      </c>
      <c r="J55" s="235">
        <v>374</v>
      </c>
      <c r="K55" s="224"/>
    </row>
    <row r="56" spans="1:11">
      <c r="A56" s="24">
        <v>2005</v>
      </c>
      <c r="B56" s="24">
        <v>3</v>
      </c>
      <c r="C56" s="35" t="s">
        <v>151</v>
      </c>
      <c r="D56" s="230">
        <v>3267</v>
      </c>
      <c r="E56" s="231">
        <v>3833.4</v>
      </c>
      <c r="F56" s="231">
        <f>D56-E56</f>
        <v>-566.40000000000009</v>
      </c>
      <c r="G56" s="231">
        <v>62504.800000000003</v>
      </c>
      <c r="H56" s="217">
        <v>23915.5</v>
      </c>
      <c r="I56" s="217">
        <v>38589.300000000003</v>
      </c>
      <c r="J56" s="235">
        <v>372</v>
      </c>
      <c r="K56" s="224"/>
    </row>
    <row r="57" spans="1:11" ht="13.8" thickBot="1">
      <c r="A57" s="24">
        <v>2005</v>
      </c>
      <c r="B57" s="321">
        <v>4</v>
      </c>
      <c r="C57" s="35" t="s">
        <v>149</v>
      </c>
      <c r="D57" s="230">
        <v>5678.3</v>
      </c>
      <c r="E57" s="231">
        <v>4403.5</v>
      </c>
      <c r="F57" s="231">
        <f>D57-E57</f>
        <v>1274.8000000000002</v>
      </c>
      <c r="G57" s="231">
        <v>66380.899999999994</v>
      </c>
      <c r="H57" s="217">
        <v>28651.4</v>
      </c>
      <c r="I57" s="217">
        <v>37729.5</v>
      </c>
      <c r="J57" s="235">
        <v>359</v>
      </c>
    </row>
    <row r="58" spans="1:11" ht="13.8" thickTop="1">
      <c r="C58" s="35"/>
      <c r="D58" s="220">
        <f>SUM(D54:D57)</f>
        <v>17784.2</v>
      </c>
      <c r="E58" s="221">
        <f>SUM(E54:E57)</f>
        <v>14607.6</v>
      </c>
      <c r="F58" s="221">
        <f>SUM(F54:F57)</f>
        <v>3176.6000000000004</v>
      </c>
      <c r="G58" s="221"/>
      <c r="H58" s="222"/>
      <c r="I58" s="222"/>
      <c r="J58" s="234"/>
    </row>
    <row r="59" spans="1:11" ht="13.8" thickBot="1">
      <c r="C59" s="203"/>
      <c r="D59" s="226"/>
      <c r="E59" s="227"/>
      <c r="F59" s="227"/>
      <c r="G59" s="227"/>
      <c r="H59" s="228"/>
      <c r="I59" s="228"/>
      <c r="J59" s="236"/>
    </row>
    <row r="60" spans="1:11" ht="13.8" thickTop="1">
      <c r="C60" s="208">
        <v>2006</v>
      </c>
      <c r="D60" s="220"/>
      <c r="E60" s="221"/>
      <c r="F60" s="221"/>
      <c r="G60" s="221"/>
      <c r="H60" s="222"/>
      <c r="I60" s="222"/>
      <c r="J60" s="234"/>
    </row>
    <row r="61" spans="1:11">
      <c r="A61" s="24">
        <v>2006</v>
      </c>
      <c r="B61" s="24">
        <v>1</v>
      </c>
      <c r="C61" s="35" t="s">
        <v>148</v>
      </c>
      <c r="D61" s="230">
        <v>5354.1</v>
      </c>
      <c r="E61" s="231">
        <v>2901.1</v>
      </c>
      <c r="F61" s="231">
        <f>D61-E61</f>
        <v>2453.0000000000005</v>
      </c>
      <c r="G61" s="231">
        <v>70273.8</v>
      </c>
      <c r="H61" s="217">
        <v>36392.699999999997</v>
      </c>
      <c r="I61" s="217">
        <v>33881.1</v>
      </c>
      <c r="J61" s="235">
        <v>347</v>
      </c>
      <c r="K61" s="224"/>
    </row>
    <row r="62" spans="1:11">
      <c r="A62" s="24">
        <v>2006</v>
      </c>
      <c r="B62" s="24">
        <v>2</v>
      </c>
      <c r="C62" s="35" t="s">
        <v>150</v>
      </c>
      <c r="D62" s="230">
        <v>5904</v>
      </c>
      <c r="E62" s="231">
        <v>5085</v>
      </c>
      <c r="F62" s="231">
        <f>D62-E62</f>
        <v>819</v>
      </c>
      <c r="G62" s="231">
        <v>83962.9</v>
      </c>
      <c r="H62" s="217">
        <v>34104.5</v>
      </c>
      <c r="I62" s="217">
        <v>49858.400000000001</v>
      </c>
      <c r="J62" s="235">
        <v>358</v>
      </c>
      <c r="K62" s="224"/>
    </row>
    <row r="63" spans="1:11">
      <c r="A63" s="24">
        <v>2006</v>
      </c>
      <c r="B63" s="24">
        <v>3</v>
      </c>
      <c r="C63" s="35" t="s">
        <v>151</v>
      </c>
      <c r="D63" s="230">
        <v>5803</v>
      </c>
      <c r="E63" s="231">
        <v>4777</v>
      </c>
      <c r="F63" s="231">
        <f>D63-E63</f>
        <v>1026</v>
      </c>
      <c r="G63" s="231">
        <v>92451</v>
      </c>
      <c r="H63" s="217">
        <v>35591.699999999997</v>
      </c>
      <c r="I63" s="217">
        <v>56858.8</v>
      </c>
      <c r="J63" s="235">
        <v>361</v>
      </c>
      <c r="K63" s="224"/>
    </row>
    <row r="64" spans="1:11" ht="13.8" thickBot="1">
      <c r="A64" s="24">
        <v>2006</v>
      </c>
      <c r="B64" s="321">
        <v>4</v>
      </c>
      <c r="C64" s="35" t="s">
        <v>149</v>
      </c>
      <c r="D64" s="230">
        <v>7561.8</v>
      </c>
      <c r="E64" s="231">
        <v>4974.1000000000004</v>
      </c>
      <c r="F64" s="231">
        <v>2587.6999999999998</v>
      </c>
      <c r="G64" s="231">
        <v>95132.6</v>
      </c>
      <c r="H64" s="217">
        <v>38479.9</v>
      </c>
      <c r="I64" s="217">
        <v>56652.7</v>
      </c>
      <c r="J64" s="235">
        <v>366</v>
      </c>
    </row>
    <row r="65" spans="1:10" ht="13.8" thickTop="1">
      <c r="C65" s="35"/>
      <c r="D65" s="220">
        <f>SUM(D61:D64)</f>
        <v>24622.899999999998</v>
      </c>
      <c r="E65" s="221">
        <f>SUM(E61:E64)</f>
        <v>17737.2</v>
      </c>
      <c r="F65" s="221">
        <f>SUM(F61:F64)</f>
        <v>6885.7</v>
      </c>
      <c r="G65" s="221"/>
      <c r="H65" s="222"/>
      <c r="I65" s="222"/>
      <c r="J65" s="234"/>
    </row>
    <row r="66" spans="1:10" ht="13.8" thickBot="1">
      <c r="C66" s="203"/>
      <c r="D66" s="226"/>
      <c r="E66" s="227"/>
      <c r="F66" s="227"/>
      <c r="G66" s="227"/>
      <c r="H66" s="228"/>
      <c r="I66" s="228"/>
      <c r="J66" s="236"/>
    </row>
    <row r="67" spans="1:10" ht="13.8" thickTop="1">
      <c r="C67" s="208">
        <v>2007</v>
      </c>
      <c r="D67" s="220"/>
      <c r="E67" s="221"/>
      <c r="F67" s="221"/>
      <c r="G67" s="221"/>
      <c r="H67" s="222"/>
      <c r="I67" s="222"/>
      <c r="J67" s="234"/>
    </row>
    <row r="68" spans="1:10">
      <c r="A68" s="24">
        <v>2007</v>
      </c>
      <c r="B68" s="24">
        <v>1</v>
      </c>
      <c r="C68" s="35" t="s">
        <v>148</v>
      </c>
      <c r="D68" s="230">
        <v>6792.0669796946358</v>
      </c>
      <c r="E68" s="231">
        <v>4648.1249362071067</v>
      </c>
      <c r="F68" s="231">
        <f>D68-E68</f>
        <v>2143.9420434875292</v>
      </c>
      <c r="G68" s="231">
        <v>105094.92460398376</v>
      </c>
      <c r="H68" s="217">
        <v>42170.60008512919</v>
      </c>
      <c r="I68" s="217">
        <v>62924.324518854562</v>
      </c>
      <c r="J68" s="235">
        <v>372</v>
      </c>
    </row>
    <row r="69" spans="1:10">
      <c r="A69" s="24">
        <v>2007</v>
      </c>
      <c r="B69" s="24">
        <v>2</v>
      </c>
      <c r="C69" s="35" t="s">
        <v>150</v>
      </c>
      <c r="D69" s="230">
        <v>5594.1</v>
      </c>
      <c r="E69" s="231">
        <v>8564.7000000000007</v>
      </c>
      <c r="F69" s="231">
        <f>D69-E69</f>
        <v>-2970.6000000000004</v>
      </c>
      <c r="G69" s="231">
        <v>104428.8</v>
      </c>
      <c r="H69" s="217">
        <v>44408.6</v>
      </c>
      <c r="I69" s="217">
        <v>60020.2</v>
      </c>
      <c r="J69" s="235">
        <v>359</v>
      </c>
    </row>
    <row r="70" spans="1:10">
      <c r="A70" s="24">
        <v>2007</v>
      </c>
      <c r="B70" s="24">
        <v>3</v>
      </c>
      <c r="C70" s="35" t="s">
        <v>151</v>
      </c>
      <c r="D70" s="230">
        <v>5498.9</v>
      </c>
      <c r="E70" s="231">
        <v>4492.6000000000004</v>
      </c>
      <c r="F70" s="231">
        <f>D70-E70</f>
        <v>1006.2999999999993</v>
      </c>
      <c r="G70" s="231">
        <v>106628.9</v>
      </c>
      <c r="H70" s="217">
        <v>48390.1</v>
      </c>
      <c r="I70" s="217">
        <v>58238.7</v>
      </c>
      <c r="J70" s="235">
        <v>343</v>
      </c>
    </row>
    <row r="71" spans="1:10" ht="13.8" thickBot="1">
      <c r="A71" s="24">
        <v>2007</v>
      </c>
      <c r="B71" s="321">
        <v>4</v>
      </c>
      <c r="C71" s="35" t="s">
        <v>149</v>
      </c>
      <c r="D71" s="230">
        <v>7767.1429289322514</v>
      </c>
      <c r="E71" s="231">
        <v>6464.2238866707721</v>
      </c>
      <c r="F71" s="231">
        <f>D71-E71</f>
        <v>1302.9190422614793</v>
      </c>
      <c r="G71" s="231">
        <v>107941.39190495753</v>
      </c>
      <c r="H71" s="217">
        <v>46412.104964652353</v>
      </c>
      <c r="I71" s="217">
        <v>61529.286940305174</v>
      </c>
      <c r="J71" s="235">
        <v>365</v>
      </c>
    </row>
    <row r="72" spans="1:10" ht="13.8" thickTop="1">
      <c r="C72" s="35"/>
      <c r="D72" s="221">
        <f>SUM(D68:D71)</f>
        <v>25652.20990862689</v>
      </c>
      <c r="E72" s="221">
        <f>SUM(E68:E71)</f>
        <v>24169.648822877876</v>
      </c>
      <c r="F72" s="221">
        <f>SUM(F68:F71)</f>
        <v>1482.5610857490074</v>
      </c>
      <c r="G72" s="221"/>
      <c r="H72" s="222"/>
      <c r="I72" s="222"/>
      <c r="J72" s="234"/>
    </row>
    <row r="73" spans="1:10" ht="13.8" thickBot="1">
      <c r="C73" s="203"/>
      <c r="D73" s="226"/>
      <c r="E73" s="227"/>
      <c r="F73" s="227"/>
      <c r="G73" s="227"/>
      <c r="H73" s="228"/>
      <c r="I73" s="228"/>
      <c r="J73" s="236"/>
    </row>
    <row r="74" spans="1:10" ht="13.8" thickTop="1">
      <c r="C74" s="208">
        <v>2008</v>
      </c>
      <c r="D74" s="220"/>
      <c r="E74" s="221"/>
      <c r="F74" s="221"/>
      <c r="G74" s="221"/>
      <c r="H74" s="221"/>
      <c r="I74" s="221"/>
      <c r="J74" s="234"/>
    </row>
    <row r="75" spans="1:10">
      <c r="A75" s="24">
        <v>2008</v>
      </c>
      <c r="B75" s="24">
        <v>1</v>
      </c>
      <c r="C75" s="35" t="s">
        <v>148</v>
      </c>
      <c r="D75" s="230">
        <v>5614.4234487530284</v>
      </c>
      <c r="E75" s="231">
        <v>6200.2405744145171</v>
      </c>
      <c r="F75" s="231">
        <v>-585.81712566148872</v>
      </c>
      <c r="G75" s="231">
        <v>117871.41586569771</v>
      </c>
      <c r="H75" s="231">
        <v>57064.034349052927</v>
      </c>
      <c r="I75" s="231">
        <v>60807.38151664476</v>
      </c>
      <c r="J75" s="235">
        <v>369</v>
      </c>
    </row>
    <row r="76" spans="1:10">
      <c r="A76" s="24">
        <v>2008</v>
      </c>
      <c r="B76" s="24">
        <v>2</v>
      </c>
      <c r="C76" s="35" t="s">
        <v>150</v>
      </c>
      <c r="D76" s="230">
        <v>7905.6235735638729</v>
      </c>
      <c r="E76" s="231">
        <v>9678.3032148181392</v>
      </c>
      <c r="F76" s="231">
        <v>-1772.6796412542662</v>
      </c>
      <c r="G76" s="231">
        <v>111592.03234092754</v>
      </c>
      <c r="H76" s="231">
        <v>52143.781948049589</v>
      </c>
      <c r="I76" s="231">
        <v>59448.250392877955</v>
      </c>
      <c r="J76" s="235">
        <v>377</v>
      </c>
    </row>
    <row r="77" spans="1:10">
      <c r="A77" s="24">
        <v>2008</v>
      </c>
      <c r="B77" s="24">
        <v>3</v>
      </c>
      <c r="C77" s="35" t="s">
        <v>151</v>
      </c>
      <c r="D77" s="230">
        <v>10433.860750891299</v>
      </c>
      <c r="E77" s="231">
        <v>8498.5146352016673</v>
      </c>
      <c r="F77" s="231">
        <v>1935.3461156896319</v>
      </c>
      <c r="G77" s="231">
        <v>99100.652595331005</v>
      </c>
      <c r="H77" s="231">
        <v>47640.696470202856</v>
      </c>
      <c r="I77" s="231">
        <v>51459.956125128141</v>
      </c>
      <c r="J77" s="235">
        <v>379</v>
      </c>
    </row>
    <row r="78" spans="1:10" ht="13.8" thickBot="1">
      <c r="A78" s="24">
        <v>2008</v>
      </c>
      <c r="B78" s="321">
        <v>4</v>
      </c>
      <c r="C78" s="35" t="s">
        <v>149</v>
      </c>
      <c r="D78" s="230">
        <v>14951.968159362717</v>
      </c>
      <c r="E78" s="231">
        <v>11836.400357404225</v>
      </c>
      <c r="F78" s="231">
        <v>3115.5678019584921</v>
      </c>
      <c r="G78" s="231">
        <v>114448.82196959177</v>
      </c>
      <c r="H78" s="231">
        <v>60330.842768566363</v>
      </c>
      <c r="I78" s="231">
        <v>54117.979201025402</v>
      </c>
      <c r="J78" s="235">
        <v>382</v>
      </c>
    </row>
    <row r="79" spans="1:10" ht="13.8" thickTop="1">
      <c r="C79" s="35"/>
      <c r="D79" s="220">
        <f>SUM(D75:D78)</f>
        <v>38905.875932570918</v>
      </c>
      <c r="E79" s="221">
        <f>SUM(E75:E78)</f>
        <v>36213.458781838548</v>
      </c>
      <c r="F79" s="221">
        <f>SUM(F75:F78)</f>
        <v>2692.417150732369</v>
      </c>
      <c r="G79" s="221"/>
      <c r="H79" s="221"/>
      <c r="I79" s="221"/>
      <c r="J79" s="234"/>
    </row>
    <row r="80" spans="1:10" ht="13.8" thickBot="1">
      <c r="C80" s="203"/>
      <c r="D80" s="226"/>
      <c r="E80" s="227"/>
      <c r="F80" s="227"/>
      <c r="G80" s="227"/>
      <c r="H80" s="227"/>
      <c r="I80" s="227"/>
      <c r="J80" s="236"/>
    </row>
    <row r="81" spans="1:10" ht="13.8" thickTop="1">
      <c r="C81" s="208">
        <v>2009</v>
      </c>
      <c r="D81" s="220"/>
      <c r="E81" s="221"/>
      <c r="F81" s="221"/>
      <c r="G81" s="221"/>
      <c r="H81" s="221"/>
      <c r="I81" s="221"/>
      <c r="J81" s="234"/>
    </row>
    <row r="82" spans="1:10">
      <c r="A82" s="24">
        <v>2009</v>
      </c>
      <c r="B82" s="24">
        <v>1</v>
      </c>
      <c r="C82" s="35" t="s">
        <v>148</v>
      </c>
      <c r="D82" s="230">
        <v>5685.2025659568126</v>
      </c>
      <c r="E82" s="231">
        <v>5126.9631586216638</v>
      </c>
      <c r="F82" s="231">
        <v>558.23940733514883</v>
      </c>
      <c r="G82" s="231">
        <v>96341.926239518129</v>
      </c>
      <c r="H82" s="217">
        <v>51477.284715052709</v>
      </c>
      <c r="I82" s="217">
        <v>44864.641524465413</v>
      </c>
      <c r="J82" s="235">
        <v>379</v>
      </c>
    </row>
    <row r="83" spans="1:10">
      <c r="A83" s="24">
        <v>2009</v>
      </c>
      <c r="B83" s="24">
        <v>2</v>
      </c>
      <c r="C83" s="35" t="s">
        <v>150</v>
      </c>
      <c r="D83" s="230">
        <v>8903.2299901278457</v>
      </c>
      <c r="E83" s="231">
        <v>6184.150919917668</v>
      </c>
      <c r="F83" s="231">
        <v>2719.0790702101776</v>
      </c>
      <c r="G83" s="231">
        <v>95939.246667109343</v>
      </c>
      <c r="H83" s="217">
        <v>58153.231594679804</v>
      </c>
      <c r="I83" s="217">
        <v>37786.015072429538</v>
      </c>
      <c r="J83" s="235">
        <v>383</v>
      </c>
    </row>
    <row r="84" spans="1:10">
      <c r="A84" s="24">
        <v>2009</v>
      </c>
      <c r="B84" s="24">
        <v>3</v>
      </c>
      <c r="C84" s="35" t="s">
        <v>151</v>
      </c>
      <c r="D84" s="230">
        <v>14962.469798014252</v>
      </c>
      <c r="E84" s="231">
        <v>12195.804706861647</v>
      </c>
      <c r="F84" s="231">
        <v>2766.6650911526049</v>
      </c>
      <c r="G84" s="231">
        <v>103872.66270475587</v>
      </c>
      <c r="H84" s="217">
        <v>58220.443195477266</v>
      </c>
      <c r="I84" s="217">
        <v>45652.219509278599</v>
      </c>
      <c r="J84" s="235">
        <v>382</v>
      </c>
    </row>
    <row r="85" spans="1:10" ht="13.8" thickBot="1">
      <c r="A85" s="24">
        <v>2009</v>
      </c>
      <c r="B85" s="321">
        <v>4</v>
      </c>
      <c r="C85" s="35" t="s">
        <v>149</v>
      </c>
      <c r="D85" s="230">
        <v>12023.343318489726</v>
      </c>
      <c r="E85" s="231">
        <v>8163.8838136625218</v>
      </c>
      <c r="F85" s="231">
        <v>3859.459504827204</v>
      </c>
      <c r="G85" s="231">
        <v>108456.81268508988</v>
      </c>
      <c r="H85" s="217">
        <v>65357.499656811007</v>
      </c>
      <c r="I85" s="217">
        <v>43099.313028278877</v>
      </c>
      <c r="J85" s="235">
        <v>372</v>
      </c>
    </row>
    <row r="86" spans="1:10" ht="13.8" thickTop="1">
      <c r="C86" s="35"/>
      <c r="D86" s="220">
        <f>SUM(D82:D85)</f>
        <v>41574.245672588637</v>
      </c>
      <c r="E86" s="221">
        <f>SUM(E82:E85)</f>
        <v>31670.8025990635</v>
      </c>
      <c r="F86" s="221">
        <f>SUM(F82:F85)</f>
        <v>9903.4430735251353</v>
      </c>
      <c r="G86" s="221"/>
      <c r="H86" s="221"/>
      <c r="I86" s="221"/>
      <c r="J86" s="234"/>
    </row>
    <row r="87" spans="1:10" ht="13.8" thickBot="1">
      <c r="C87" s="203"/>
      <c r="D87" s="226"/>
      <c r="E87" s="227"/>
      <c r="F87" s="227"/>
      <c r="G87" s="227"/>
      <c r="H87" s="227"/>
      <c r="I87" s="227"/>
      <c r="J87" s="236"/>
    </row>
    <row r="88" spans="1:10" ht="13.8" thickTop="1">
      <c r="C88" s="208">
        <v>2010</v>
      </c>
      <c r="D88" s="220"/>
      <c r="E88" s="221"/>
      <c r="F88" s="221"/>
      <c r="G88" s="221"/>
      <c r="H88" s="221"/>
      <c r="I88" s="221"/>
      <c r="J88" s="234"/>
    </row>
    <row r="89" spans="1:10">
      <c r="A89" s="24">
        <v>2010</v>
      </c>
      <c r="B89" s="24">
        <v>1</v>
      </c>
      <c r="C89" s="35" t="s">
        <v>148</v>
      </c>
      <c r="D89" s="230">
        <v>8770.5935534283308</v>
      </c>
      <c r="E89" s="231">
        <v>10002.606201654235</v>
      </c>
      <c r="F89" s="231">
        <v>-1232.0126482259038</v>
      </c>
      <c r="G89" s="231">
        <v>107460.96350849963</v>
      </c>
      <c r="H89" s="231">
        <v>64972.406367178759</v>
      </c>
      <c r="I89" s="231">
        <v>42488.557141320867</v>
      </c>
      <c r="J89" s="235">
        <v>342</v>
      </c>
    </row>
    <row r="90" spans="1:10">
      <c r="A90" s="24">
        <v>2010</v>
      </c>
      <c r="B90" s="24">
        <v>2</v>
      </c>
      <c r="C90" s="35" t="s">
        <v>150</v>
      </c>
      <c r="D90" s="230">
        <v>7961.8207459623463</v>
      </c>
      <c r="E90" s="231">
        <v>3746.5478900855778</v>
      </c>
      <c r="F90" s="231">
        <v>4215.2728558767685</v>
      </c>
      <c r="G90" s="231">
        <v>106755.95186528069</v>
      </c>
      <c r="H90" s="231">
        <v>66144.639819601158</v>
      </c>
      <c r="I90" s="231">
        <v>40611.31204567953</v>
      </c>
      <c r="J90" s="235">
        <v>345</v>
      </c>
    </row>
    <row r="91" spans="1:10">
      <c r="A91" s="24">
        <v>2010</v>
      </c>
      <c r="B91" s="24">
        <v>3</v>
      </c>
      <c r="C91" s="35" t="s">
        <v>151</v>
      </c>
      <c r="D91" s="230">
        <v>6931.1223373337707</v>
      </c>
      <c r="E91" s="231">
        <v>4536.2724373504725</v>
      </c>
      <c r="F91" s="231">
        <v>2394.8498999832982</v>
      </c>
      <c r="G91" s="231">
        <v>103202.2393473659</v>
      </c>
      <c r="H91" s="231">
        <v>50154.085993221845</v>
      </c>
      <c r="I91" s="231">
        <v>53048.153354144059</v>
      </c>
      <c r="J91" s="235">
        <v>348</v>
      </c>
    </row>
    <row r="92" spans="1:10" ht="13.8" thickBot="1">
      <c r="A92" s="24">
        <v>2010</v>
      </c>
      <c r="B92" s="321">
        <v>4</v>
      </c>
      <c r="C92" s="35" t="s">
        <v>149</v>
      </c>
      <c r="D92" s="230">
        <v>8897.5893318642302</v>
      </c>
      <c r="E92" s="231">
        <v>6966.3442276537025</v>
      </c>
      <c r="F92" s="231">
        <v>1931.2451042105276</v>
      </c>
      <c r="G92" s="231">
        <v>107196.08996132447</v>
      </c>
      <c r="H92" s="231">
        <v>50287.056687659358</v>
      </c>
      <c r="I92" s="231">
        <v>56909.033273665103</v>
      </c>
      <c r="J92" s="235">
        <v>336</v>
      </c>
    </row>
    <row r="93" spans="1:10" ht="13.8" thickTop="1">
      <c r="C93" s="35"/>
      <c r="D93" s="220">
        <f>SUM(D89:D92)</f>
        <v>32561.12596858868</v>
      </c>
      <c r="E93" s="221">
        <f>SUM(E89:E92)</f>
        <v>25251.770756743987</v>
      </c>
      <c r="F93" s="221">
        <f>SUM(F89:F92)</f>
        <v>7309.3552118446905</v>
      </c>
      <c r="G93" s="221"/>
      <c r="H93" s="221"/>
      <c r="I93" s="221"/>
      <c r="J93" s="234"/>
    </row>
    <row r="94" spans="1:10" ht="13.8" thickBot="1">
      <c r="C94" s="203"/>
      <c r="D94" s="226"/>
      <c r="E94" s="227"/>
      <c r="F94" s="227"/>
      <c r="G94" s="227"/>
      <c r="H94" s="227"/>
      <c r="I94" s="227"/>
      <c r="J94" s="236"/>
    </row>
    <row r="95" spans="1:10" ht="13.8" thickTop="1">
      <c r="C95" s="208">
        <v>2011</v>
      </c>
      <c r="D95" s="220"/>
      <c r="E95" s="221"/>
      <c r="F95" s="221"/>
      <c r="G95" s="221"/>
      <c r="H95" s="221"/>
      <c r="I95" s="221"/>
      <c r="J95" s="234"/>
    </row>
    <row r="96" spans="1:10">
      <c r="A96" s="24">
        <v>2011</v>
      </c>
      <c r="B96" s="24">
        <v>1</v>
      </c>
      <c r="C96" s="35" t="s">
        <v>148</v>
      </c>
      <c r="D96" s="230">
        <v>13593.266826972278</v>
      </c>
      <c r="E96" s="231">
        <v>5694.5233829801418</v>
      </c>
      <c r="F96" s="231">
        <v>7898.7434439921362</v>
      </c>
      <c r="G96" s="231">
        <v>121708.37935835181</v>
      </c>
      <c r="H96" s="231">
        <v>57469.505368647784</v>
      </c>
      <c r="I96" s="231">
        <v>64238.873989704021</v>
      </c>
      <c r="J96" s="235">
        <v>336</v>
      </c>
    </row>
    <row r="97" spans="1:10">
      <c r="A97" s="24">
        <v>2011</v>
      </c>
      <c r="B97" s="24">
        <v>2</v>
      </c>
      <c r="C97" s="35" t="s">
        <v>150</v>
      </c>
      <c r="D97" s="230">
        <v>12018.198493486474</v>
      </c>
      <c r="E97" s="231">
        <v>8403.1721386063582</v>
      </c>
      <c r="F97" s="231">
        <v>3615.0263548801158</v>
      </c>
      <c r="G97" s="231">
        <v>122602.939733331</v>
      </c>
      <c r="H97" s="231">
        <v>48380.586871211221</v>
      </c>
      <c r="I97" s="231">
        <v>74222.352862119791</v>
      </c>
      <c r="J97" s="235">
        <v>351</v>
      </c>
    </row>
    <row r="98" spans="1:10">
      <c r="A98" s="24">
        <v>2011</v>
      </c>
      <c r="B98" s="24">
        <v>3</v>
      </c>
      <c r="C98" s="35" t="s">
        <v>151</v>
      </c>
      <c r="D98" s="230">
        <v>8171.6091624384462</v>
      </c>
      <c r="E98" s="231">
        <v>9601.6144045936962</v>
      </c>
      <c r="F98" s="231">
        <v>-1430.00524215525</v>
      </c>
      <c r="G98" s="231">
        <v>124086.34778758782</v>
      </c>
      <c r="H98" s="231">
        <v>46892.322227037024</v>
      </c>
      <c r="I98" s="231">
        <v>77194.025560550785</v>
      </c>
      <c r="J98" s="235">
        <v>346</v>
      </c>
    </row>
    <row r="99" spans="1:10" ht="13.8" thickBot="1">
      <c r="A99" s="24">
        <v>2011</v>
      </c>
      <c r="B99" s="321">
        <v>4</v>
      </c>
      <c r="C99" s="35" t="s">
        <v>149</v>
      </c>
      <c r="D99" s="230">
        <v>17013.850854863085</v>
      </c>
      <c r="E99" s="231">
        <v>11666.194973528647</v>
      </c>
      <c r="F99" s="231">
        <v>5347.6558813344382</v>
      </c>
      <c r="G99" s="231">
        <v>134635.59232556025</v>
      </c>
      <c r="H99" s="231">
        <v>50999.521620229956</v>
      </c>
      <c r="I99" s="231">
        <v>83636.070705330305</v>
      </c>
      <c r="J99" s="235">
        <v>342</v>
      </c>
    </row>
    <row r="100" spans="1:10" ht="13.8" thickTop="1">
      <c r="C100" s="35"/>
      <c r="D100" s="220">
        <f>SUM(D96:D99)</f>
        <v>50796.92533776028</v>
      </c>
      <c r="E100" s="221">
        <f>SUM(E96:E99)</f>
        <v>35365.504899708845</v>
      </c>
      <c r="F100" s="221">
        <f>SUM(F96:F99)</f>
        <v>15431.42043805144</v>
      </c>
      <c r="G100" s="221"/>
      <c r="H100" s="221"/>
      <c r="I100" s="221"/>
      <c r="J100" s="234"/>
    </row>
    <row r="101" spans="1:10" ht="13.8" thickBot="1">
      <c r="C101" s="203"/>
      <c r="D101" s="226"/>
      <c r="E101" s="227"/>
      <c r="F101" s="227"/>
      <c r="G101" s="227"/>
      <c r="H101" s="227"/>
      <c r="I101" s="227"/>
      <c r="J101" s="236"/>
    </row>
    <row r="102" spans="1:10" ht="13.8" thickTop="1">
      <c r="C102" s="208">
        <v>2012</v>
      </c>
      <c r="D102" s="220"/>
      <c r="E102" s="221"/>
      <c r="F102" s="221"/>
      <c r="G102" s="221"/>
      <c r="H102" s="221"/>
      <c r="I102" s="221"/>
      <c r="J102" s="234"/>
    </row>
    <row r="103" spans="1:10">
      <c r="A103" s="24">
        <v>2012</v>
      </c>
      <c r="B103" s="24">
        <v>1</v>
      </c>
      <c r="C103" s="35" t="s">
        <v>148</v>
      </c>
      <c r="D103" s="348">
        <v>13340.48165412872</v>
      </c>
      <c r="E103" s="349">
        <v>8906.9597773687856</v>
      </c>
      <c r="F103" s="349">
        <v>4433.5218767599345</v>
      </c>
      <c r="G103" s="349">
        <v>137620.38072189229</v>
      </c>
      <c r="H103" s="349">
        <v>52795.278988904756</v>
      </c>
      <c r="I103" s="349">
        <v>84825.101732987547</v>
      </c>
      <c r="J103" s="350">
        <v>322</v>
      </c>
    </row>
    <row r="104" spans="1:10">
      <c r="A104" s="24">
        <v>2012</v>
      </c>
      <c r="B104" s="24">
        <v>2</v>
      </c>
      <c r="C104" s="35" t="s">
        <v>150</v>
      </c>
      <c r="D104" s="348">
        <v>8241.4065380515185</v>
      </c>
      <c r="E104" s="349">
        <v>5671.2937957788781</v>
      </c>
      <c r="F104" s="349">
        <v>2570.1127422726404</v>
      </c>
      <c r="G104" s="349">
        <v>123780.07643307131</v>
      </c>
      <c r="H104" s="349">
        <v>54173.323712475605</v>
      </c>
      <c r="I104" s="349">
        <v>69606.752720595716</v>
      </c>
      <c r="J104" s="350">
        <v>321</v>
      </c>
    </row>
    <row r="105" spans="1:10">
      <c r="A105" s="24">
        <v>2012</v>
      </c>
      <c r="B105" s="24">
        <v>3</v>
      </c>
      <c r="C105" s="35" t="s">
        <v>151</v>
      </c>
      <c r="D105" s="348">
        <v>10386.995020310058</v>
      </c>
      <c r="E105" s="349">
        <v>6526.1460058717985</v>
      </c>
      <c r="F105" s="349">
        <v>3860.8490144382595</v>
      </c>
      <c r="G105" s="349">
        <v>130688.59321979934</v>
      </c>
      <c r="H105" s="349">
        <v>36266.481579794032</v>
      </c>
      <c r="I105" s="349">
        <v>94422.111640005314</v>
      </c>
      <c r="J105" s="350">
        <v>316</v>
      </c>
    </row>
    <row r="106" spans="1:10" ht="13.8" thickBot="1">
      <c r="A106" s="24">
        <v>2012</v>
      </c>
      <c r="B106" s="321">
        <v>4</v>
      </c>
      <c r="C106" s="35" t="s">
        <v>149</v>
      </c>
      <c r="D106" s="348">
        <v>14870.55320601735</v>
      </c>
      <c r="E106" s="349">
        <v>11240.704035754097</v>
      </c>
      <c r="F106" s="349">
        <v>3629.8491702632527</v>
      </c>
      <c r="G106" s="349">
        <v>143452.13506938712</v>
      </c>
      <c r="H106" s="349">
        <v>40101.242426262863</v>
      </c>
      <c r="I106" s="349">
        <v>103350.89264312426</v>
      </c>
      <c r="J106" s="350">
        <v>319</v>
      </c>
    </row>
    <row r="107" spans="1:10" ht="13.8" thickTop="1">
      <c r="C107" s="35"/>
      <c r="D107" s="221">
        <f>SUM(D103:D106)</f>
        <v>46839.436418507648</v>
      </c>
      <c r="E107" s="221">
        <f t="shared" ref="E107:F107" si="0">SUM(E103:E106)</f>
        <v>32345.103614773558</v>
      </c>
      <c r="F107" s="221">
        <f t="shared" si="0"/>
        <v>14494.332803734087</v>
      </c>
      <c r="G107" s="221"/>
      <c r="H107" s="221"/>
      <c r="I107" s="221"/>
      <c r="J107" s="234"/>
    </row>
    <row r="108" spans="1:10" ht="13.8" thickBot="1">
      <c r="C108" s="203"/>
      <c r="D108" s="226"/>
      <c r="E108" s="227"/>
      <c r="F108" s="227"/>
      <c r="G108" s="227"/>
      <c r="H108" s="227"/>
      <c r="I108" s="227"/>
      <c r="J108" s="236"/>
    </row>
    <row r="109" spans="1:10" ht="13.8" thickTop="1">
      <c r="C109" s="208">
        <v>2013</v>
      </c>
      <c r="D109" s="220"/>
      <c r="E109" s="221"/>
      <c r="F109" s="221"/>
      <c r="G109" s="221"/>
      <c r="H109" s="221"/>
      <c r="I109" s="221"/>
      <c r="J109" s="234"/>
    </row>
    <row r="110" spans="1:10">
      <c r="C110" s="35" t="s">
        <v>148</v>
      </c>
      <c r="D110" s="230">
        <v>9925.3362925862657</v>
      </c>
      <c r="E110" s="231">
        <v>10225.530541478533</v>
      </c>
      <c r="F110" s="231">
        <v>-300.19424889226684</v>
      </c>
      <c r="G110" s="231">
        <v>164202.42988901236</v>
      </c>
      <c r="H110" s="231">
        <v>47011.39364014841</v>
      </c>
      <c r="I110" s="231">
        <v>117191.03624886394</v>
      </c>
      <c r="J110" s="235">
        <v>309</v>
      </c>
    </row>
    <row r="111" spans="1:10">
      <c r="C111" s="35" t="s">
        <v>150</v>
      </c>
      <c r="D111" s="230">
        <v>11968.8</v>
      </c>
      <c r="E111" s="231">
        <v>12602.3</v>
      </c>
      <c r="F111" s="231">
        <v>-633.5</v>
      </c>
      <c r="G111" s="231">
        <v>180024.2</v>
      </c>
      <c r="H111" s="231">
        <v>45898.7</v>
      </c>
      <c r="I111" s="425">
        <v>134125.5</v>
      </c>
      <c r="J111" s="235">
        <v>312</v>
      </c>
    </row>
    <row r="112" spans="1:10">
      <c r="C112" s="35" t="s">
        <v>151</v>
      </c>
      <c r="D112" s="230">
        <v>25979.916603064059</v>
      </c>
      <c r="E112" s="231">
        <v>25619.51575481613</v>
      </c>
      <c r="F112" s="231">
        <v>360.40084824792939</v>
      </c>
      <c r="G112" s="231">
        <v>196151.25403269354</v>
      </c>
      <c r="H112" s="231">
        <v>38002.711975413695</v>
      </c>
      <c r="I112" s="425">
        <v>158148.54205727985</v>
      </c>
      <c r="J112" s="235">
        <v>303</v>
      </c>
    </row>
    <row r="113" spans="3:10" ht="13.8" thickBot="1">
      <c r="C113" s="35" t="s">
        <v>149</v>
      </c>
      <c r="D113" s="230">
        <v>10713.971518229378</v>
      </c>
      <c r="E113" s="231">
        <v>10747.002530712985</v>
      </c>
      <c r="F113" s="231">
        <v>-33.031012483606901</v>
      </c>
      <c r="G113" s="231">
        <v>216665.31049344564</v>
      </c>
      <c r="H113" s="231">
        <v>41800.251576417621</v>
      </c>
      <c r="I113" s="425">
        <v>174865.05891702801</v>
      </c>
      <c r="J113" s="235">
        <v>306</v>
      </c>
    </row>
    <row r="114" spans="3:10" ht="13.8" thickTop="1">
      <c r="C114" s="35"/>
      <c r="D114" s="221">
        <f>SUM(D110:D113)</f>
        <v>58588.024413879706</v>
      </c>
      <c r="E114" s="221">
        <f>SUM(E110:E113)</f>
        <v>59194.348827007649</v>
      </c>
      <c r="F114" s="221">
        <f>SUM(F110:F113)</f>
        <v>-606.32441312794435</v>
      </c>
      <c r="G114" s="221"/>
      <c r="H114" s="221"/>
      <c r="I114" s="221"/>
      <c r="J114" s="234"/>
    </row>
    <row r="115" spans="3:10" ht="13.8" thickBot="1">
      <c r="C115" s="550"/>
      <c r="D115" s="551"/>
      <c r="E115" s="552"/>
      <c r="F115" s="552"/>
      <c r="G115" s="552"/>
      <c r="H115" s="552"/>
      <c r="I115" s="552"/>
      <c r="J115" s="553"/>
    </row>
    <row r="116" spans="3:10" ht="13.8" thickTop="1">
      <c r="C116" s="208">
        <v>2014</v>
      </c>
      <c r="D116" s="548"/>
      <c r="E116" s="216"/>
      <c r="F116" s="216"/>
      <c r="G116" s="216"/>
      <c r="H116" s="216"/>
      <c r="I116" s="216"/>
      <c r="J116" s="549"/>
    </row>
    <row r="117" spans="3:10">
      <c r="C117" s="35" t="s">
        <v>148</v>
      </c>
      <c r="D117" s="230">
        <v>16356.466016934517</v>
      </c>
      <c r="E117" s="231">
        <v>23343.470425563144</v>
      </c>
      <c r="F117" s="231">
        <v>-6987.0044086286271</v>
      </c>
      <c r="G117" s="231">
        <v>214876.09429996545</v>
      </c>
      <c r="H117" s="231">
        <v>43448.198590435444</v>
      </c>
      <c r="I117" s="425">
        <v>171427.89570953001</v>
      </c>
      <c r="J117" s="235">
        <v>308</v>
      </c>
    </row>
    <row r="118" spans="3:10">
      <c r="C118" s="35" t="s">
        <v>150</v>
      </c>
      <c r="D118" s="230">
        <f>SUMMARY!F25</f>
        <v>15162.261717018751</v>
      </c>
      <c r="E118" s="231">
        <f>SUMMARY!J25</f>
        <v>12703.683473561247</v>
      </c>
      <c r="F118" s="231">
        <f>D118-E118</f>
        <v>2458.5782434575049</v>
      </c>
      <c r="G118" s="231">
        <f>SUMMARY!B25</f>
        <v>268362.68545253063</v>
      </c>
      <c r="H118" s="231">
        <f>SUMMARY!B10</f>
        <v>39897.530631699985</v>
      </c>
      <c r="I118" s="231">
        <f>SUMMARY!B13</f>
        <v>228465.15482083065</v>
      </c>
      <c r="J118" s="235">
        <f>SUMMARY!R10</f>
        <v>309</v>
      </c>
    </row>
    <row r="119" spans="3:10">
      <c r="C119" s="35" t="s">
        <v>151</v>
      </c>
      <c r="D119" s="548"/>
      <c r="E119" s="216"/>
      <c r="F119" s="216"/>
      <c r="G119" s="216"/>
      <c r="H119" s="216"/>
      <c r="I119" s="216"/>
      <c r="J119" s="549"/>
    </row>
    <row r="120" spans="3:10" ht="13.8" thickBot="1">
      <c r="C120" s="35" t="s">
        <v>149</v>
      </c>
      <c r="D120" s="554"/>
      <c r="E120" s="552"/>
      <c r="F120" s="552"/>
      <c r="G120" s="552"/>
      <c r="H120" s="552"/>
      <c r="I120" s="552"/>
      <c r="J120" s="553"/>
    </row>
    <row r="121" spans="3:10" ht="13.8" thickTop="1">
      <c r="C121" s="35"/>
      <c r="D121" s="548">
        <f>SUM(D117:D120)</f>
        <v>31518.727733953267</v>
      </c>
      <c r="E121" s="216">
        <f>SUM(E117:E120)</f>
        <v>36047.153899124387</v>
      </c>
      <c r="F121" s="216">
        <f>SUM(F117:F120)</f>
        <v>-4528.4261651711222</v>
      </c>
      <c r="G121" s="216"/>
      <c r="H121" s="216"/>
      <c r="I121" s="216"/>
      <c r="J121" s="549"/>
    </row>
    <row r="122" spans="3:10" ht="13.8" thickBot="1">
      <c r="C122" s="203"/>
      <c r="D122" s="226"/>
      <c r="E122" s="227"/>
      <c r="F122" s="227"/>
      <c r="G122" s="227"/>
      <c r="H122" s="227"/>
      <c r="I122" s="227"/>
      <c r="J122" s="236"/>
    </row>
  </sheetData>
  <phoneticPr fontId="29" type="noConversion"/>
  <pageMargins left="0.39370078740157483" right="0.39370078740157483" top="0.59055118110236227" bottom="0.59055118110236227" header="0.39370078740157483" footer="0.39370078740157483"/>
  <pageSetup paperSize="9" fitToHeight="20" orientation="landscape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O693"/>
  <sheetViews>
    <sheetView zoomScale="70" zoomScaleNormal="70" zoomScaleSheetLayoutView="100" workbookViewId="0">
      <pane xSplit="2" ySplit="4" topLeftCell="C648" activePane="bottomRight" state="frozen"/>
      <selection activeCell="E18" sqref="E18"/>
      <selection pane="topRight" activeCell="E18" sqref="E18"/>
      <selection pane="bottomLeft" activeCell="E18" sqref="E18"/>
      <selection pane="bottomRight" activeCell="E8" sqref="E8:F693"/>
    </sheetView>
  </sheetViews>
  <sheetFormatPr defaultColWidth="9.109375" defaultRowHeight="13.2"/>
  <cols>
    <col min="1" max="1" width="19" style="156" bestFit="1" customWidth="1"/>
    <col min="2" max="2" width="71.109375" style="156" customWidth="1"/>
    <col min="3" max="3" width="15.6640625" style="241" customWidth="1"/>
    <col min="4" max="4" width="15.6640625" style="242" customWidth="1"/>
    <col min="5" max="5" width="15.6640625" style="355" customWidth="1"/>
    <col min="6" max="6" width="22.109375" style="355" bestFit="1" customWidth="1"/>
    <col min="7" max="7" width="15.6640625" style="355" customWidth="1"/>
    <col min="8" max="8" width="20.5546875" style="355" bestFit="1" customWidth="1"/>
    <col min="9" max="11" width="15.6640625" style="355" customWidth="1"/>
    <col min="12" max="12" width="17.5546875" style="355" customWidth="1"/>
    <col min="13" max="14" width="9.109375" style="156"/>
    <col min="15" max="15" width="9.6640625" style="156" bestFit="1" customWidth="1"/>
    <col min="16" max="16384" width="9.109375" style="156"/>
  </cols>
  <sheetData>
    <row r="1" spans="1:14">
      <c r="A1" s="240"/>
      <c r="B1" s="240" t="s">
        <v>559</v>
      </c>
    </row>
    <row r="2" spans="1:14">
      <c r="A2" s="288"/>
      <c r="B2" s="299" t="s">
        <v>50</v>
      </c>
      <c r="C2" s="244"/>
    </row>
    <row r="3" spans="1:14" s="247" customFormat="1">
      <c r="A3" s="245" t="s">
        <v>162</v>
      </c>
      <c r="B3" s="246" t="s">
        <v>0</v>
      </c>
      <c r="C3" s="246" t="s">
        <v>0</v>
      </c>
      <c r="D3" s="246" t="s">
        <v>8</v>
      </c>
      <c r="E3" s="384" t="s">
        <v>1</v>
      </c>
      <c r="F3" s="384"/>
      <c r="G3" s="384" t="s">
        <v>4</v>
      </c>
      <c r="H3" s="384"/>
      <c r="I3" s="384" t="s">
        <v>5</v>
      </c>
      <c r="J3" s="384"/>
      <c r="K3" s="384" t="s">
        <v>6</v>
      </c>
      <c r="L3" s="384"/>
    </row>
    <row r="4" spans="1:14" s="240" customFormat="1">
      <c r="A4" s="248"/>
      <c r="B4" s="248"/>
      <c r="C4" s="248" t="s">
        <v>7</v>
      </c>
      <c r="D4" s="248" t="s">
        <v>9</v>
      </c>
      <c r="E4" s="385" t="s">
        <v>2</v>
      </c>
      <c r="F4" s="385" t="s">
        <v>3</v>
      </c>
      <c r="G4" s="385" t="s">
        <v>2</v>
      </c>
      <c r="H4" s="385" t="s">
        <v>3</v>
      </c>
      <c r="I4" s="385" t="s">
        <v>2</v>
      </c>
      <c r="J4" s="385" t="s">
        <v>3</v>
      </c>
      <c r="K4" s="385" t="s">
        <v>2</v>
      </c>
      <c r="L4" s="385" t="s">
        <v>3</v>
      </c>
    </row>
    <row r="5" spans="1:14" s="240" customFormat="1">
      <c r="A5" s="250"/>
      <c r="B5" s="250"/>
      <c r="C5" s="2"/>
      <c r="D5" s="155"/>
      <c r="E5" s="395"/>
      <c r="F5" s="403"/>
      <c r="G5" s="395"/>
      <c r="H5" s="395"/>
      <c r="I5" s="395"/>
      <c r="J5" s="395"/>
      <c r="K5" s="395"/>
      <c r="L5" s="395"/>
    </row>
    <row r="6" spans="1:14" s="240" customFormat="1">
      <c r="A6" s="250"/>
      <c r="B6" s="300" t="str">
        <f>SCHEMESUM!A6</f>
        <v>Allan Gray Australia Pty Ltd (Allan Gray)</v>
      </c>
      <c r="C6" s="2"/>
      <c r="D6" s="155"/>
      <c r="E6" s="395"/>
      <c r="F6" s="395"/>
      <c r="G6" s="395"/>
      <c r="H6" s="395"/>
      <c r="I6" s="395"/>
      <c r="J6" s="395"/>
      <c r="K6" s="395"/>
      <c r="L6" s="395"/>
    </row>
    <row r="7" spans="1:14" s="240" customFormat="1">
      <c r="A7" s="250"/>
      <c r="B7" s="252" t="s">
        <v>51</v>
      </c>
      <c r="C7" s="2"/>
      <c r="D7" s="155"/>
      <c r="E7" s="395"/>
      <c r="F7" s="395"/>
      <c r="G7" s="395"/>
      <c r="H7" s="395"/>
      <c r="I7" s="395"/>
      <c r="J7" s="395"/>
      <c r="K7" s="395"/>
      <c r="L7" s="395"/>
    </row>
    <row r="8" spans="1:14">
      <c r="A8" s="317" t="s">
        <v>51</v>
      </c>
      <c r="B8" s="191" t="s">
        <v>475</v>
      </c>
      <c r="C8" s="318" t="s">
        <v>31</v>
      </c>
      <c r="D8" s="253">
        <f>VLOOKUP(C8,Currencies,2,FALSE)</f>
        <v>10.0152448</v>
      </c>
      <c r="E8" s="398">
        <v>28740237</v>
      </c>
      <c r="F8" s="399">
        <v>286370595</v>
      </c>
      <c r="G8" s="398">
        <v>2952284</v>
      </c>
      <c r="H8" s="400">
        <v>29416857</v>
      </c>
      <c r="I8" s="399">
        <v>1205002</v>
      </c>
      <c r="J8" s="399">
        <v>12006762</v>
      </c>
      <c r="K8" s="364">
        <f>G8-I8</f>
        <v>1747282</v>
      </c>
      <c r="L8" s="364">
        <f>H8-J8</f>
        <v>17410095</v>
      </c>
    </row>
    <row r="9" spans="1:14" s="240" customFormat="1">
      <c r="A9" s="250"/>
      <c r="B9" s="252" t="s">
        <v>42</v>
      </c>
      <c r="C9" s="2"/>
      <c r="D9" s="155"/>
      <c r="E9" s="395"/>
      <c r="F9" s="395"/>
      <c r="G9" s="395"/>
      <c r="H9" s="395"/>
      <c r="I9" s="395"/>
      <c r="J9" s="395"/>
      <c r="K9" s="395"/>
      <c r="L9" s="395"/>
      <c r="N9" s="156"/>
    </row>
    <row r="10" spans="1:14">
      <c r="A10" s="191" t="s">
        <v>42</v>
      </c>
      <c r="B10" s="191" t="str">
        <f>B8</f>
        <v>Allan Gray Australia Equity Fund</v>
      </c>
      <c r="C10" s="318" t="str">
        <f>C8</f>
        <v>AUD</v>
      </c>
      <c r="D10" s="253">
        <f>VLOOKUP(C10,Currencies,2,FALSE)</f>
        <v>10.0152448</v>
      </c>
      <c r="E10" s="364">
        <v>16617199</v>
      </c>
      <c r="F10" s="364">
        <v>165575436</v>
      </c>
      <c r="G10" s="364">
        <v>3106213</v>
      </c>
      <c r="H10" s="364">
        <v>30950619</v>
      </c>
      <c r="I10" s="364">
        <v>212530</v>
      </c>
      <c r="J10" s="364">
        <v>2117674</v>
      </c>
      <c r="K10" s="364">
        <f>G10-I10</f>
        <v>2893683</v>
      </c>
      <c r="L10" s="364">
        <f>H10-J10</f>
        <v>28832945</v>
      </c>
    </row>
    <row r="11" spans="1:14">
      <c r="A11" s="192"/>
      <c r="B11" s="192" t="s">
        <v>43</v>
      </c>
      <c r="C11" s="255"/>
      <c r="D11" s="256"/>
      <c r="E11" s="366"/>
      <c r="F11" s="366">
        <f>SUM(F8:F10)</f>
        <v>451946031</v>
      </c>
      <c r="G11" s="366"/>
      <c r="H11" s="366">
        <f>SUM(H8:H10)</f>
        <v>60367476</v>
      </c>
      <c r="I11" s="366"/>
      <c r="J11" s="366">
        <f>SUM(J8:J10)</f>
        <v>14124436</v>
      </c>
      <c r="K11" s="366"/>
      <c r="L11" s="366">
        <f>SUM(L8:L10)</f>
        <v>46243040</v>
      </c>
    </row>
    <row r="12" spans="1:14">
      <c r="A12" s="250"/>
      <c r="B12" s="250"/>
      <c r="C12" s="18"/>
      <c r="D12" s="153"/>
      <c r="E12" s="368"/>
      <c r="F12" s="368"/>
      <c r="G12" s="368"/>
      <c r="H12" s="368"/>
      <c r="I12" s="368"/>
      <c r="J12" s="368"/>
      <c r="K12" s="368"/>
      <c r="L12" s="368"/>
    </row>
    <row r="13" spans="1:14">
      <c r="A13" s="250"/>
      <c r="B13" s="300" t="str">
        <f>SCHEMESUM!A8</f>
        <v xml:space="preserve"> Allan Gray Africa Ex-SA Equity Fund Limited (Bermuda)</v>
      </c>
      <c r="C13" s="18"/>
      <c r="D13" s="153"/>
      <c r="E13" s="368"/>
      <c r="F13" s="368"/>
      <c r="G13" s="368"/>
      <c r="H13" s="368"/>
      <c r="I13" s="368"/>
      <c r="J13" s="368"/>
      <c r="K13" s="368"/>
      <c r="L13" s="368"/>
    </row>
    <row r="14" spans="1:14">
      <c r="A14" s="250"/>
      <c r="B14" s="252" t="s">
        <v>51</v>
      </c>
      <c r="C14" s="18"/>
      <c r="D14" s="153"/>
      <c r="E14" s="368"/>
      <c r="F14" s="368"/>
      <c r="G14" s="368"/>
      <c r="H14" s="368"/>
      <c r="I14" s="368"/>
      <c r="J14" s="368"/>
      <c r="K14" s="368"/>
      <c r="L14" s="368"/>
    </row>
    <row r="15" spans="1:14">
      <c r="A15" s="317" t="s">
        <v>51</v>
      </c>
      <c r="B15" s="317" t="s">
        <v>526</v>
      </c>
      <c r="C15" s="18" t="s">
        <v>11</v>
      </c>
      <c r="D15" s="253">
        <f t="shared" ref="D15" si="0">VLOOKUP(C15,Currencies,2,FALSE)</f>
        <v>10.624000000000001</v>
      </c>
      <c r="E15" s="364">
        <v>0</v>
      </c>
      <c r="F15" s="364">
        <v>0</v>
      </c>
      <c r="G15" s="364">
        <v>0</v>
      </c>
      <c r="H15" s="364">
        <v>0</v>
      </c>
      <c r="I15" s="364">
        <v>0</v>
      </c>
      <c r="J15" s="364">
        <v>0</v>
      </c>
      <c r="K15" s="364">
        <f t="shared" ref="K15" si="1">G15-I15</f>
        <v>0</v>
      </c>
      <c r="L15" s="364">
        <f t="shared" ref="L15" si="2">H15-J15</f>
        <v>0</v>
      </c>
    </row>
    <row r="16" spans="1:14">
      <c r="A16" s="250"/>
      <c r="B16" s="252" t="s">
        <v>42</v>
      </c>
      <c r="C16" s="18"/>
      <c r="D16" s="153"/>
      <c r="E16" s="364"/>
      <c r="F16" s="364"/>
      <c r="G16" s="364"/>
      <c r="H16" s="364"/>
      <c r="I16" s="364"/>
      <c r="J16" s="364"/>
      <c r="K16" s="364"/>
      <c r="L16" s="364"/>
    </row>
    <row r="17" spans="1:14">
      <c r="A17" s="485" t="s">
        <v>42</v>
      </c>
      <c r="B17" s="317" t="s">
        <v>527</v>
      </c>
      <c r="C17" s="18" t="s">
        <v>11</v>
      </c>
      <c r="D17" s="253">
        <f t="shared" ref="D17" si="3">VLOOKUP(C17,Currencies,2,FALSE)</f>
        <v>10.624000000000001</v>
      </c>
      <c r="E17" s="364">
        <v>168858835</v>
      </c>
      <c r="F17" s="364">
        <v>1786256299</v>
      </c>
      <c r="G17" s="364">
        <v>14455058</v>
      </c>
      <c r="H17" s="364">
        <v>152911389</v>
      </c>
      <c r="I17" s="364">
        <v>9179</v>
      </c>
      <c r="J17" s="364">
        <v>97104</v>
      </c>
      <c r="K17" s="364">
        <f t="shared" ref="K17" si="4">G17-I17</f>
        <v>14445879</v>
      </c>
      <c r="L17" s="364">
        <f t="shared" ref="L17:L18" si="5">H17-J17</f>
        <v>152814285</v>
      </c>
    </row>
    <row r="18" spans="1:14">
      <c r="A18" s="192"/>
      <c r="B18" s="192" t="s">
        <v>43</v>
      </c>
      <c r="C18" s="255"/>
      <c r="D18" s="256"/>
      <c r="E18" s="366"/>
      <c r="F18" s="366">
        <f>SUM(F15:F17)</f>
        <v>1786256299</v>
      </c>
      <c r="G18" s="366"/>
      <c r="H18" s="366">
        <f>SUM(H15:H17)</f>
        <v>152911389</v>
      </c>
      <c r="I18" s="366"/>
      <c r="J18" s="366">
        <f>SUM(J15:J17)</f>
        <v>97104</v>
      </c>
      <c r="K18" s="401"/>
      <c r="L18" s="401">
        <f t="shared" si="5"/>
        <v>152814285</v>
      </c>
    </row>
    <row r="19" spans="1:14" s="240" customFormat="1">
      <c r="A19" s="250"/>
      <c r="B19" s="250"/>
      <c r="C19" s="2"/>
      <c r="D19" s="155"/>
      <c r="E19" s="395"/>
      <c r="F19" s="395"/>
      <c r="G19" s="395"/>
      <c r="H19" s="395"/>
      <c r="I19" s="395"/>
      <c r="J19" s="395"/>
      <c r="K19" s="364"/>
      <c r="L19" s="364"/>
      <c r="N19" s="156"/>
    </row>
    <row r="20" spans="1:14">
      <c r="A20" s="250"/>
      <c r="B20" s="300" t="str">
        <f>SCHEMESUM!A11</f>
        <v>Ashburton Global Funds Ltd (Jersey)</v>
      </c>
      <c r="C20" s="18"/>
      <c r="D20" s="154"/>
      <c r="E20" s="364"/>
      <c r="F20" s="364"/>
      <c r="G20" s="364"/>
      <c r="H20" s="364"/>
      <c r="I20" s="364"/>
      <c r="J20" s="364"/>
      <c r="K20" s="364"/>
      <c r="L20" s="364"/>
    </row>
    <row r="21" spans="1:14">
      <c r="A21" s="252"/>
      <c r="B21" s="252" t="s">
        <v>51</v>
      </c>
      <c r="C21" s="18"/>
      <c r="D21" s="253"/>
      <c r="E21" s="364"/>
      <c r="F21" s="364"/>
      <c r="G21" s="404"/>
      <c r="H21" s="364"/>
      <c r="I21" s="364"/>
      <c r="J21" s="364"/>
      <c r="K21" s="364"/>
      <c r="L21" s="364"/>
    </row>
    <row r="22" spans="1:14">
      <c r="A22" s="191" t="s">
        <v>51</v>
      </c>
      <c r="B22" s="317" t="s">
        <v>194</v>
      </c>
      <c r="C22" s="18" t="s">
        <v>10</v>
      </c>
      <c r="D22" s="253">
        <f t="shared" ref="D22:D26" si="6">VLOOKUP(C22,Currencies,2,FALSE)</f>
        <v>18.172352</v>
      </c>
      <c r="E22" s="364"/>
      <c r="F22" s="364"/>
      <c r="G22" s="364"/>
      <c r="H22" s="364"/>
      <c r="I22" s="364"/>
      <c r="J22" s="364"/>
      <c r="K22" s="364">
        <f t="shared" ref="K22:L24" si="7">G22-I22</f>
        <v>0</v>
      </c>
      <c r="L22" s="364">
        <f t="shared" si="7"/>
        <v>0</v>
      </c>
    </row>
    <row r="23" spans="1:14">
      <c r="A23" s="191" t="s">
        <v>51</v>
      </c>
      <c r="B23" s="317" t="s">
        <v>195</v>
      </c>
      <c r="C23" s="18" t="s">
        <v>11</v>
      </c>
      <c r="D23" s="253">
        <f t="shared" si="6"/>
        <v>10.624000000000001</v>
      </c>
      <c r="E23" s="364"/>
      <c r="F23" s="364"/>
      <c r="G23" s="364"/>
      <c r="H23" s="364"/>
      <c r="I23" s="364"/>
      <c r="J23" s="364"/>
      <c r="K23" s="364">
        <f t="shared" si="7"/>
        <v>0</v>
      </c>
      <c r="L23" s="364">
        <f t="shared" si="7"/>
        <v>0</v>
      </c>
    </row>
    <row r="24" spans="1:14">
      <c r="A24" s="191" t="s">
        <v>51</v>
      </c>
      <c r="B24" s="191" t="s">
        <v>192</v>
      </c>
      <c r="C24" s="6" t="s">
        <v>18</v>
      </c>
      <c r="D24" s="253">
        <f t="shared" si="6"/>
        <v>14.544256000000001</v>
      </c>
      <c r="E24" s="475">
        <v>0</v>
      </c>
      <c r="F24" s="475">
        <v>0</v>
      </c>
      <c r="G24" s="475">
        <v>1084</v>
      </c>
      <c r="H24" s="475">
        <v>15770</v>
      </c>
      <c r="I24" s="475">
        <v>7424921</v>
      </c>
      <c r="J24" s="475">
        <v>108006205</v>
      </c>
      <c r="K24" s="364">
        <f t="shared" si="7"/>
        <v>-7423837</v>
      </c>
      <c r="L24" s="364">
        <f t="shared" si="7"/>
        <v>-107990435</v>
      </c>
    </row>
    <row r="25" spans="1:14">
      <c r="A25" s="191" t="s">
        <v>51</v>
      </c>
      <c r="B25" s="317" t="s">
        <v>255</v>
      </c>
      <c r="C25" s="6" t="s">
        <v>10</v>
      </c>
      <c r="D25" s="253">
        <f t="shared" si="6"/>
        <v>18.172352</v>
      </c>
      <c r="E25" s="475"/>
      <c r="F25" s="475"/>
      <c r="G25" s="475"/>
      <c r="H25" s="475"/>
      <c r="I25" s="475"/>
      <c r="J25" s="475"/>
      <c r="K25" s="364">
        <f t="shared" ref="K25:K26" si="8">G25-I25</f>
        <v>0</v>
      </c>
      <c r="L25" s="364">
        <f t="shared" ref="L25:L26" si="9">H25-J25</f>
        <v>0</v>
      </c>
    </row>
    <row r="26" spans="1:14">
      <c r="A26" s="191" t="s">
        <v>51</v>
      </c>
      <c r="B26" s="191" t="s">
        <v>256</v>
      </c>
      <c r="C26" s="6" t="s">
        <v>10</v>
      </c>
      <c r="D26" s="253">
        <f t="shared" si="6"/>
        <v>18.172352</v>
      </c>
      <c r="E26" s="364">
        <v>0</v>
      </c>
      <c r="F26" s="364">
        <v>0</v>
      </c>
      <c r="G26" s="364">
        <v>18285</v>
      </c>
      <c r="H26" s="364">
        <v>332165</v>
      </c>
      <c r="I26" s="364">
        <v>1507535</v>
      </c>
      <c r="J26" s="364">
        <v>27385278</v>
      </c>
      <c r="K26" s="364">
        <f t="shared" si="8"/>
        <v>-1489250</v>
      </c>
      <c r="L26" s="364">
        <f t="shared" si="9"/>
        <v>-27053113</v>
      </c>
    </row>
    <row r="27" spans="1:14">
      <c r="A27" s="192"/>
      <c r="B27" s="192" t="s">
        <v>43</v>
      </c>
      <c r="C27" s="255"/>
      <c r="D27" s="256"/>
      <c r="E27" s="366"/>
      <c r="F27" s="366">
        <f>SUM(F22:F26)</f>
        <v>0</v>
      </c>
      <c r="G27" s="366"/>
      <c r="H27" s="366">
        <f>SUM(H22:H26)</f>
        <v>347935</v>
      </c>
      <c r="I27" s="366"/>
      <c r="J27" s="366">
        <f>SUM(J22:J26)</f>
        <v>135391483</v>
      </c>
      <c r="K27" s="366"/>
      <c r="L27" s="366">
        <f>SUM(L22:L26)</f>
        <v>-135043548</v>
      </c>
    </row>
    <row r="28" spans="1:14">
      <c r="A28" s="250"/>
      <c r="B28" s="250"/>
      <c r="C28" s="18"/>
      <c r="D28" s="153"/>
      <c r="E28" s="368"/>
      <c r="F28" s="368"/>
      <c r="G28" s="368"/>
      <c r="H28" s="368"/>
      <c r="I28" s="368"/>
      <c r="J28" s="368"/>
      <c r="K28" s="368"/>
      <c r="L28" s="368"/>
    </row>
    <row r="29" spans="1:14">
      <c r="A29" s="250"/>
      <c r="B29" s="300" t="str">
        <f>SCHEMESUM!A9</f>
        <v>Ashburton Emerging Market Funds Ltd (Jersey)</v>
      </c>
      <c r="C29" s="18"/>
      <c r="D29" s="154"/>
      <c r="E29" s="364"/>
      <c r="F29" s="364"/>
      <c r="G29" s="364"/>
      <c r="H29" s="364"/>
      <c r="I29" s="364"/>
      <c r="J29" s="364"/>
      <c r="K29" s="364"/>
      <c r="L29" s="364"/>
    </row>
    <row r="30" spans="1:14">
      <c r="A30" s="252"/>
      <c r="B30" s="252" t="s">
        <v>51</v>
      </c>
      <c r="C30" s="18"/>
      <c r="D30" s="253"/>
      <c r="E30" s="364"/>
      <c r="F30" s="364"/>
      <c r="G30" s="404"/>
      <c r="H30" s="364"/>
      <c r="I30" s="364"/>
      <c r="J30" s="364"/>
      <c r="K30" s="364"/>
      <c r="L30" s="364"/>
    </row>
    <row r="31" spans="1:14">
      <c r="A31" s="191" t="s">
        <v>51</v>
      </c>
      <c r="B31" s="317" t="s">
        <v>296</v>
      </c>
      <c r="C31" s="18" t="s">
        <v>11</v>
      </c>
      <c r="D31" s="253">
        <f t="shared" ref="D31" si="10">VLOOKUP(C31,Currencies,2,FALSE)</f>
        <v>10.624000000000001</v>
      </c>
      <c r="E31" s="364">
        <v>7152709</v>
      </c>
      <c r="F31" s="364">
        <v>76051072</v>
      </c>
      <c r="G31" s="364">
        <v>809822</v>
      </c>
      <c r="H31" s="364">
        <v>8610425</v>
      </c>
      <c r="I31" s="364">
        <v>192459</v>
      </c>
      <c r="J31" s="364">
        <v>2046318</v>
      </c>
      <c r="K31" s="364">
        <f t="shared" ref="K31" si="11">G31-I31</f>
        <v>617363</v>
      </c>
      <c r="L31" s="364">
        <f t="shared" ref="L31" si="12">H31-J31</f>
        <v>6564107</v>
      </c>
    </row>
    <row r="32" spans="1:14">
      <c r="A32" s="192"/>
      <c r="B32" s="192" t="s">
        <v>43</v>
      </c>
      <c r="C32" s="255"/>
      <c r="D32" s="256"/>
      <c r="E32" s="366"/>
      <c r="F32" s="366">
        <f>SUM(F31)</f>
        <v>76051072</v>
      </c>
      <c r="G32" s="366"/>
      <c r="H32" s="366">
        <f>SUM(H31)</f>
        <v>8610425</v>
      </c>
      <c r="I32" s="366"/>
      <c r="J32" s="366">
        <f>SUM(J31)</f>
        <v>2046318</v>
      </c>
      <c r="K32" s="366"/>
      <c r="L32" s="366">
        <f>SUM(L31)</f>
        <v>6564107</v>
      </c>
    </row>
    <row r="33" spans="1:12">
      <c r="A33" s="250"/>
      <c r="B33" s="250"/>
      <c r="C33" s="18"/>
      <c r="D33" s="153"/>
      <c r="E33" s="368"/>
      <c r="F33" s="368"/>
      <c r="G33" s="368"/>
      <c r="H33" s="368"/>
      <c r="I33" s="368"/>
      <c r="J33" s="368"/>
      <c r="K33" s="368"/>
      <c r="L33" s="368"/>
    </row>
    <row r="34" spans="1:12">
      <c r="A34" s="250"/>
      <c r="B34" s="300" t="str">
        <f>SCHEMESUM!A14</f>
        <v>Ranmore Global Equity Fund PLC</v>
      </c>
      <c r="C34" s="18"/>
      <c r="D34" s="154"/>
      <c r="E34" s="364"/>
      <c r="F34" s="364"/>
      <c r="G34" s="364"/>
      <c r="H34" s="364"/>
      <c r="I34" s="364"/>
      <c r="J34" s="364"/>
      <c r="K34" s="364"/>
      <c r="L34" s="364"/>
    </row>
    <row r="35" spans="1:12">
      <c r="A35" s="252"/>
      <c r="B35" s="252" t="s">
        <v>51</v>
      </c>
      <c r="C35" s="18"/>
      <c r="D35" s="253"/>
      <c r="E35" s="364"/>
      <c r="F35" s="364"/>
      <c r="G35" s="404"/>
      <c r="H35" s="364"/>
      <c r="I35" s="364"/>
      <c r="J35" s="364"/>
      <c r="K35" s="364"/>
      <c r="L35" s="364"/>
    </row>
    <row r="36" spans="1:12">
      <c r="A36" s="317" t="s">
        <v>51</v>
      </c>
      <c r="B36" s="317" t="s">
        <v>577</v>
      </c>
      <c r="C36" s="18" t="s">
        <v>11</v>
      </c>
      <c r="D36" s="253">
        <f>VLOOKUP(C36,Currencies,2,FALSE)</f>
        <v>10.624000000000001</v>
      </c>
      <c r="E36" s="364">
        <v>3736048.63</v>
      </c>
      <c r="F36" s="364">
        <v>39742217.299999997</v>
      </c>
      <c r="G36" s="364">
        <v>0</v>
      </c>
      <c r="H36" s="364">
        <v>0</v>
      </c>
      <c r="I36" s="364">
        <v>0</v>
      </c>
      <c r="J36" s="364">
        <v>0</v>
      </c>
      <c r="K36" s="364">
        <f t="shared" ref="K36" si="13">G36-I36</f>
        <v>0</v>
      </c>
      <c r="L36" s="364">
        <f t="shared" ref="L36" si="14">H36-J36</f>
        <v>0</v>
      </c>
    </row>
    <row r="37" spans="1:12">
      <c r="A37" s="191"/>
      <c r="B37" s="252" t="s">
        <v>42</v>
      </c>
      <c r="C37" s="18"/>
      <c r="D37" s="253"/>
      <c r="E37" s="364"/>
      <c r="F37" s="364"/>
      <c r="G37" s="364"/>
      <c r="H37" s="364"/>
      <c r="I37" s="364"/>
      <c r="J37" s="364"/>
      <c r="K37" s="364"/>
      <c r="L37" s="364"/>
    </row>
    <row r="38" spans="1:12">
      <c r="A38" s="191" t="s">
        <v>42</v>
      </c>
      <c r="B38" s="191" t="str">
        <f>B36</f>
        <v>Ranmore Global Equity Fund PLC</v>
      </c>
      <c r="C38" s="18" t="s">
        <v>11</v>
      </c>
      <c r="D38" s="253">
        <f>VLOOKUP(C38,Currencies,2,FALSE)</f>
        <v>10.624000000000001</v>
      </c>
      <c r="E38" s="364">
        <v>13508186.83</v>
      </c>
      <c r="F38" s="364">
        <v>143693337.40000001</v>
      </c>
      <c r="G38" s="364">
        <v>6352209.1699999999</v>
      </c>
      <c r="H38" s="364">
        <v>67571625.049999997</v>
      </c>
      <c r="I38" s="364">
        <v>0</v>
      </c>
      <c r="J38" s="364">
        <v>0</v>
      </c>
      <c r="K38" s="364">
        <f t="shared" ref="K38" si="15">G38-I38</f>
        <v>6352209.1699999999</v>
      </c>
      <c r="L38" s="364">
        <f t="shared" ref="L38" si="16">H38-J38</f>
        <v>67571625.049999997</v>
      </c>
    </row>
    <row r="39" spans="1:12">
      <c r="A39" s="192"/>
      <c r="B39" s="192" t="s">
        <v>36</v>
      </c>
      <c r="C39" s="255"/>
      <c r="D39" s="258"/>
      <c r="E39" s="366"/>
      <c r="F39" s="366">
        <f>SUM(F35:F38)</f>
        <v>183435554.69999999</v>
      </c>
      <c r="G39" s="366"/>
      <c r="H39" s="366">
        <f>SUM(H35:H38)</f>
        <v>67571625.049999997</v>
      </c>
      <c r="I39" s="366"/>
      <c r="J39" s="366">
        <f>SUM(J35:J38)</f>
        <v>0</v>
      </c>
      <c r="K39" s="366"/>
      <c r="L39" s="366">
        <f>SUM(L35:L38)</f>
        <v>67571625.049999997</v>
      </c>
    </row>
    <row r="40" spans="1:12">
      <c r="A40" s="250"/>
      <c r="B40" s="250"/>
      <c r="C40" s="18"/>
      <c r="D40" s="153"/>
      <c r="E40" s="368"/>
      <c r="F40" s="368"/>
      <c r="G40" s="368"/>
      <c r="H40" s="368"/>
      <c r="I40" s="368"/>
      <c r="J40" s="368"/>
      <c r="K40" s="368"/>
      <c r="L40" s="368"/>
    </row>
    <row r="41" spans="1:12">
      <c r="A41" s="250"/>
      <c r="B41" s="300" t="str">
        <f>SCHEMESUM!A15</f>
        <v>Contrarius Global Investment Fund (Ireland) Plc</v>
      </c>
      <c r="C41" s="18"/>
      <c r="D41" s="154"/>
      <c r="E41" s="364"/>
      <c r="F41" s="364"/>
      <c r="G41" s="364"/>
      <c r="H41" s="364"/>
      <c r="I41" s="364"/>
      <c r="J41" s="364"/>
      <c r="K41" s="364"/>
      <c r="L41" s="364"/>
    </row>
    <row r="42" spans="1:12">
      <c r="A42" s="252"/>
      <c r="B42" s="252" t="s">
        <v>51</v>
      </c>
      <c r="C42" s="18"/>
      <c r="D42" s="253"/>
      <c r="E42" s="364"/>
      <c r="F42" s="364"/>
      <c r="G42" s="404"/>
      <c r="H42" s="364"/>
      <c r="I42" s="364"/>
      <c r="J42" s="364"/>
      <c r="K42" s="364"/>
      <c r="L42" s="364"/>
    </row>
    <row r="43" spans="1:12">
      <c r="A43" s="317" t="s">
        <v>51</v>
      </c>
      <c r="B43" s="191" t="s">
        <v>290</v>
      </c>
      <c r="C43" s="18" t="s">
        <v>11</v>
      </c>
      <c r="D43" s="253">
        <f>VLOOKUP(C43,Currencies,2,FALSE)</f>
        <v>10.624000000000001</v>
      </c>
      <c r="E43" s="364">
        <v>21218730.390000001</v>
      </c>
      <c r="F43" s="364">
        <v>225709563.84</v>
      </c>
      <c r="G43" s="364">
        <v>2047177.86</v>
      </c>
      <c r="H43" s="364">
        <v>21776402.899999999</v>
      </c>
      <c r="I43" s="364">
        <v>0</v>
      </c>
      <c r="J43" s="364">
        <v>0</v>
      </c>
      <c r="K43" s="364">
        <f t="shared" ref="K43" si="17">G43-I43</f>
        <v>2047177.86</v>
      </c>
      <c r="L43" s="364">
        <f t="shared" ref="L43" si="18">H43-J43</f>
        <v>21776402.899999999</v>
      </c>
    </row>
    <row r="44" spans="1:12">
      <c r="A44" s="191"/>
      <c r="B44" s="252" t="s">
        <v>42</v>
      </c>
      <c r="C44" s="18"/>
      <c r="D44" s="253"/>
      <c r="E44" s="364"/>
      <c r="F44" s="364"/>
      <c r="G44" s="364"/>
      <c r="H44" s="364"/>
      <c r="I44" s="364"/>
      <c r="J44" s="364"/>
      <c r="K44" s="364"/>
      <c r="L44" s="364"/>
    </row>
    <row r="45" spans="1:12">
      <c r="A45" s="191" t="s">
        <v>42</v>
      </c>
      <c r="B45" s="191" t="str">
        <f>B43</f>
        <v>Contrarius Global Equity Fund (Ireland)</v>
      </c>
      <c r="C45" s="18" t="s">
        <v>11</v>
      </c>
      <c r="D45" s="253">
        <f>VLOOKUP(C45,Currencies,2,FALSE)</f>
        <v>10.624000000000001</v>
      </c>
      <c r="E45" s="364">
        <v>20789113.879999999</v>
      </c>
      <c r="F45" s="364">
        <v>221139613.06</v>
      </c>
      <c r="G45" s="364">
        <v>4145333.74</v>
      </c>
      <c r="H45" s="364">
        <v>44095073.240000002</v>
      </c>
      <c r="I45" s="364">
        <v>26764.18</v>
      </c>
      <c r="J45" s="364">
        <v>284698.06</v>
      </c>
      <c r="K45" s="364">
        <f t="shared" ref="K45" si="19">G45-I45</f>
        <v>4118569.56</v>
      </c>
      <c r="L45" s="364">
        <f t="shared" ref="L45" si="20">H45-J45</f>
        <v>43810375.18</v>
      </c>
    </row>
    <row r="46" spans="1:12">
      <c r="A46" s="192"/>
      <c r="B46" s="192" t="s">
        <v>36</v>
      </c>
      <c r="C46" s="255"/>
      <c r="D46" s="258"/>
      <c r="E46" s="366"/>
      <c r="F46" s="366">
        <f>SUM(F42:F45)</f>
        <v>446849176.89999998</v>
      </c>
      <c r="G46" s="366"/>
      <c r="H46" s="366">
        <f>SUM(H42:H45)</f>
        <v>65871476.140000001</v>
      </c>
      <c r="I46" s="366"/>
      <c r="J46" s="366">
        <f>SUM(J42:J45)</f>
        <v>284698.06</v>
      </c>
      <c r="K46" s="366"/>
      <c r="L46" s="366">
        <f>SUM(L42:L45)</f>
        <v>65586778.079999998</v>
      </c>
    </row>
    <row r="47" spans="1:12">
      <c r="A47" s="250"/>
      <c r="B47" s="250"/>
      <c r="C47" s="18"/>
      <c r="D47" s="253"/>
      <c r="E47" s="368"/>
      <c r="F47" s="368"/>
      <c r="G47" s="368"/>
      <c r="H47" s="368"/>
      <c r="I47" s="368"/>
      <c r="J47" s="368"/>
      <c r="K47" s="368"/>
      <c r="L47" s="368"/>
    </row>
    <row r="48" spans="1:12">
      <c r="A48" s="250"/>
      <c r="B48" s="300" t="str">
        <f>SCHEMESUM!A16</f>
        <v>Coronation Global Opportunities Fund</v>
      </c>
      <c r="C48" s="18"/>
      <c r="D48" s="154"/>
      <c r="E48" s="364"/>
      <c r="F48" s="364"/>
      <c r="G48" s="364"/>
      <c r="H48" s="364"/>
      <c r="I48" s="364"/>
      <c r="J48" s="364"/>
      <c r="K48" s="364"/>
      <c r="L48" s="364"/>
    </row>
    <row r="49" spans="1:12">
      <c r="A49" s="252"/>
      <c r="B49" s="252" t="s">
        <v>42</v>
      </c>
      <c r="C49" s="18"/>
      <c r="D49" s="253"/>
      <c r="E49" s="364"/>
      <c r="F49" s="364"/>
      <c r="G49" s="404"/>
      <c r="H49" s="364"/>
      <c r="I49" s="364"/>
      <c r="J49" s="364"/>
      <c r="K49" s="364"/>
      <c r="L49" s="364"/>
    </row>
    <row r="50" spans="1:12">
      <c r="A50" s="191" t="s">
        <v>42</v>
      </c>
      <c r="B50" s="191" t="s">
        <v>262</v>
      </c>
      <c r="C50" s="18" t="s">
        <v>11</v>
      </c>
      <c r="D50" s="253">
        <f t="shared" ref="D50:D55" si="21">VLOOKUP(C50,Currencies,2,FALSE)</f>
        <v>10.624000000000001</v>
      </c>
      <c r="E50" s="364">
        <v>70482548.5</v>
      </c>
      <c r="F50" s="364">
        <v>749934316.03999996</v>
      </c>
      <c r="G50" s="364">
        <v>3836431.52</v>
      </c>
      <c r="H50" s="364">
        <v>40819631.369999997</v>
      </c>
      <c r="I50" s="364">
        <v>3786185.77</v>
      </c>
      <c r="J50" s="364">
        <v>40285016.590000004</v>
      </c>
      <c r="K50" s="364">
        <f t="shared" ref="K50:L55" si="22">G50-I50</f>
        <v>50245.75</v>
      </c>
      <c r="L50" s="364">
        <f t="shared" si="22"/>
        <v>534614.77999999374</v>
      </c>
    </row>
    <row r="51" spans="1:12">
      <c r="A51" s="191" t="s">
        <v>42</v>
      </c>
      <c r="B51" s="191" t="s">
        <v>262</v>
      </c>
      <c r="C51" s="318" t="s">
        <v>18</v>
      </c>
      <c r="D51" s="253">
        <f t="shared" si="21"/>
        <v>14.544256000000001</v>
      </c>
      <c r="E51" s="364">
        <v>159675.81</v>
      </c>
      <c r="F51" s="364">
        <v>2324879.79</v>
      </c>
      <c r="G51" s="364">
        <v>34000</v>
      </c>
      <c r="H51" s="364">
        <v>495040</v>
      </c>
      <c r="I51" s="364">
        <v>21.96</v>
      </c>
      <c r="J51" s="364">
        <v>319.74</v>
      </c>
      <c r="K51" s="364">
        <f t="shared" ref="K51" si="23">G51-I51</f>
        <v>33978.04</v>
      </c>
      <c r="L51" s="364">
        <f t="shared" ref="L51" si="24">H51-J51</f>
        <v>494720.26</v>
      </c>
    </row>
    <row r="52" spans="1:12">
      <c r="A52" s="191" t="s">
        <v>42</v>
      </c>
      <c r="B52" s="191" t="s">
        <v>262</v>
      </c>
      <c r="C52" s="318" t="s">
        <v>10</v>
      </c>
      <c r="D52" s="253">
        <f t="shared" si="21"/>
        <v>18.172352</v>
      </c>
      <c r="E52" s="364">
        <v>3233500.87</v>
      </c>
      <c r="F52" s="364">
        <v>58785045.82</v>
      </c>
      <c r="G52" s="364">
        <v>413000</v>
      </c>
      <c r="H52" s="364">
        <v>7508340</v>
      </c>
      <c r="I52" s="364">
        <v>82173.06</v>
      </c>
      <c r="J52" s="364">
        <v>1493906.23</v>
      </c>
      <c r="K52" s="364">
        <f t="shared" ref="K52" si="25">G52-I52</f>
        <v>330826.94</v>
      </c>
      <c r="L52" s="364">
        <f t="shared" ref="L52" si="26">H52-J52</f>
        <v>6014433.7699999996</v>
      </c>
    </row>
    <row r="53" spans="1:12">
      <c r="A53" s="191" t="s">
        <v>42</v>
      </c>
      <c r="B53" s="317" t="s">
        <v>286</v>
      </c>
      <c r="C53" s="18" t="s">
        <v>11</v>
      </c>
      <c r="D53" s="253">
        <f t="shared" si="21"/>
        <v>10.624000000000001</v>
      </c>
      <c r="E53" s="364">
        <v>29701000.149999999</v>
      </c>
      <c r="F53" s="364">
        <v>316018641.60000002</v>
      </c>
      <c r="G53" s="364">
        <v>2123875.58</v>
      </c>
      <c r="H53" s="364">
        <v>22598036.170000002</v>
      </c>
      <c r="I53" s="364">
        <v>362711</v>
      </c>
      <c r="J53" s="364">
        <v>3859245.04</v>
      </c>
      <c r="K53" s="364">
        <f t="shared" si="22"/>
        <v>1761164.58</v>
      </c>
      <c r="L53" s="364">
        <f t="shared" si="22"/>
        <v>18738791.130000003</v>
      </c>
    </row>
    <row r="54" spans="1:12">
      <c r="A54" s="191" t="s">
        <v>42</v>
      </c>
      <c r="B54" s="191" t="s">
        <v>263</v>
      </c>
      <c r="C54" s="18" t="s">
        <v>11</v>
      </c>
      <c r="D54" s="253">
        <f t="shared" si="21"/>
        <v>10.624000000000001</v>
      </c>
      <c r="E54" s="364">
        <v>24946443.48</v>
      </c>
      <c r="F54" s="364">
        <v>265430158.63</v>
      </c>
      <c r="G54" s="364">
        <v>3217349.25</v>
      </c>
      <c r="H54" s="364">
        <v>34232596.020000003</v>
      </c>
      <c r="I54" s="364">
        <v>32719.55</v>
      </c>
      <c r="J54" s="364">
        <v>348136.01</v>
      </c>
      <c r="K54" s="364">
        <f t="shared" si="22"/>
        <v>3184629.7</v>
      </c>
      <c r="L54" s="364">
        <f t="shared" si="22"/>
        <v>33884460.010000005</v>
      </c>
    </row>
    <row r="55" spans="1:12">
      <c r="A55" s="191" t="s">
        <v>42</v>
      </c>
      <c r="B55" s="191" t="s">
        <v>264</v>
      </c>
      <c r="C55" s="18" t="s">
        <v>11</v>
      </c>
      <c r="D55" s="253">
        <f t="shared" si="21"/>
        <v>10.624000000000001</v>
      </c>
      <c r="E55" s="376">
        <v>98867876.5</v>
      </c>
      <c r="F55" s="376">
        <v>1051954205.96</v>
      </c>
      <c r="G55" s="376">
        <v>14567895.02</v>
      </c>
      <c r="H55" s="376">
        <v>155002403.00999999</v>
      </c>
      <c r="I55" s="376">
        <v>1975933.5</v>
      </c>
      <c r="J55" s="376">
        <v>21023932.440000001</v>
      </c>
      <c r="K55" s="364">
        <f t="shared" si="22"/>
        <v>12591961.52</v>
      </c>
      <c r="L55" s="364">
        <f t="shared" si="22"/>
        <v>133978470.56999999</v>
      </c>
    </row>
    <row r="56" spans="1:12">
      <c r="A56" s="192"/>
      <c r="B56" s="192" t="s">
        <v>36</v>
      </c>
      <c r="C56" s="255"/>
      <c r="D56" s="258"/>
      <c r="E56" s="366"/>
      <c r="F56" s="366">
        <f>SUM(F49:F55)</f>
        <v>2444447247.8400002</v>
      </c>
      <c r="G56" s="366"/>
      <c r="H56" s="366">
        <f>SUM(H49:H55)</f>
        <v>260656046.56999999</v>
      </c>
      <c r="I56" s="366"/>
      <c r="J56" s="366">
        <f>SUM(J49:J55)</f>
        <v>67010556.049999997</v>
      </c>
      <c r="K56" s="366"/>
      <c r="L56" s="366">
        <f>SUM(L49:L55)</f>
        <v>193645490.51999998</v>
      </c>
    </row>
    <row r="57" spans="1:12">
      <c r="A57" s="250"/>
      <c r="B57" s="250"/>
      <c r="C57" s="18"/>
      <c r="D57" s="253"/>
      <c r="E57" s="368"/>
      <c r="F57" s="368"/>
      <c r="G57" s="368"/>
      <c r="H57" s="368"/>
      <c r="I57" s="368"/>
      <c r="J57" s="368"/>
      <c r="K57" s="368"/>
      <c r="L57" s="368"/>
    </row>
    <row r="58" spans="1:12">
      <c r="A58" s="250"/>
      <c r="B58" s="300" t="str">
        <f>SCHEMESUM!A17</f>
        <v>Fidelity Funds SICAV (Luxembourg)</v>
      </c>
      <c r="C58" s="18"/>
      <c r="D58" s="153"/>
      <c r="E58" s="368"/>
      <c r="F58" s="368"/>
      <c r="G58" s="368"/>
      <c r="H58" s="368"/>
      <c r="I58" s="368"/>
      <c r="J58" s="368"/>
      <c r="K58" s="368"/>
      <c r="L58" s="368"/>
    </row>
    <row r="59" spans="1:12">
      <c r="A59" s="252"/>
      <c r="B59" s="252" t="s">
        <v>51</v>
      </c>
      <c r="C59" s="18"/>
      <c r="D59" s="153"/>
      <c r="E59" s="368"/>
      <c r="F59" s="368"/>
      <c r="G59" s="368"/>
      <c r="H59" s="368"/>
      <c r="I59" s="368"/>
      <c r="J59" s="368"/>
      <c r="K59" s="368"/>
      <c r="L59" s="368"/>
    </row>
    <row r="60" spans="1:12">
      <c r="A60" s="191" t="s">
        <v>51</v>
      </c>
      <c r="B60" s="191" t="s">
        <v>74</v>
      </c>
      <c r="C60" s="18" t="s">
        <v>11</v>
      </c>
      <c r="D60" s="253">
        <f t="shared" ref="D60:D91" si="27">VLOOKUP(C60,Currencies,2,FALSE)</f>
        <v>10.624000000000001</v>
      </c>
      <c r="E60" s="364">
        <v>230225</v>
      </c>
      <c r="F60" s="364">
        <v>2449628</v>
      </c>
      <c r="G60" s="364">
        <v>0</v>
      </c>
      <c r="H60" s="364">
        <v>0</v>
      </c>
      <c r="I60" s="364">
        <v>0</v>
      </c>
      <c r="J60" s="364">
        <v>0</v>
      </c>
      <c r="K60" s="364">
        <f>G60-I60</f>
        <v>0</v>
      </c>
      <c r="L60" s="364">
        <f>H60-J60</f>
        <v>0</v>
      </c>
    </row>
    <row r="61" spans="1:12">
      <c r="A61" s="191" t="s">
        <v>51</v>
      </c>
      <c r="B61" s="191" t="s">
        <v>75</v>
      </c>
      <c r="C61" s="18" t="s">
        <v>11</v>
      </c>
      <c r="D61" s="253">
        <f t="shared" si="27"/>
        <v>10.624000000000001</v>
      </c>
      <c r="E61" s="499">
        <v>14120</v>
      </c>
      <c r="F61" s="499">
        <v>150244</v>
      </c>
      <c r="G61" s="364">
        <v>0</v>
      </c>
      <c r="H61" s="364">
        <v>0</v>
      </c>
      <c r="I61" s="364">
        <v>0</v>
      </c>
      <c r="J61" s="364">
        <v>0</v>
      </c>
      <c r="K61" s="364">
        <f t="shared" ref="K61:K108" si="28">G61-I61</f>
        <v>0</v>
      </c>
      <c r="L61" s="364">
        <f t="shared" ref="L61:L108" si="29">H61-J61</f>
        <v>0</v>
      </c>
    </row>
    <row r="62" spans="1:12">
      <c r="A62" s="191" t="s">
        <v>51</v>
      </c>
      <c r="B62" s="191" t="s">
        <v>76</v>
      </c>
      <c r="C62" s="18" t="s">
        <v>18</v>
      </c>
      <c r="D62" s="253">
        <f t="shared" si="27"/>
        <v>14.544256000000001</v>
      </c>
      <c r="E62" s="364">
        <v>0</v>
      </c>
      <c r="F62" s="364">
        <v>0</v>
      </c>
      <c r="G62" s="364">
        <v>0</v>
      </c>
      <c r="H62" s="364">
        <v>0</v>
      </c>
      <c r="I62" s="364">
        <v>0</v>
      </c>
      <c r="J62" s="364">
        <v>0</v>
      </c>
      <c r="K62" s="364">
        <f t="shared" si="28"/>
        <v>0</v>
      </c>
      <c r="L62" s="364">
        <f t="shared" si="29"/>
        <v>0</v>
      </c>
    </row>
    <row r="63" spans="1:12">
      <c r="A63" s="191" t="s">
        <v>51</v>
      </c>
      <c r="B63" s="317" t="s">
        <v>306</v>
      </c>
      <c r="C63" s="18" t="s">
        <v>11</v>
      </c>
      <c r="D63" s="253">
        <f t="shared" si="27"/>
        <v>10.624000000000001</v>
      </c>
      <c r="E63" s="364">
        <v>159355</v>
      </c>
      <c r="F63" s="364">
        <v>1695560</v>
      </c>
      <c r="G63" s="364">
        <v>0</v>
      </c>
      <c r="H63" s="364">
        <v>0</v>
      </c>
      <c r="I63" s="364">
        <v>0</v>
      </c>
      <c r="J63" s="364">
        <v>0</v>
      </c>
      <c r="K63" s="364">
        <f t="shared" si="28"/>
        <v>0</v>
      </c>
      <c r="L63" s="364">
        <f t="shared" si="29"/>
        <v>0</v>
      </c>
    </row>
    <row r="64" spans="1:12">
      <c r="A64" s="191" t="s">
        <v>51</v>
      </c>
      <c r="B64" s="191" t="s">
        <v>114</v>
      </c>
      <c r="C64" s="18" t="s">
        <v>11</v>
      </c>
      <c r="D64" s="253">
        <f t="shared" si="27"/>
        <v>10.624000000000001</v>
      </c>
      <c r="E64" s="512">
        <v>123456</v>
      </c>
      <c r="F64" s="512">
        <v>1313591</v>
      </c>
      <c r="G64" s="364">
        <v>0</v>
      </c>
      <c r="H64" s="364">
        <v>0</v>
      </c>
      <c r="I64" s="364">
        <v>0</v>
      </c>
      <c r="J64" s="364">
        <v>0</v>
      </c>
      <c r="K64" s="364">
        <f>G64-I64</f>
        <v>0</v>
      </c>
      <c r="L64" s="364">
        <f t="shared" si="29"/>
        <v>0</v>
      </c>
    </row>
    <row r="65" spans="1:12">
      <c r="A65" s="191" t="s">
        <v>51</v>
      </c>
      <c r="B65" s="191" t="s">
        <v>77</v>
      </c>
      <c r="C65" s="18" t="s">
        <v>11</v>
      </c>
      <c r="D65" s="253">
        <f t="shared" si="27"/>
        <v>10.624000000000001</v>
      </c>
      <c r="E65" s="510">
        <v>49354</v>
      </c>
      <c r="F65" s="510">
        <v>525133</v>
      </c>
      <c r="G65" s="364">
        <v>0</v>
      </c>
      <c r="H65" s="364">
        <v>0</v>
      </c>
      <c r="I65" s="364">
        <v>0</v>
      </c>
      <c r="J65" s="364">
        <v>0</v>
      </c>
      <c r="K65" s="364">
        <f t="shared" si="28"/>
        <v>0</v>
      </c>
      <c r="L65" s="364">
        <f t="shared" si="29"/>
        <v>0</v>
      </c>
    </row>
    <row r="66" spans="1:12">
      <c r="A66" s="191" t="s">
        <v>51</v>
      </c>
      <c r="B66" s="191" t="s">
        <v>78</v>
      </c>
      <c r="C66" s="18" t="s">
        <v>31</v>
      </c>
      <c r="D66" s="253">
        <f t="shared" si="27"/>
        <v>10.0152448</v>
      </c>
      <c r="E66" s="364">
        <v>0</v>
      </c>
      <c r="F66" s="364">
        <v>0</v>
      </c>
      <c r="G66" s="364">
        <v>0</v>
      </c>
      <c r="H66" s="364">
        <v>0</v>
      </c>
      <c r="I66" s="364">
        <v>0</v>
      </c>
      <c r="J66" s="364">
        <v>0</v>
      </c>
      <c r="K66" s="364">
        <f t="shared" si="28"/>
        <v>0</v>
      </c>
      <c r="L66" s="364">
        <f t="shared" si="29"/>
        <v>0</v>
      </c>
    </row>
    <row r="67" spans="1:12">
      <c r="A67" s="191" t="s">
        <v>51</v>
      </c>
      <c r="B67" s="191" t="s">
        <v>79</v>
      </c>
      <c r="C67" s="18" t="s">
        <v>11</v>
      </c>
      <c r="D67" s="253">
        <f t="shared" si="27"/>
        <v>10.624000000000001</v>
      </c>
      <c r="E67" s="513">
        <v>41271</v>
      </c>
      <c r="F67" s="513">
        <v>439134</v>
      </c>
      <c r="G67" s="364">
        <v>0</v>
      </c>
      <c r="H67" s="364">
        <v>0</v>
      </c>
      <c r="I67" s="364">
        <v>0</v>
      </c>
      <c r="J67" s="364">
        <v>0</v>
      </c>
      <c r="K67" s="364">
        <f t="shared" si="28"/>
        <v>0</v>
      </c>
      <c r="L67" s="364">
        <f t="shared" si="29"/>
        <v>0</v>
      </c>
    </row>
    <row r="68" spans="1:12">
      <c r="A68" s="191" t="s">
        <v>51</v>
      </c>
      <c r="B68" s="191" t="s">
        <v>80</v>
      </c>
      <c r="C68" s="18" t="s">
        <v>18</v>
      </c>
      <c r="D68" s="253">
        <f t="shared" si="27"/>
        <v>14.544256000000001</v>
      </c>
      <c r="E68" s="364">
        <v>0</v>
      </c>
      <c r="F68" s="364">
        <v>0</v>
      </c>
      <c r="G68" s="364">
        <v>0</v>
      </c>
      <c r="H68" s="364">
        <v>0</v>
      </c>
      <c r="I68" s="364">
        <v>0</v>
      </c>
      <c r="J68" s="364">
        <v>0</v>
      </c>
      <c r="K68" s="364">
        <f t="shared" si="28"/>
        <v>0</v>
      </c>
      <c r="L68" s="364">
        <f t="shared" si="29"/>
        <v>0</v>
      </c>
    </row>
    <row r="69" spans="1:12">
      <c r="A69" s="191" t="s">
        <v>51</v>
      </c>
      <c r="B69" s="191" t="s">
        <v>81</v>
      </c>
      <c r="C69" s="18" t="s">
        <v>11</v>
      </c>
      <c r="D69" s="253">
        <f t="shared" si="27"/>
        <v>10.624000000000001</v>
      </c>
      <c r="E69" s="507">
        <v>209761</v>
      </c>
      <c r="F69" s="507">
        <v>2231888</v>
      </c>
      <c r="G69" s="364">
        <v>0</v>
      </c>
      <c r="H69" s="364">
        <v>0</v>
      </c>
      <c r="I69" s="364">
        <v>0</v>
      </c>
      <c r="J69" s="364">
        <v>0</v>
      </c>
      <c r="K69" s="364">
        <f t="shared" si="28"/>
        <v>0</v>
      </c>
      <c r="L69" s="364">
        <f t="shared" si="29"/>
        <v>0</v>
      </c>
    </row>
    <row r="70" spans="1:12">
      <c r="A70" s="191" t="s">
        <v>51</v>
      </c>
      <c r="B70" s="191" t="s">
        <v>82</v>
      </c>
      <c r="C70" s="18" t="s">
        <v>18</v>
      </c>
      <c r="D70" s="253">
        <f t="shared" si="27"/>
        <v>14.544256000000001</v>
      </c>
      <c r="E70" s="364">
        <v>0</v>
      </c>
      <c r="F70" s="364">
        <v>0</v>
      </c>
      <c r="G70" s="364">
        <v>0</v>
      </c>
      <c r="H70" s="364">
        <v>0</v>
      </c>
      <c r="I70" s="364">
        <v>0</v>
      </c>
      <c r="J70" s="364">
        <v>0</v>
      </c>
      <c r="K70" s="364">
        <f t="shared" si="28"/>
        <v>0</v>
      </c>
      <c r="L70" s="364">
        <f t="shared" si="29"/>
        <v>0</v>
      </c>
    </row>
    <row r="71" spans="1:12">
      <c r="A71" s="191" t="s">
        <v>51</v>
      </c>
      <c r="B71" s="191" t="s">
        <v>83</v>
      </c>
      <c r="C71" s="18" t="s">
        <v>18</v>
      </c>
      <c r="D71" s="253">
        <f t="shared" si="27"/>
        <v>14.544256000000001</v>
      </c>
      <c r="E71" s="509">
        <v>16345</v>
      </c>
      <c r="F71" s="509">
        <v>238147</v>
      </c>
      <c r="G71" s="364">
        <v>0</v>
      </c>
      <c r="H71" s="364">
        <v>0</v>
      </c>
      <c r="I71" s="364">
        <v>0</v>
      </c>
      <c r="J71" s="364">
        <v>0</v>
      </c>
      <c r="K71" s="364">
        <f t="shared" si="28"/>
        <v>0</v>
      </c>
      <c r="L71" s="364">
        <f t="shared" si="29"/>
        <v>0</v>
      </c>
    </row>
    <row r="72" spans="1:12">
      <c r="A72" s="191" t="s">
        <v>51</v>
      </c>
      <c r="B72" s="191" t="s">
        <v>84</v>
      </c>
      <c r="C72" s="18" t="s">
        <v>18</v>
      </c>
      <c r="D72" s="253">
        <f t="shared" si="27"/>
        <v>14.544256000000001</v>
      </c>
      <c r="E72" s="364">
        <v>1062756</v>
      </c>
      <c r="F72" s="364">
        <v>15484401</v>
      </c>
      <c r="G72" s="364">
        <v>0</v>
      </c>
      <c r="H72" s="364">
        <v>0</v>
      </c>
      <c r="I72" s="364">
        <v>0</v>
      </c>
      <c r="J72" s="364">
        <v>0</v>
      </c>
      <c r="K72" s="364">
        <f t="shared" si="28"/>
        <v>0</v>
      </c>
      <c r="L72" s="364">
        <f t="shared" si="29"/>
        <v>0</v>
      </c>
    </row>
    <row r="73" spans="1:12">
      <c r="A73" s="191" t="s">
        <v>51</v>
      </c>
      <c r="B73" s="191" t="s">
        <v>85</v>
      </c>
      <c r="C73" s="18" t="s">
        <v>18</v>
      </c>
      <c r="D73" s="253">
        <f t="shared" si="27"/>
        <v>14.544256000000001</v>
      </c>
      <c r="E73" s="364">
        <v>0</v>
      </c>
      <c r="F73" s="364">
        <v>0</v>
      </c>
      <c r="G73" s="364">
        <v>0</v>
      </c>
      <c r="H73" s="364">
        <v>0</v>
      </c>
      <c r="I73" s="364">
        <v>0</v>
      </c>
      <c r="J73" s="364">
        <v>0</v>
      </c>
      <c r="K73" s="364">
        <f t="shared" si="28"/>
        <v>0</v>
      </c>
      <c r="L73" s="364">
        <f t="shared" si="29"/>
        <v>0</v>
      </c>
    </row>
    <row r="74" spans="1:12">
      <c r="A74" s="191" t="s">
        <v>51</v>
      </c>
      <c r="B74" s="191" t="s">
        <v>211</v>
      </c>
      <c r="C74" s="18" t="s">
        <v>18</v>
      </c>
      <c r="D74" s="253">
        <f t="shared" si="27"/>
        <v>14.544256000000001</v>
      </c>
      <c r="E74" s="364">
        <v>17713</v>
      </c>
      <c r="F74" s="364">
        <v>258084</v>
      </c>
      <c r="G74" s="364">
        <v>0</v>
      </c>
      <c r="H74" s="364">
        <v>0</v>
      </c>
      <c r="I74" s="364">
        <v>0</v>
      </c>
      <c r="J74" s="364">
        <v>0</v>
      </c>
      <c r="K74" s="364">
        <f t="shared" si="28"/>
        <v>0</v>
      </c>
      <c r="L74" s="364">
        <f t="shared" si="29"/>
        <v>0</v>
      </c>
    </row>
    <row r="75" spans="1:12">
      <c r="A75" s="191" t="s">
        <v>51</v>
      </c>
      <c r="B75" s="191" t="s">
        <v>115</v>
      </c>
      <c r="C75" s="18" t="s">
        <v>18</v>
      </c>
      <c r="D75" s="253">
        <f t="shared" si="27"/>
        <v>14.544256000000001</v>
      </c>
      <c r="E75" s="501">
        <v>122535</v>
      </c>
      <c r="F75" s="501">
        <v>1785345</v>
      </c>
      <c r="G75" s="364">
        <v>0</v>
      </c>
      <c r="H75" s="364">
        <v>0</v>
      </c>
      <c r="I75" s="364">
        <v>0</v>
      </c>
      <c r="J75" s="364">
        <v>0</v>
      </c>
      <c r="K75" s="364">
        <f t="shared" si="28"/>
        <v>0</v>
      </c>
      <c r="L75" s="364">
        <f t="shared" si="29"/>
        <v>0</v>
      </c>
    </row>
    <row r="76" spans="1:12">
      <c r="A76" s="191" t="s">
        <v>51</v>
      </c>
      <c r="B76" s="191" t="s">
        <v>46</v>
      </c>
      <c r="C76" s="18" t="s">
        <v>18</v>
      </c>
      <c r="D76" s="253">
        <f t="shared" si="27"/>
        <v>14.544256000000001</v>
      </c>
      <c r="E76" s="364">
        <v>0</v>
      </c>
      <c r="F76" s="364">
        <v>0</v>
      </c>
      <c r="G76" s="364">
        <v>0</v>
      </c>
      <c r="H76" s="364">
        <v>0</v>
      </c>
      <c r="I76" s="364">
        <v>0</v>
      </c>
      <c r="J76" s="364">
        <v>0</v>
      </c>
      <c r="K76" s="364">
        <f t="shared" si="28"/>
        <v>0</v>
      </c>
      <c r="L76" s="364">
        <f t="shared" si="29"/>
        <v>0</v>
      </c>
    </row>
    <row r="77" spans="1:12">
      <c r="A77" s="191" t="s">
        <v>51</v>
      </c>
      <c r="B77" s="191" t="s">
        <v>86</v>
      </c>
      <c r="C77" s="18" t="s">
        <v>18</v>
      </c>
      <c r="D77" s="253">
        <f t="shared" si="27"/>
        <v>14.544256000000001</v>
      </c>
      <c r="E77" s="364">
        <v>0</v>
      </c>
      <c r="F77" s="364">
        <v>0</v>
      </c>
      <c r="G77" s="364">
        <v>0</v>
      </c>
      <c r="H77" s="364">
        <v>0</v>
      </c>
      <c r="I77" s="364">
        <v>0</v>
      </c>
      <c r="J77" s="364">
        <v>0</v>
      </c>
      <c r="K77" s="364">
        <f t="shared" si="28"/>
        <v>0</v>
      </c>
      <c r="L77" s="364">
        <f t="shared" si="29"/>
        <v>0</v>
      </c>
    </row>
    <row r="78" spans="1:12">
      <c r="A78" s="191" t="s">
        <v>51</v>
      </c>
      <c r="B78" s="191" t="s">
        <v>47</v>
      </c>
      <c r="C78" s="18" t="s">
        <v>18</v>
      </c>
      <c r="D78" s="253">
        <f t="shared" si="27"/>
        <v>14.544256000000001</v>
      </c>
      <c r="E78" s="505">
        <v>26935</v>
      </c>
      <c r="F78" s="505">
        <v>392444</v>
      </c>
      <c r="G78" s="364">
        <v>0</v>
      </c>
      <c r="H78" s="364">
        <v>0</v>
      </c>
      <c r="I78" s="364">
        <v>0</v>
      </c>
      <c r="J78" s="364">
        <v>0</v>
      </c>
      <c r="K78" s="364">
        <f t="shared" si="28"/>
        <v>0</v>
      </c>
      <c r="L78" s="364">
        <f t="shared" si="29"/>
        <v>0</v>
      </c>
    </row>
    <row r="79" spans="1:12">
      <c r="A79" s="191" t="s">
        <v>51</v>
      </c>
      <c r="B79" s="191" t="s">
        <v>87</v>
      </c>
      <c r="C79" s="18" t="s">
        <v>11</v>
      </c>
      <c r="D79" s="253">
        <f t="shared" si="27"/>
        <v>10.624000000000001</v>
      </c>
      <c r="E79" s="531">
        <v>24124</v>
      </c>
      <c r="F79" s="531">
        <v>256688</v>
      </c>
      <c r="G79" s="531">
        <v>200</v>
      </c>
      <c r="H79" s="531">
        <v>2105</v>
      </c>
      <c r="I79" s="531">
        <v>0</v>
      </c>
      <c r="J79" s="531">
        <v>0</v>
      </c>
      <c r="K79" s="364">
        <f t="shared" si="28"/>
        <v>200</v>
      </c>
      <c r="L79" s="364">
        <f t="shared" si="29"/>
        <v>2105</v>
      </c>
    </row>
    <row r="80" spans="1:12">
      <c r="A80" s="191" t="s">
        <v>51</v>
      </c>
      <c r="B80" s="191" t="s">
        <v>88</v>
      </c>
      <c r="C80" s="18" t="s">
        <v>18</v>
      </c>
      <c r="D80" s="253">
        <f t="shared" si="27"/>
        <v>14.544256000000001</v>
      </c>
      <c r="E80" s="533">
        <v>7946</v>
      </c>
      <c r="F80" s="533">
        <v>115778</v>
      </c>
      <c r="G80" s="364">
        <v>0</v>
      </c>
      <c r="H80" s="364">
        <v>0</v>
      </c>
      <c r="I80" s="364">
        <v>0</v>
      </c>
      <c r="J80" s="364">
        <v>0</v>
      </c>
      <c r="K80" s="364">
        <f t="shared" si="28"/>
        <v>0</v>
      </c>
      <c r="L80" s="364">
        <f t="shared" si="29"/>
        <v>0</v>
      </c>
    </row>
    <row r="81" spans="1:12">
      <c r="A81" s="191" t="s">
        <v>51</v>
      </c>
      <c r="B81" s="191" t="s">
        <v>89</v>
      </c>
      <c r="C81" s="18" t="s">
        <v>10</v>
      </c>
      <c r="D81" s="253">
        <f t="shared" si="27"/>
        <v>18.172352</v>
      </c>
      <c r="E81" s="424">
        <v>8682</v>
      </c>
      <c r="F81" s="424">
        <v>158029</v>
      </c>
      <c r="G81" s="364">
        <v>0</v>
      </c>
      <c r="H81" s="364">
        <v>0</v>
      </c>
      <c r="I81" s="364">
        <v>0</v>
      </c>
      <c r="J81" s="364">
        <v>0</v>
      </c>
      <c r="K81" s="364">
        <f t="shared" si="28"/>
        <v>0</v>
      </c>
      <c r="L81" s="364">
        <f t="shared" si="29"/>
        <v>0</v>
      </c>
    </row>
    <row r="82" spans="1:12">
      <c r="A82" s="191" t="s">
        <v>51</v>
      </c>
      <c r="B82" s="191" t="s">
        <v>90</v>
      </c>
      <c r="C82" s="18" t="s">
        <v>11</v>
      </c>
      <c r="D82" s="253">
        <f t="shared" si="27"/>
        <v>10.624000000000001</v>
      </c>
      <c r="E82" s="364">
        <v>749964</v>
      </c>
      <c r="F82" s="364">
        <v>7979729</v>
      </c>
      <c r="G82" s="364">
        <v>0</v>
      </c>
      <c r="H82" s="364">
        <v>0</v>
      </c>
      <c r="I82" s="364">
        <v>0</v>
      </c>
      <c r="J82" s="364">
        <v>0</v>
      </c>
      <c r="K82" s="364">
        <f t="shared" si="28"/>
        <v>0</v>
      </c>
      <c r="L82" s="364">
        <f t="shared" si="29"/>
        <v>0</v>
      </c>
    </row>
    <row r="83" spans="1:12">
      <c r="A83" s="191" t="s">
        <v>51</v>
      </c>
      <c r="B83" s="191" t="s">
        <v>39</v>
      </c>
      <c r="C83" s="18" t="s">
        <v>18</v>
      </c>
      <c r="D83" s="253">
        <f t="shared" si="27"/>
        <v>14.544256000000001</v>
      </c>
      <c r="E83" s="535">
        <v>61246</v>
      </c>
      <c r="F83" s="535">
        <v>892357</v>
      </c>
      <c r="G83" s="364">
        <v>0</v>
      </c>
      <c r="H83" s="364">
        <v>0</v>
      </c>
      <c r="I83" s="364">
        <v>0</v>
      </c>
      <c r="J83" s="364">
        <v>0</v>
      </c>
      <c r="K83" s="364">
        <f t="shared" si="28"/>
        <v>0</v>
      </c>
      <c r="L83" s="364">
        <f t="shared" si="29"/>
        <v>0</v>
      </c>
    </row>
    <row r="84" spans="1:12">
      <c r="A84" s="191" t="s">
        <v>51</v>
      </c>
      <c r="B84" s="191" t="s">
        <v>91</v>
      </c>
      <c r="C84" s="18" t="s">
        <v>18</v>
      </c>
      <c r="D84" s="253">
        <f t="shared" si="27"/>
        <v>14.544256000000001</v>
      </c>
      <c r="E84" s="506">
        <v>24224</v>
      </c>
      <c r="F84" s="506">
        <v>352951</v>
      </c>
      <c r="G84" s="364">
        <v>0</v>
      </c>
      <c r="H84" s="364">
        <v>0</v>
      </c>
      <c r="I84" s="364">
        <v>0</v>
      </c>
      <c r="J84" s="364">
        <v>0</v>
      </c>
      <c r="K84" s="364">
        <f t="shared" si="28"/>
        <v>0</v>
      </c>
      <c r="L84" s="364">
        <f t="shared" si="29"/>
        <v>0</v>
      </c>
    </row>
    <row r="85" spans="1:12">
      <c r="A85" s="191" t="s">
        <v>51</v>
      </c>
      <c r="B85" s="191" t="s">
        <v>92</v>
      </c>
      <c r="C85" s="18" t="s">
        <v>11</v>
      </c>
      <c r="D85" s="253">
        <f t="shared" si="27"/>
        <v>10.624000000000001</v>
      </c>
      <c r="E85" s="536">
        <v>337057</v>
      </c>
      <c r="F85" s="536">
        <v>3586334</v>
      </c>
      <c r="G85" s="364">
        <v>0</v>
      </c>
      <c r="H85" s="364">
        <v>0</v>
      </c>
      <c r="I85" s="364">
        <v>0</v>
      </c>
      <c r="J85" s="364">
        <v>0</v>
      </c>
      <c r="K85" s="364">
        <f t="shared" si="28"/>
        <v>0</v>
      </c>
      <c r="L85" s="364">
        <f t="shared" si="29"/>
        <v>0</v>
      </c>
    </row>
    <row r="86" spans="1:12">
      <c r="A86" s="191" t="s">
        <v>51</v>
      </c>
      <c r="B86" s="191" t="s">
        <v>93</v>
      </c>
      <c r="C86" s="18" t="s">
        <v>18</v>
      </c>
      <c r="D86" s="253">
        <f t="shared" si="27"/>
        <v>14.544256000000001</v>
      </c>
      <c r="E86" s="364">
        <v>0</v>
      </c>
      <c r="F86" s="364">
        <v>0</v>
      </c>
      <c r="G86" s="364">
        <v>0</v>
      </c>
      <c r="H86" s="364">
        <v>0</v>
      </c>
      <c r="I86" s="364">
        <v>0</v>
      </c>
      <c r="J86" s="364">
        <v>0</v>
      </c>
      <c r="K86" s="364">
        <f t="shared" si="28"/>
        <v>0</v>
      </c>
      <c r="L86" s="364">
        <f t="shared" si="29"/>
        <v>0</v>
      </c>
    </row>
    <row r="87" spans="1:12">
      <c r="A87" s="191" t="s">
        <v>51</v>
      </c>
      <c r="B87" s="191" t="s">
        <v>94</v>
      </c>
      <c r="C87" s="18" t="s">
        <v>10</v>
      </c>
      <c r="D87" s="253">
        <f t="shared" si="27"/>
        <v>18.172352</v>
      </c>
      <c r="E87" s="424">
        <v>15722</v>
      </c>
      <c r="F87" s="424">
        <v>286184</v>
      </c>
      <c r="G87" s="364">
        <v>0</v>
      </c>
      <c r="H87" s="364">
        <v>0</v>
      </c>
      <c r="I87" s="364">
        <v>17468</v>
      </c>
      <c r="J87" s="364">
        <v>307880</v>
      </c>
      <c r="K87" s="364">
        <f t="shared" si="28"/>
        <v>-17468</v>
      </c>
      <c r="L87" s="364">
        <f t="shared" si="29"/>
        <v>-307880</v>
      </c>
    </row>
    <row r="88" spans="1:12">
      <c r="A88" s="191" t="s">
        <v>51</v>
      </c>
      <c r="B88" s="191" t="s">
        <v>154</v>
      </c>
      <c r="C88" s="18" t="s">
        <v>11</v>
      </c>
      <c r="D88" s="253">
        <f t="shared" si="27"/>
        <v>10.624000000000001</v>
      </c>
      <c r="E88" s="571">
        <v>20901</v>
      </c>
      <c r="F88" s="571">
        <v>222388</v>
      </c>
      <c r="G88" s="364">
        <v>0</v>
      </c>
      <c r="H88" s="364">
        <v>0</v>
      </c>
      <c r="I88" s="364">
        <v>0</v>
      </c>
      <c r="J88" s="364">
        <v>0</v>
      </c>
      <c r="K88" s="364">
        <f t="shared" si="28"/>
        <v>0</v>
      </c>
      <c r="L88" s="364">
        <f t="shared" si="29"/>
        <v>0</v>
      </c>
    </row>
    <row r="89" spans="1:12">
      <c r="A89" s="191" t="s">
        <v>51</v>
      </c>
      <c r="B89" s="191" t="s">
        <v>48</v>
      </c>
      <c r="C89" s="18" t="s">
        <v>18</v>
      </c>
      <c r="D89" s="253">
        <f t="shared" si="27"/>
        <v>14.544256000000001</v>
      </c>
      <c r="E89" s="424">
        <v>8987</v>
      </c>
      <c r="F89" s="424">
        <v>130945</v>
      </c>
      <c r="G89" s="364">
        <v>0</v>
      </c>
      <c r="H89" s="364">
        <v>0</v>
      </c>
      <c r="I89" s="364">
        <v>0</v>
      </c>
      <c r="J89" s="364">
        <v>0</v>
      </c>
      <c r="K89" s="364">
        <f t="shared" si="28"/>
        <v>0</v>
      </c>
      <c r="L89" s="364">
        <f t="shared" si="29"/>
        <v>0</v>
      </c>
    </row>
    <row r="90" spans="1:12">
      <c r="A90" s="191" t="s">
        <v>51</v>
      </c>
      <c r="B90" s="191" t="s">
        <v>72</v>
      </c>
      <c r="C90" s="18" t="s">
        <v>11</v>
      </c>
      <c r="D90" s="253">
        <f t="shared" si="27"/>
        <v>10.624000000000001</v>
      </c>
      <c r="E90" s="537">
        <v>1424407</v>
      </c>
      <c r="F90" s="537">
        <v>15155901</v>
      </c>
      <c r="G90" s="364">
        <v>0</v>
      </c>
      <c r="H90" s="364">
        <v>0</v>
      </c>
      <c r="I90" s="364">
        <v>7683</v>
      </c>
      <c r="J90" s="364">
        <v>79399</v>
      </c>
      <c r="K90" s="364">
        <f t="shared" si="28"/>
        <v>-7683</v>
      </c>
      <c r="L90" s="364">
        <f t="shared" si="29"/>
        <v>-79399</v>
      </c>
    </row>
    <row r="91" spans="1:12">
      <c r="A91" s="191" t="s">
        <v>51</v>
      </c>
      <c r="B91" s="191" t="s">
        <v>95</v>
      </c>
      <c r="C91" s="18" t="s">
        <v>18</v>
      </c>
      <c r="D91" s="253">
        <f t="shared" si="27"/>
        <v>14.544256000000001</v>
      </c>
      <c r="E91" s="364">
        <v>0</v>
      </c>
      <c r="F91" s="364">
        <v>0</v>
      </c>
      <c r="G91" s="364">
        <v>0</v>
      </c>
      <c r="H91" s="364">
        <v>0</v>
      </c>
      <c r="I91" s="364">
        <v>0</v>
      </c>
      <c r="J91" s="364">
        <v>0</v>
      </c>
      <c r="K91" s="364">
        <f t="shared" si="28"/>
        <v>0</v>
      </c>
      <c r="L91" s="364">
        <f t="shared" si="29"/>
        <v>0</v>
      </c>
    </row>
    <row r="92" spans="1:12">
      <c r="A92" s="191" t="s">
        <v>51</v>
      </c>
      <c r="B92" s="191" t="s">
        <v>96</v>
      </c>
      <c r="C92" s="18" t="s">
        <v>30</v>
      </c>
      <c r="D92" s="253">
        <f t="shared" ref="D92:D108" si="30">VLOOKUP(C92,Currencies,2,FALSE)</f>
        <v>9.533132530120481</v>
      </c>
      <c r="E92" s="516">
        <v>1816858</v>
      </c>
      <c r="F92" s="516">
        <v>190839</v>
      </c>
      <c r="G92" s="364">
        <v>0</v>
      </c>
      <c r="H92" s="364">
        <v>0</v>
      </c>
      <c r="I92" s="364">
        <v>0</v>
      </c>
      <c r="J92" s="364">
        <v>0</v>
      </c>
      <c r="K92" s="364">
        <f t="shared" si="28"/>
        <v>0</v>
      </c>
      <c r="L92" s="364">
        <f t="shared" si="29"/>
        <v>0</v>
      </c>
    </row>
    <row r="93" spans="1:12">
      <c r="A93" s="191" t="s">
        <v>51</v>
      </c>
      <c r="B93" s="191" t="s">
        <v>13</v>
      </c>
      <c r="C93" s="18" t="s">
        <v>30</v>
      </c>
      <c r="D93" s="253">
        <f t="shared" si="30"/>
        <v>9.533132530120481</v>
      </c>
      <c r="E93" s="364">
        <v>4700032</v>
      </c>
      <c r="F93" s="364">
        <v>493683</v>
      </c>
      <c r="G93" s="364">
        <v>0</v>
      </c>
      <c r="H93" s="364">
        <v>0</v>
      </c>
      <c r="I93" s="364">
        <v>0</v>
      </c>
      <c r="J93" s="364">
        <v>0</v>
      </c>
      <c r="K93" s="364">
        <f t="shared" si="28"/>
        <v>0</v>
      </c>
      <c r="L93" s="364">
        <f t="shared" si="29"/>
        <v>0</v>
      </c>
    </row>
    <row r="94" spans="1:12">
      <c r="A94" s="191" t="s">
        <v>51</v>
      </c>
      <c r="B94" s="191" t="s">
        <v>97</v>
      </c>
      <c r="C94" s="18" t="s">
        <v>30</v>
      </c>
      <c r="D94" s="253">
        <f t="shared" si="30"/>
        <v>9.533132530120481</v>
      </c>
      <c r="E94" s="518">
        <v>274593</v>
      </c>
      <c r="F94" s="518">
        <v>28843</v>
      </c>
      <c r="G94" s="364">
        <v>0</v>
      </c>
      <c r="H94" s="364">
        <v>0</v>
      </c>
      <c r="I94" s="364">
        <v>1266277</v>
      </c>
      <c r="J94" s="364">
        <v>127705</v>
      </c>
      <c r="K94" s="364">
        <f t="shared" si="28"/>
        <v>-1266277</v>
      </c>
      <c r="L94" s="364">
        <f t="shared" si="29"/>
        <v>-127705</v>
      </c>
    </row>
    <row r="95" spans="1:12">
      <c r="A95" s="191" t="s">
        <v>51</v>
      </c>
      <c r="B95" s="191" t="s">
        <v>98</v>
      </c>
      <c r="C95" s="18" t="s">
        <v>11</v>
      </c>
      <c r="D95" s="253">
        <f t="shared" si="30"/>
        <v>10.624000000000001</v>
      </c>
      <c r="E95" s="520">
        <v>23406</v>
      </c>
      <c r="F95" s="520">
        <v>249046</v>
      </c>
      <c r="G95" s="364">
        <v>0</v>
      </c>
      <c r="H95" s="364">
        <v>0</v>
      </c>
      <c r="I95" s="364">
        <v>0</v>
      </c>
      <c r="J95" s="364">
        <v>0</v>
      </c>
      <c r="K95" s="364">
        <f t="shared" si="28"/>
        <v>0</v>
      </c>
      <c r="L95" s="364">
        <f t="shared" si="29"/>
        <v>0</v>
      </c>
    </row>
    <row r="96" spans="1:12">
      <c r="A96" s="191" t="s">
        <v>51</v>
      </c>
      <c r="B96" s="191" t="s">
        <v>99</v>
      </c>
      <c r="C96" s="18" t="s">
        <v>11</v>
      </c>
      <c r="D96" s="253">
        <f t="shared" si="30"/>
        <v>10.624000000000001</v>
      </c>
      <c r="E96" s="424">
        <v>74298</v>
      </c>
      <c r="F96" s="424">
        <v>790539</v>
      </c>
      <c r="G96" s="364">
        <v>0</v>
      </c>
      <c r="H96" s="364">
        <v>0</v>
      </c>
      <c r="I96" s="364">
        <v>0</v>
      </c>
      <c r="J96" s="364">
        <v>0</v>
      </c>
      <c r="K96" s="364">
        <f t="shared" si="28"/>
        <v>0</v>
      </c>
      <c r="L96" s="364">
        <f t="shared" si="29"/>
        <v>0</v>
      </c>
    </row>
    <row r="97" spans="1:12">
      <c r="A97" s="191" t="s">
        <v>51</v>
      </c>
      <c r="B97" s="191" t="s">
        <v>100</v>
      </c>
      <c r="C97" s="18" t="s">
        <v>11</v>
      </c>
      <c r="D97" s="253">
        <f t="shared" si="30"/>
        <v>10.624000000000001</v>
      </c>
      <c r="E97" s="521">
        <v>28812</v>
      </c>
      <c r="F97" s="521">
        <v>306566</v>
      </c>
      <c r="G97" s="364">
        <v>0</v>
      </c>
      <c r="H97" s="364">
        <v>0</v>
      </c>
      <c r="I97" s="364">
        <v>0</v>
      </c>
      <c r="J97" s="364">
        <v>0</v>
      </c>
      <c r="K97" s="364">
        <f t="shared" si="28"/>
        <v>0</v>
      </c>
      <c r="L97" s="364">
        <f t="shared" si="29"/>
        <v>0</v>
      </c>
    </row>
    <row r="98" spans="1:12">
      <c r="A98" s="191" t="s">
        <v>51</v>
      </c>
      <c r="B98" s="191" t="s">
        <v>101</v>
      </c>
      <c r="C98" s="18" t="s">
        <v>196</v>
      </c>
      <c r="D98" s="253">
        <f t="shared" si="30"/>
        <v>0.62946159638554211</v>
      </c>
      <c r="E98" s="424">
        <v>916954</v>
      </c>
      <c r="F98" s="424">
        <v>1459291</v>
      </c>
      <c r="G98" s="364">
        <v>0</v>
      </c>
      <c r="H98" s="364">
        <v>0</v>
      </c>
      <c r="I98" s="364">
        <v>0</v>
      </c>
      <c r="J98" s="364">
        <v>0</v>
      </c>
      <c r="K98" s="364">
        <f t="shared" si="28"/>
        <v>0</v>
      </c>
      <c r="L98" s="364">
        <f t="shared" si="29"/>
        <v>0</v>
      </c>
    </row>
    <row r="99" spans="1:12">
      <c r="A99" s="191" t="s">
        <v>51</v>
      </c>
      <c r="B99" s="191" t="s">
        <v>37</v>
      </c>
      <c r="C99" s="18" t="s">
        <v>11</v>
      </c>
      <c r="D99" s="253">
        <f t="shared" si="30"/>
        <v>10.624000000000001</v>
      </c>
      <c r="E99" s="522">
        <v>180121</v>
      </c>
      <c r="F99" s="522">
        <v>1916519</v>
      </c>
      <c r="G99" s="364">
        <v>0</v>
      </c>
      <c r="H99" s="364">
        <v>0</v>
      </c>
      <c r="I99" s="364">
        <v>0</v>
      </c>
      <c r="J99" s="364">
        <v>0</v>
      </c>
      <c r="K99" s="364">
        <f t="shared" si="28"/>
        <v>0</v>
      </c>
      <c r="L99" s="364">
        <f t="shared" si="29"/>
        <v>0</v>
      </c>
    </row>
    <row r="100" spans="1:12">
      <c r="A100" s="191" t="s">
        <v>51</v>
      </c>
      <c r="B100" s="191" t="s">
        <v>102</v>
      </c>
      <c r="C100" s="18" t="s">
        <v>11</v>
      </c>
      <c r="D100" s="253">
        <f t="shared" si="30"/>
        <v>10.624000000000001</v>
      </c>
      <c r="E100" s="526">
        <v>20772</v>
      </c>
      <c r="F100" s="526">
        <v>221014</v>
      </c>
      <c r="G100" s="364">
        <v>0</v>
      </c>
      <c r="H100" s="364">
        <v>0</v>
      </c>
      <c r="I100" s="364">
        <v>0</v>
      </c>
      <c r="J100" s="364">
        <v>0</v>
      </c>
      <c r="K100" s="364">
        <f t="shared" si="28"/>
        <v>0</v>
      </c>
      <c r="L100" s="364">
        <f t="shared" si="29"/>
        <v>0</v>
      </c>
    </row>
    <row r="101" spans="1:12">
      <c r="A101" s="191" t="s">
        <v>51</v>
      </c>
      <c r="B101" s="191" t="s">
        <v>103</v>
      </c>
      <c r="C101" s="18" t="s">
        <v>11</v>
      </c>
      <c r="D101" s="253">
        <f t="shared" si="30"/>
        <v>10.624000000000001</v>
      </c>
      <c r="E101" s="524">
        <v>523017</v>
      </c>
      <c r="F101" s="524">
        <v>5564974</v>
      </c>
      <c r="G101" s="364">
        <v>0</v>
      </c>
      <c r="H101" s="364">
        <v>0</v>
      </c>
      <c r="I101" s="364">
        <v>0</v>
      </c>
      <c r="J101" s="364">
        <v>0</v>
      </c>
      <c r="K101" s="364">
        <f t="shared" si="28"/>
        <v>0</v>
      </c>
      <c r="L101" s="364">
        <f t="shared" si="29"/>
        <v>0</v>
      </c>
    </row>
    <row r="102" spans="1:12">
      <c r="A102" s="191" t="s">
        <v>51</v>
      </c>
      <c r="B102" s="191" t="s">
        <v>104</v>
      </c>
      <c r="C102" s="18" t="s">
        <v>20</v>
      </c>
      <c r="D102" s="253">
        <f t="shared" si="30"/>
        <v>9.4213632</v>
      </c>
      <c r="E102" s="424">
        <v>151160</v>
      </c>
      <c r="F102" s="424">
        <v>1813706</v>
      </c>
      <c r="G102" s="364">
        <v>0</v>
      </c>
      <c r="H102" s="364">
        <v>0</v>
      </c>
      <c r="I102" s="364">
        <v>0</v>
      </c>
      <c r="J102" s="364">
        <v>0</v>
      </c>
      <c r="K102" s="364">
        <f t="shared" si="28"/>
        <v>0</v>
      </c>
      <c r="L102" s="364">
        <f t="shared" si="29"/>
        <v>0</v>
      </c>
    </row>
    <row r="103" spans="1:12">
      <c r="A103" s="191" t="s">
        <v>51</v>
      </c>
      <c r="B103" s="191" t="s">
        <v>105</v>
      </c>
      <c r="C103" s="18" t="s">
        <v>11</v>
      </c>
      <c r="D103" s="253">
        <f t="shared" si="30"/>
        <v>10.624000000000001</v>
      </c>
      <c r="E103" s="527">
        <v>3842</v>
      </c>
      <c r="F103" s="527">
        <v>40878</v>
      </c>
      <c r="G103" s="364">
        <v>0</v>
      </c>
      <c r="H103" s="364">
        <v>0</v>
      </c>
      <c r="I103" s="364">
        <v>0</v>
      </c>
      <c r="J103" s="364">
        <v>0</v>
      </c>
      <c r="K103" s="364">
        <f t="shared" si="28"/>
        <v>0</v>
      </c>
      <c r="L103" s="364">
        <f t="shared" si="29"/>
        <v>0</v>
      </c>
    </row>
    <row r="104" spans="1:12">
      <c r="A104" s="191" t="s">
        <v>51</v>
      </c>
      <c r="B104" s="191" t="s">
        <v>40</v>
      </c>
      <c r="C104" s="18" t="s">
        <v>18</v>
      </c>
      <c r="D104" s="253">
        <f t="shared" si="30"/>
        <v>14.544256000000001</v>
      </c>
      <c r="E104" s="424">
        <v>108354</v>
      </c>
      <c r="F104" s="424">
        <v>1578725</v>
      </c>
      <c r="G104" s="479">
        <v>0</v>
      </c>
      <c r="H104" s="479">
        <v>0</v>
      </c>
      <c r="I104" s="479">
        <v>6402</v>
      </c>
      <c r="J104" s="479">
        <v>91282</v>
      </c>
      <c r="K104" s="364">
        <f t="shared" si="28"/>
        <v>-6402</v>
      </c>
      <c r="L104" s="364">
        <f t="shared" si="29"/>
        <v>-91282</v>
      </c>
    </row>
    <row r="105" spans="1:12">
      <c r="A105" s="191" t="s">
        <v>51</v>
      </c>
      <c r="B105" s="191" t="s">
        <v>38</v>
      </c>
      <c r="C105" s="18" t="s">
        <v>18</v>
      </c>
      <c r="D105" s="253">
        <f t="shared" si="30"/>
        <v>14.544256000000001</v>
      </c>
      <c r="E105" s="424">
        <v>16653</v>
      </c>
      <c r="F105" s="424">
        <v>242628</v>
      </c>
      <c r="G105" s="479">
        <v>0</v>
      </c>
      <c r="H105" s="479">
        <v>0</v>
      </c>
      <c r="I105" s="479">
        <v>7382</v>
      </c>
      <c r="J105" s="479">
        <v>105255</v>
      </c>
      <c r="K105" s="364">
        <f t="shared" si="28"/>
        <v>-7382</v>
      </c>
      <c r="L105" s="364">
        <f t="shared" si="29"/>
        <v>-105255</v>
      </c>
    </row>
    <row r="106" spans="1:12">
      <c r="A106" s="191" t="s">
        <v>51</v>
      </c>
      <c r="B106" s="191" t="s">
        <v>106</v>
      </c>
      <c r="C106" s="18" t="s">
        <v>11</v>
      </c>
      <c r="D106" s="253">
        <f t="shared" si="30"/>
        <v>10.624000000000001</v>
      </c>
      <c r="E106" s="528">
        <v>45586</v>
      </c>
      <c r="F106" s="528">
        <v>485044</v>
      </c>
      <c r="G106" s="528">
        <v>0</v>
      </c>
      <c r="H106" s="528">
        <v>0</v>
      </c>
      <c r="I106" s="528">
        <v>0</v>
      </c>
      <c r="J106" s="528">
        <v>0</v>
      </c>
      <c r="K106" s="364">
        <f t="shared" si="28"/>
        <v>0</v>
      </c>
      <c r="L106" s="364">
        <f t="shared" si="29"/>
        <v>0</v>
      </c>
    </row>
    <row r="107" spans="1:12">
      <c r="A107" s="191" t="s">
        <v>51</v>
      </c>
      <c r="B107" s="191" t="s">
        <v>107</v>
      </c>
      <c r="C107" s="18" t="s">
        <v>10</v>
      </c>
      <c r="D107" s="253">
        <f t="shared" si="30"/>
        <v>18.172352</v>
      </c>
      <c r="E107" s="424">
        <v>94001</v>
      </c>
      <c r="F107" s="424">
        <v>1711072</v>
      </c>
      <c r="G107" s="528">
        <v>0</v>
      </c>
      <c r="H107" s="528">
        <v>0</v>
      </c>
      <c r="I107" s="528">
        <v>0</v>
      </c>
      <c r="J107" s="528">
        <v>0</v>
      </c>
      <c r="K107" s="364">
        <f t="shared" si="28"/>
        <v>0</v>
      </c>
      <c r="L107" s="364">
        <f t="shared" si="29"/>
        <v>0</v>
      </c>
    </row>
    <row r="108" spans="1:12">
      <c r="A108" s="191" t="s">
        <v>51</v>
      </c>
      <c r="B108" s="191" t="s">
        <v>108</v>
      </c>
      <c r="C108" s="18" t="s">
        <v>18</v>
      </c>
      <c r="D108" s="253">
        <f t="shared" si="30"/>
        <v>14.544256000000001</v>
      </c>
      <c r="E108" s="424">
        <v>18859</v>
      </c>
      <c r="F108" s="424">
        <v>274781</v>
      </c>
      <c r="G108" s="480">
        <v>0</v>
      </c>
      <c r="H108" s="480">
        <v>0</v>
      </c>
      <c r="I108" s="480">
        <v>0</v>
      </c>
      <c r="J108" s="480">
        <v>0</v>
      </c>
      <c r="K108" s="364">
        <f t="shared" si="28"/>
        <v>0</v>
      </c>
      <c r="L108" s="364">
        <f t="shared" si="29"/>
        <v>0</v>
      </c>
    </row>
    <row r="109" spans="1:12">
      <c r="A109" s="252"/>
      <c r="B109" s="252" t="s">
        <v>42</v>
      </c>
      <c r="C109" s="18"/>
      <c r="D109" s="253"/>
      <c r="E109" s="364"/>
      <c r="F109" s="364"/>
      <c r="G109" s="364"/>
      <c r="H109" s="364"/>
      <c r="I109" s="364"/>
      <c r="J109" s="364"/>
      <c r="K109" s="364"/>
      <c r="L109" s="364"/>
    </row>
    <row r="110" spans="1:12">
      <c r="A110" s="191" t="s">
        <v>42</v>
      </c>
      <c r="B110" s="191" t="str">
        <f>B60</f>
        <v>America Fund</v>
      </c>
      <c r="C110" s="18" t="s">
        <v>11</v>
      </c>
      <c r="D110" s="253">
        <f t="shared" ref="D110:D141" si="31">VLOOKUP(C110,Currencies,2,FALSE)</f>
        <v>10.624000000000001</v>
      </c>
      <c r="E110" s="364">
        <v>4603340</v>
      </c>
      <c r="F110" s="364">
        <v>48980233</v>
      </c>
      <c r="G110" s="587">
        <v>0</v>
      </c>
      <c r="H110" s="364">
        <v>0</v>
      </c>
      <c r="I110" s="364">
        <v>0</v>
      </c>
      <c r="J110" s="355">
        <v>0</v>
      </c>
      <c r="K110" s="364">
        <f>G110-I110</f>
        <v>0</v>
      </c>
      <c r="L110" s="364">
        <f>H110-J110</f>
        <v>0</v>
      </c>
    </row>
    <row r="111" spans="1:12">
      <c r="A111" s="191" t="s">
        <v>42</v>
      </c>
      <c r="B111" s="191" t="str">
        <f t="shared" ref="B111:B158" si="32">B61</f>
        <v>American Diversified Fund-USD</v>
      </c>
      <c r="C111" s="18" t="s">
        <v>11</v>
      </c>
      <c r="D111" s="253">
        <f t="shared" si="31"/>
        <v>10.624000000000001</v>
      </c>
      <c r="E111" s="500">
        <v>3383508</v>
      </c>
      <c r="F111" s="588">
        <v>36001034</v>
      </c>
      <c r="G111" s="587">
        <v>0</v>
      </c>
      <c r="H111" s="364">
        <v>0</v>
      </c>
      <c r="I111" s="364">
        <v>0</v>
      </c>
      <c r="J111" s="355">
        <v>0</v>
      </c>
      <c r="K111" s="364">
        <f t="shared" ref="K111:K158" si="33">G111-I111</f>
        <v>0</v>
      </c>
      <c r="L111" s="364">
        <f t="shared" ref="L111:L158" si="34">H111-J111</f>
        <v>0</v>
      </c>
    </row>
    <row r="112" spans="1:12">
      <c r="A112" s="191" t="s">
        <v>42</v>
      </c>
      <c r="B112" s="191" t="str">
        <f t="shared" si="32"/>
        <v>American Diversified Fund-EUR</v>
      </c>
      <c r="C112" s="18" t="s">
        <v>18</v>
      </c>
      <c r="D112" s="253">
        <f t="shared" si="31"/>
        <v>14.544256000000001</v>
      </c>
      <c r="E112" s="364">
        <v>0</v>
      </c>
      <c r="F112" s="587">
        <v>0</v>
      </c>
      <c r="G112" s="587">
        <v>0</v>
      </c>
      <c r="H112" s="364">
        <v>0</v>
      </c>
      <c r="I112" s="364">
        <v>0</v>
      </c>
      <c r="J112" s="355">
        <v>0</v>
      </c>
      <c r="K112" s="364">
        <f t="shared" si="33"/>
        <v>0</v>
      </c>
      <c r="L112" s="364">
        <f t="shared" si="34"/>
        <v>0</v>
      </c>
    </row>
    <row r="113" spans="1:12">
      <c r="A113" s="191" t="s">
        <v>42</v>
      </c>
      <c r="B113" s="191" t="str">
        <f t="shared" si="32"/>
        <v>American Growth Fund</v>
      </c>
      <c r="C113" s="18" t="s">
        <v>11</v>
      </c>
      <c r="D113" s="253">
        <f t="shared" si="31"/>
        <v>10.624000000000001</v>
      </c>
      <c r="E113" s="364">
        <v>3534967</v>
      </c>
      <c r="F113" s="364">
        <v>37612578</v>
      </c>
      <c r="G113" s="587">
        <v>0</v>
      </c>
      <c r="H113" s="364">
        <v>0</v>
      </c>
      <c r="I113" s="364">
        <v>0</v>
      </c>
      <c r="J113" s="355">
        <v>0</v>
      </c>
      <c r="K113" s="364">
        <f t="shared" si="33"/>
        <v>0</v>
      </c>
      <c r="L113" s="364">
        <f t="shared" si="34"/>
        <v>0</v>
      </c>
    </row>
    <row r="114" spans="1:12">
      <c r="A114" s="191" t="s">
        <v>42</v>
      </c>
      <c r="B114" s="191" t="str">
        <f t="shared" si="32"/>
        <v>Asean Fund</v>
      </c>
      <c r="C114" s="18" t="s">
        <v>11</v>
      </c>
      <c r="D114" s="253">
        <f t="shared" si="31"/>
        <v>10.624000000000001</v>
      </c>
      <c r="E114" s="364">
        <v>0</v>
      </c>
      <c r="F114" s="364">
        <v>0</v>
      </c>
      <c r="G114" s="587">
        <v>0</v>
      </c>
      <c r="H114" s="364">
        <v>0</v>
      </c>
      <c r="I114" s="364">
        <v>0</v>
      </c>
      <c r="J114" s="355">
        <v>0</v>
      </c>
      <c r="K114" s="364">
        <f t="shared" si="33"/>
        <v>0</v>
      </c>
      <c r="L114" s="364">
        <f t="shared" si="34"/>
        <v>0</v>
      </c>
    </row>
    <row r="115" spans="1:12">
      <c r="A115" s="191" t="s">
        <v>42</v>
      </c>
      <c r="B115" s="191" t="str">
        <f t="shared" si="32"/>
        <v>Asian Special Situations Fund</v>
      </c>
      <c r="C115" s="18" t="s">
        <v>11</v>
      </c>
      <c r="D115" s="253">
        <f t="shared" si="31"/>
        <v>10.624000000000001</v>
      </c>
      <c r="E115" s="511">
        <v>58409</v>
      </c>
      <c r="F115" s="511">
        <v>621479</v>
      </c>
      <c r="G115" s="587">
        <v>0</v>
      </c>
      <c r="H115" s="364">
        <v>0</v>
      </c>
      <c r="I115" s="364">
        <v>0</v>
      </c>
      <c r="J115" s="355">
        <v>0</v>
      </c>
      <c r="K115" s="364">
        <f t="shared" si="33"/>
        <v>0</v>
      </c>
      <c r="L115" s="364">
        <f t="shared" si="34"/>
        <v>0</v>
      </c>
    </row>
    <row r="116" spans="1:12">
      <c r="A116" s="191" t="s">
        <v>42</v>
      </c>
      <c r="B116" s="191" t="str">
        <f t="shared" si="32"/>
        <v>Australia Fund</v>
      </c>
      <c r="C116" s="18" t="s">
        <v>31</v>
      </c>
      <c r="D116" s="253">
        <f t="shared" si="31"/>
        <v>10.0152448</v>
      </c>
      <c r="E116" s="364">
        <v>0</v>
      </c>
      <c r="F116" s="364">
        <v>0</v>
      </c>
      <c r="G116" s="587">
        <v>0</v>
      </c>
      <c r="H116" s="364">
        <v>0</v>
      </c>
      <c r="I116" s="364">
        <v>0</v>
      </c>
      <c r="J116" s="355">
        <v>0</v>
      </c>
      <c r="K116" s="364">
        <f t="shared" si="33"/>
        <v>0</v>
      </c>
      <c r="L116" s="364">
        <f t="shared" si="34"/>
        <v>0</v>
      </c>
    </row>
    <row r="117" spans="1:12">
      <c r="A117" s="191" t="s">
        <v>42</v>
      </c>
      <c r="B117" s="191" t="str">
        <f t="shared" si="32"/>
        <v>China Focus Fund</v>
      </c>
      <c r="C117" s="18" t="s">
        <v>11</v>
      </c>
      <c r="D117" s="253">
        <f t="shared" si="31"/>
        <v>10.624000000000001</v>
      </c>
      <c r="E117" s="514">
        <v>0</v>
      </c>
      <c r="F117" s="514">
        <v>5</v>
      </c>
      <c r="G117" s="587">
        <v>0</v>
      </c>
      <c r="H117" s="364">
        <v>0</v>
      </c>
      <c r="I117" s="364">
        <v>0</v>
      </c>
      <c r="J117" s="355">
        <v>0</v>
      </c>
      <c r="K117" s="364">
        <f t="shared" si="33"/>
        <v>0</v>
      </c>
      <c r="L117" s="364">
        <f t="shared" si="34"/>
        <v>0</v>
      </c>
    </row>
    <row r="118" spans="1:12">
      <c r="A118" s="191" t="s">
        <v>42</v>
      </c>
      <c r="B118" s="191" t="str">
        <f t="shared" si="32"/>
        <v>Consumer industries Fund</v>
      </c>
      <c r="C118" s="18" t="s">
        <v>18</v>
      </c>
      <c r="D118" s="253">
        <f t="shared" si="31"/>
        <v>14.544256000000001</v>
      </c>
      <c r="E118" s="364">
        <v>0</v>
      </c>
      <c r="F118" s="364">
        <v>0</v>
      </c>
      <c r="G118" s="364">
        <v>0</v>
      </c>
      <c r="H118" s="364">
        <v>0</v>
      </c>
      <c r="I118" s="587">
        <v>0</v>
      </c>
      <c r="J118" s="364">
        <v>0</v>
      </c>
      <c r="K118" s="364">
        <f t="shared" si="33"/>
        <v>0</v>
      </c>
      <c r="L118" s="364">
        <f t="shared" si="34"/>
        <v>0</v>
      </c>
    </row>
    <row r="119" spans="1:12">
      <c r="A119" s="191" t="s">
        <v>42</v>
      </c>
      <c r="B119" s="191" t="str">
        <f t="shared" si="32"/>
        <v>Emerging Markets Fund</v>
      </c>
      <c r="C119" s="18" t="s">
        <v>11</v>
      </c>
      <c r="D119" s="253">
        <f t="shared" si="31"/>
        <v>10.624000000000001</v>
      </c>
      <c r="E119" s="508">
        <v>9392471</v>
      </c>
      <c r="F119" s="508">
        <v>99937299</v>
      </c>
      <c r="G119" s="508">
        <v>882504</v>
      </c>
      <c r="H119" s="508">
        <v>9294296</v>
      </c>
      <c r="I119" s="508">
        <v>401685</v>
      </c>
      <c r="J119" s="508">
        <v>4288649</v>
      </c>
      <c r="K119" s="364">
        <f t="shared" si="33"/>
        <v>480819</v>
      </c>
      <c r="L119" s="364">
        <f t="shared" si="34"/>
        <v>5005647</v>
      </c>
    </row>
    <row r="120" spans="1:12">
      <c r="A120" s="191" t="s">
        <v>42</v>
      </c>
      <c r="B120" s="191" t="str">
        <f t="shared" si="32"/>
        <v>Euro Blue Chip Fund</v>
      </c>
      <c r="C120" s="18" t="s">
        <v>18</v>
      </c>
      <c r="D120" s="253">
        <f t="shared" si="31"/>
        <v>14.544256000000001</v>
      </c>
      <c r="E120" s="364">
        <v>0</v>
      </c>
      <c r="F120" s="364">
        <v>0</v>
      </c>
      <c r="G120" s="364">
        <v>0</v>
      </c>
      <c r="H120" s="364">
        <v>0</v>
      </c>
      <c r="I120" s="364">
        <v>0</v>
      </c>
      <c r="J120" s="364">
        <v>0</v>
      </c>
      <c r="K120" s="364">
        <f t="shared" si="33"/>
        <v>0</v>
      </c>
      <c r="L120" s="364">
        <f t="shared" si="34"/>
        <v>0</v>
      </c>
    </row>
    <row r="121" spans="1:12">
      <c r="A121" s="191" t="s">
        <v>42</v>
      </c>
      <c r="B121" s="191" t="str">
        <f t="shared" si="32"/>
        <v>European Aggressive Fund</v>
      </c>
      <c r="C121" s="18" t="s">
        <v>18</v>
      </c>
      <c r="D121" s="253">
        <f t="shared" si="31"/>
        <v>14.544256000000001</v>
      </c>
      <c r="E121" s="364">
        <v>0</v>
      </c>
      <c r="F121" s="364">
        <v>0</v>
      </c>
      <c r="G121" s="364">
        <v>0</v>
      </c>
      <c r="H121" s="364">
        <v>0</v>
      </c>
      <c r="I121" s="364">
        <v>0</v>
      </c>
      <c r="J121" s="364">
        <v>0</v>
      </c>
      <c r="K121" s="364">
        <f t="shared" si="33"/>
        <v>0</v>
      </c>
      <c r="L121" s="364">
        <f t="shared" si="34"/>
        <v>0</v>
      </c>
    </row>
    <row r="122" spans="1:12">
      <c r="A122" s="191" t="s">
        <v>42</v>
      </c>
      <c r="B122" s="191" t="str">
        <f t="shared" si="32"/>
        <v>European Growth Fund</v>
      </c>
      <c r="C122" s="18" t="s">
        <v>18</v>
      </c>
      <c r="D122" s="253">
        <f t="shared" si="31"/>
        <v>14.544256000000001</v>
      </c>
      <c r="E122" s="364">
        <v>2732079</v>
      </c>
      <c r="F122" s="364">
        <v>39806513</v>
      </c>
      <c r="G122" s="364">
        <v>0</v>
      </c>
      <c r="H122" s="364">
        <v>0</v>
      </c>
      <c r="I122" s="364">
        <v>0</v>
      </c>
      <c r="J122" s="364">
        <v>0</v>
      </c>
      <c r="K122" s="364">
        <f t="shared" si="33"/>
        <v>0</v>
      </c>
      <c r="L122" s="364">
        <f t="shared" si="34"/>
        <v>0</v>
      </c>
    </row>
    <row r="123" spans="1:12">
      <c r="A123" s="191" t="s">
        <v>42</v>
      </c>
      <c r="B123" s="191" t="str">
        <f t="shared" si="32"/>
        <v>European Larger Companies Fund</v>
      </c>
      <c r="C123" s="18" t="s">
        <v>18</v>
      </c>
      <c r="D123" s="253">
        <f t="shared" si="31"/>
        <v>14.544256000000001</v>
      </c>
      <c r="E123" s="364">
        <v>0</v>
      </c>
      <c r="F123" s="364">
        <v>0</v>
      </c>
      <c r="G123" s="364">
        <v>0</v>
      </c>
      <c r="H123" s="364">
        <v>0</v>
      </c>
      <c r="I123" s="364">
        <v>0</v>
      </c>
      <c r="J123" s="364">
        <v>0</v>
      </c>
      <c r="K123" s="364">
        <f>G123-I123</f>
        <v>0</v>
      </c>
      <c r="L123" s="364">
        <f t="shared" si="34"/>
        <v>0</v>
      </c>
    </row>
    <row r="124" spans="1:12">
      <c r="A124" s="191" t="s">
        <v>42</v>
      </c>
      <c r="B124" s="191" t="str">
        <f t="shared" si="32"/>
        <v>European Dynamic Growth Inc</v>
      </c>
      <c r="C124" s="18" t="s">
        <v>18</v>
      </c>
      <c r="D124" s="253">
        <f t="shared" si="31"/>
        <v>14.544256000000001</v>
      </c>
      <c r="E124" s="364">
        <v>0</v>
      </c>
      <c r="F124" s="364">
        <v>0</v>
      </c>
      <c r="G124" s="364">
        <v>0</v>
      </c>
      <c r="H124" s="364">
        <v>0</v>
      </c>
      <c r="I124" s="364">
        <v>0</v>
      </c>
      <c r="J124" s="364">
        <v>0</v>
      </c>
      <c r="K124" s="364">
        <f t="shared" si="33"/>
        <v>0</v>
      </c>
      <c r="L124" s="364">
        <f t="shared" si="34"/>
        <v>0</v>
      </c>
    </row>
    <row r="125" spans="1:12">
      <c r="A125" s="191" t="s">
        <v>42</v>
      </c>
      <c r="B125" s="191" t="str">
        <f t="shared" si="32"/>
        <v>European Smaller Companies Fund</v>
      </c>
      <c r="C125" s="18" t="s">
        <v>18</v>
      </c>
      <c r="D125" s="253">
        <f t="shared" si="31"/>
        <v>14.544256000000001</v>
      </c>
      <c r="E125" s="502">
        <v>249776</v>
      </c>
      <c r="F125" s="502">
        <v>3639254</v>
      </c>
      <c r="G125" s="364">
        <v>0</v>
      </c>
      <c r="H125" s="364">
        <v>0</v>
      </c>
      <c r="I125" s="364">
        <v>0</v>
      </c>
      <c r="J125" s="364">
        <v>0</v>
      </c>
      <c r="K125" s="364">
        <f t="shared" si="33"/>
        <v>0</v>
      </c>
      <c r="L125" s="364">
        <f t="shared" si="34"/>
        <v>0</v>
      </c>
    </row>
    <row r="126" spans="1:12">
      <c r="A126" s="191" t="s">
        <v>42</v>
      </c>
      <c r="B126" s="191" t="str">
        <f t="shared" si="32"/>
        <v>Financial Services Fund</v>
      </c>
      <c r="C126" s="18" t="s">
        <v>18</v>
      </c>
      <c r="D126" s="253">
        <f t="shared" si="31"/>
        <v>14.544256000000001</v>
      </c>
      <c r="E126" s="364">
        <v>0</v>
      </c>
      <c r="F126" s="364">
        <v>0</v>
      </c>
      <c r="G126" s="364">
        <v>0</v>
      </c>
      <c r="H126" s="364">
        <v>0</v>
      </c>
      <c r="I126" s="364">
        <v>0</v>
      </c>
      <c r="J126" s="364">
        <v>0</v>
      </c>
      <c r="K126" s="364">
        <f t="shared" si="33"/>
        <v>0</v>
      </c>
      <c r="L126" s="364">
        <f t="shared" si="34"/>
        <v>0</v>
      </c>
    </row>
    <row r="127" spans="1:12">
      <c r="A127" s="191" t="s">
        <v>42</v>
      </c>
      <c r="B127" s="191" t="str">
        <f t="shared" si="32"/>
        <v>France Fund</v>
      </c>
      <c r="C127" s="18" t="s">
        <v>18</v>
      </c>
      <c r="D127" s="253">
        <f t="shared" si="31"/>
        <v>14.544256000000001</v>
      </c>
      <c r="E127" s="364">
        <v>0</v>
      </c>
      <c r="F127" s="364">
        <v>0</v>
      </c>
      <c r="G127" s="364">
        <v>0</v>
      </c>
      <c r="H127" s="364">
        <v>0</v>
      </c>
      <c r="I127" s="364">
        <v>0</v>
      </c>
      <c r="J127" s="364">
        <v>0</v>
      </c>
      <c r="K127" s="364">
        <f t="shared" si="33"/>
        <v>0</v>
      </c>
      <c r="L127" s="364">
        <f t="shared" si="34"/>
        <v>0</v>
      </c>
    </row>
    <row r="128" spans="1:12">
      <c r="A128" s="191" t="s">
        <v>42</v>
      </c>
      <c r="B128" s="191" t="str">
        <f t="shared" si="32"/>
        <v>Germany Fund</v>
      </c>
      <c r="C128" s="18" t="s">
        <v>18</v>
      </c>
      <c r="D128" s="253">
        <f t="shared" si="31"/>
        <v>14.544256000000001</v>
      </c>
      <c r="E128" s="364">
        <v>0</v>
      </c>
      <c r="F128" s="364">
        <v>0</v>
      </c>
      <c r="G128" s="364">
        <v>0</v>
      </c>
      <c r="H128" s="364">
        <v>0</v>
      </c>
      <c r="I128" s="364">
        <v>0</v>
      </c>
      <c r="J128" s="364">
        <v>0</v>
      </c>
      <c r="K128" s="364">
        <f t="shared" si="33"/>
        <v>0</v>
      </c>
      <c r="L128" s="364">
        <f t="shared" si="34"/>
        <v>0</v>
      </c>
    </row>
    <row r="129" spans="1:12">
      <c r="A129" s="191" t="s">
        <v>42</v>
      </c>
      <c r="B129" s="191" t="str">
        <f t="shared" si="32"/>
        <v>Global Focus Fund - USD</v>
      </c>
      <c r="C129" s="18" t="s">
        <v>11</v>
      </c>
      <c r="D129" s="253">
        <f t="shared" si="31"/>
        <v>10.624000000000001</v>
      </c>
      <c r="E129" s="532">
        <v>2087038</v>
      </c>
      <c r="F129" s="532">
        <v>22206398</v>
      </c>
      <c r="G129" s="532">
        <v>0</v>
      </c>
      <c r="H129" s="532">
        <v>0</v>
      </c>
      <c r="I129" s="532">
        <v>28602</v>
      </c>
      <c r="J129" s="532">
        <v>301967</v>
      </c>
      <c r="K129" s="364">
        <f t="shared" si="33"/>
        <v>-28602</v>
      </c>
      <c r="L129" s="364">
        <f t="shared" si="34"/>
        <v>-301967</v>
      </c>
    </row>
    <row r="130" spans="1:12">
      <c r="A130" s="191" t="s">
        <v>42</v>
      </c>
      <c r="B130" s="191" t="str">
        <f t="shared" si="32"/>
        <v>Global Fucus Fund - EUR</v>
      </c>
      <c r="C130" s="18" t="s">
        <v>18</v>
      </c>
      <c r="D130" s="253">
        <f t="shared" si="31"/>
        <v>14.544256000000001</v>
      </c>
      <c r="E130" s="534">
        <v>64656</v>
      </c>
      <c r="F130" s="534">
        <v>942040</v>
      </c>
      <c r="G130" s="534">
        <v>11286</v>
      </c>
      <c r="H130" s="534">
        <v>163342</v>
      </c>
      <c r="I130" s="534">
        <v>126</v>
      </c>
      <c r="J130" s="534">
        <v>1840</v>
      </c>
      <c r="K130" s="364">
        <f t="shared" si="33"/>
        <v>11160</v>
      </c>
      <c r="L130" s="364">
        <f t="shared" si="34"/>
        <v>161502</v>
      </c>
    </row>
    <row r="131" spans="1:12">
      <c r="A131" s="191" t="s">
        <v>42</v>
      </c>
      <c r="B131" s="191" t="str">
        <f t="shared" si="32"/>
        <v>Global Fucus Fund - GBP</v>
      </c>
      <c r="C131" s="18" t="s">
        <v>10</v>
      </c>
      <c r="D131" s="253">
        <f t="shared" si="31"/>
        <v>18.172352</v>
      </c>
      <c r="E131" s="364">
        <v>0</v>
      </c>
      <c r="F131" s="364">
        <v>0</v>
      </c>
      <c r="G131" s="364">
        <v>0</v>
      </c>
      <c r="H131" s="364">
        <v>0</v>
      </c>
      <c r="I131" s="364">
        <v>0</v>
      </c>
      <c r="J131" s="364">
        <v>0</v>
      </c>
      <c r="K131" s="364">
        <f t="shared" si="33"/>
        <v>0</v>
      </c>
      <c r="L131" s="364">
        <f t="shared" si="34"/>
        <v>0</v>
      </c>
    </row>
    <row r="132" spans="1:12">
      <c r="A132" s="191" t="s">
        <v>42</v>
      </c>
      <c r="B132" s="191" t="str">
        <f t="shared" si="32"/>
        <v>Greater China Fund</v>
      </c>
      <c r="C132" s="18" t="s">
        <v>11</v>
      </c>
      <c r="D132" s="253">
        <f t="shared" si="31"/>
        <v>10.624000000000001</v>
      </c>
      <c r="E132" s="515">
        <v>77760</v>
      </c>
      <c r="F132" s="515">
        <v>827373</v>
      </c>
      <c r="G132" s="515"/>
      <c r="H132" s="515"/>
      <c r="I132" s="515"/>
      <c r="J132" s="515"/>
      <c r="K132" s="364">
        <f t="shared" si="33"/>
        <v>0</v>
      </c>
      <c r="L132" s="364">
        <f t="shared" si="34"/>
        <v>0</v>
      </c>
    </row>
    <row r="133" spans="1:12">
      <c r="A133" s="191" t="s">
        <v>42</v>
      </c>
      <c r="B133" s="191" t="str">
        <f t="shared" si="32"/>
        <v>Healthcare Fund</v>
      </c>
      <c r="C133" s="18" t="s">
        <v>18</v>
      </c>
      <c r="D133" s="253">
        <f t="shared" si="31"/>
        <v>14.544256000000001</v>
      </c>
      <c r="E133" s="364">
        <v>565302</v>
      </c>
      <c r="F133" s="364">
        <v>8236469</v>
      </c>
      <c r="G133" s="364">
        <v>541075</v>
      </c>
      <c r="H133" s="364">
        <v>7777599</v>
      </c>
      <c r="I133" s="364">
        <v>341</v>
      </c>
      <c r="J133" s="364">
        <v>4984</v>
      </c>
      <c r="K133" s="364">
        <f t="shared" si="33"/>
        <v>540734</v>
      </c>
      <c r="L133" s="364">
        <f t="shared" si="34"/>
        <v>7772615</v>
      </c>
    </row>
    <row r="134" spans="1:12">
      <c r="A134" s="191" t="s">
        <v>42</v>
      </c>
      <c r="B134" s="191" t="str">
        <f t="shared" si="32"/>
        <v>Iberia Fund</v>
      </c>
      <c r="C134" s="18" t="s">
        <v>18</v>
      </c>
      <c r="D134" s="253">
        <f t="shared" si="31"/>
        <v>14.544256000000001</v>
      </c>
      <c r="E134" s="364">
        <v>0</v>
      </c>
      <c r="F134" s="364">
        <v>0</v>
      </c>
      <c r="G134" s="364">
        <v>0</v>
      </c>
      <c r="H134" s="364">
        <v>0</v>
      </c>
      <c r="I134" s="364">
        <v>0</v>
      </c>
      <c r="J134" s="364">
        <v>0</v>
      </c>
      <c r="K134" s="364">
        <f t="shared" si="33"/>
        <v>0</v>
      </c>
      <c r="L134" s="364">
        <f t="shared" si="34"/>
        <v>0</v>
      </c>
    </row>
    <row r="135" spans="1:12">
      <c r="A135" s="191" t="s">
        <v>42</v>
      </c>
      <c r="B135" s="191" t="str">
        <f t="shared" si="32"/>
        <v>India Focus Fund - USD</v>
      </c>
      <c r="C135" s="18" t="s">
        <v>11</v>
      </c>
      <c r="D135" s="253">
        <f t="shared" si="31"/>
        <v>10.624000000000001</v>
      </c>
      <c r="E135" s="364">
        <v>0</v>
      </c>
      <c r="F135" s="364">
        <v>0</v>
      </c>
      <c r="G135" s="364">
        <v>0</v>
      </c>
      <c r="H135" s="364">
        <v>0</v>
      </c>
      <c r="I135" s="364">
        <v>0</v>
      </c>
      <c r="J135" s="364">
        <v>0</v>
      </c>
      <c r="K135" s="364">
        <f t="shared" si="33"/>
        <v>0</v>
      </c>
      <c r="L135" s="364">
        <f t="shared" si="34"/>
        <v>0</v>
      </c>
    </row>
    <row r="136" spans="1:12">
      <c r="A136" s="191" t="s">
        <v>42</v>
      </c>
      <c r="B136" s="191" t="str">
        <f t="shared" si="32"/>
        <v>India Focus Fund - EUR</v>
      </c>
      <c r="C136" s="18" t="s">
        <v>18</v>
      </c>
      <c r="D136" s="253">
        <f t="shared" si="31"/>
        <v>14.544256000000001</v>
      </c>
      <c r="E136" s="364">
        <v>0</v>
      </c>
      <c r="F136" s="364">
        <v>0</v>
      </c>
      <c r="G136" s="364">
        <v>0</v>
      </c>
      <c r="H136" s="364">
        <v>0</v>
      </c>
      <c r="I136" s="364">
        <v>0</v>
      </c>
      <c r="J136" s="364">
        <v>0</v>
      </c>
      <c r="K136" s="364">
        <f t="shared" si="33"/>
        <v>0</v>
      </c>
      <c r="L136" s="364">
        <f t="shared" si="34"/>
        <v>0</v>
      </c>
    </row>
    <row r="137" spans="1:12">
      <c r="A137" s="191" t="s">
        <v>42</v>
      </c>
      <c r="B137" s="191" t="str">
        <f t="shared" si="32"/>
        <v>India Focus Fund - GBP</v>
      </c>
      <c r="C137" s="18" t="s">
        <v>10</v>
      </c>
      <c r="D137" s="253">
        <f t="shared" si="31"/>
        <v>18.172352</v>
      </c>
      <c r="E137" s="364">
        <v>0</v>
      </c>
      <c r="F137" s="364">
        <v>0</v>
      </c>
      <c r="G137" s="364">
        <v>0</v>
      </c>
      <c r="H137" s="364">
        <v>0</v>
      </c>
      <c r="I137" s="364">
        <v>0</v>
      </c>
      <c r="J137" s="364">
        <v>0</v>
      </c>
      <c r="K137" s="364">
        <f t="shared" si="33"/>
        <v>0</v>
      </c>
      <c r="L137" s="364">
        <f t="shared" si="34"/>
        <v>0</v>
      </c>
    </row>
    <row r="138" spans="1:12">
      <c r="A138" s="191" t="s">
        <v>42</v>
      </c>
      <c r="B138" s="191" t="str">
        <f t="shared" si="32"/>
        <v>Indonesia Fund</v>
      </c>
      <c r="C138" s="18" t="s">
        <v>11</v>
      </c>
      <c r="D138" s="253">
        <f t="shared" si="31"/>
        <v>10.624000000000001</v>
      </c>
      <c r="E138" s="364">
        <v>0</v>
      </c>
      <c r="F138" s="364">
        <v>0</v>
      </c>
      <c r="G138" s="364">
        <v>0</v>
      </c>
      <c r="H138" s="364">
        <v>0</v>
      </c>
      <c r="I138" s="364">
        <v>0</v>
      </c>
      <c r="J138" s="364">
        <v>0</v>
      </c>
      <c r="K138" s="364">
        <f t="shared" si="33"/>
        <v>0</v>
      </c>
      <c r="L138" s="364">
        <f t="shared" si="34"/>
        <v>0</v>
      </c>
    </row>
    <row r="139" spans="1:12">
      <c r="A139" s="191" t="s">
        <v>42</v>
      </c>
      <c r="B139" s="191" t="str">
        <f t="shared" si="32"/>
        <v>Industrials Fund</v>
      </c>
      <c r="C139" s="18" t="s">
        <v>18</v>
      </c>
      <c r="D139" s="253">
        <f t="shared" si="31"/>
        <v>14.544256000000001</v>
      </c>
      <c r="E139" s="424">
        <v>34</v>
      </c>
      <c r="F139" s="424">
        <v>489</v>
      </c>
      <c r="G139" s="364"/>
      <c r="H139" s="364"/>
      <c r="I139" s="364"/>
      <c r="J139" s="364"/>
      <c r="K139" s="364">
        <f t="shared" si="33"/>
        <v>0</v>
      </c>
      <c r="L139" s="364">
        <f t="shared" si="34"/>
        <v>0</v>
      </c>
    </row>
    <row r="140" spans="1:12">
      <c r="A140" s="191" t="s">
        <v>42</v>
      </c>
      <c r="B140" s="191" t="str">
        <f t="shared" si="32"/>
        <v>International Fund</v>
      </c>
      <c r="C140" s="18" t="s">
        <v>11</v>
      </c>
      <c r="D140" s="253">
        <f t="shared" si="31"/>
        <v>10.624000000000001</v>
      </c>
      <c r="E140" s="538">
        <v>11158310</v>
      </c>
      <c r="F140" s="538">
        <v>118726088</v>
      </c>
      <c r="G140" s="538">
        <v>9303</v>
      </c>
      <c r="H140" s="538">
        <v>97790</v>
      </c>
      <c r="I140" s="538">
        <v>1601055</v>
      </c>
      <c r="J140" s="538">
        <v>17015590</v>
      </c>
      <c r="K140" s="364">
        <f t="shared" si="33"/>
        <v>-1591752</v>
      </c>
      <c r="L140" s="364">
        <f t="shared" si="34"/>
        <v>-16917800</v>
      </c>
    </row>
    <row r="141" spans="1:12">
      <c r="A141" s="191" t="s">
        <v>42</v>
      </c>
      <c r="B141" s="191" t="str">
        <f t="shared" si="32"/>
        <v>Italy Fund</v>
      </c>
      <c r="C141" s="18" t="s">
        <v>18</v>
      </c>
      <c r="D141" s="253">
        <f t="shared" si="31"/>
        <v>14.544256000000001</v>
      </c>
      <c r="E141" s="364">
        <v>0</v>
      </c>
      <c r="F141" s="364">
        <v>0</v>
      </c>
      <c r="G141" s="364">
        <v>0</v>
      </c>
      <c r="H141" s="364">
        <v>0</v>
      </c>
      <c r="I141" s="364">
        <v>0</v>
      </c>
      <c r="J141" s="364">
        <v>0</v>
      </c>
      <c r="K141" s="364">
        <f t="shared" si="33"/>
        <v>0</v>
      </c>
      <c r="L141" s="364">
        <f t="shared" si="34"/>
        <v>0</v>
      </c>
    </row>
    <row r="142" spans="1:12">
      <c r="A142" s="191" t="s">
        <v>42</v>
      </c>
      <c r="B142" s="191" t="str">
        <f t="shared" si="32"/>
        <v>Japan Advantage Fund</v>
      </c>
      <c r="C142" s="18" t="s">
        <v>30</v>
      </c>
      <c r="D142" s="253">
        <f t="shared" ref="D142:D158" si="35">VLOOKUP(C142,Currencies,2,FALSE)</f>
        <v>9.533132530120481</v>
      </c>
      <c r="E142" s="517">
        <v>63731140</v>
      </c>
      <c r="F142" s="517">
        <v>6694200</v>
      </c>
      <c r="G142" s="517">
        <v>40852928</v>
      </c>
      <c r="H142" s="517">
        <v>4291269</v>
      </c>
      <c r="I142" s="517">
        <v>0</v>
      </c>
      <c r="J142" s="517">
        <v>0</v>
      </c>
      <c r="K142" s="364">
        <f t="shared" si="33"/>
        <v>40852928</v>
      </c>
      <c r="L142" s="364">
        <f t="shared" si="34"/>
        <v>4291269</v>
      </c>
    </row>
    <row r="143" spans="1:12">
      <c r="A143" s="191" t="s">
        <v>42</v>
      </c>
      <c r="B143" s="191" t="str">
        <f t="shared" si="32"/>
        <v>Japan Fund</v>
      </c>
      <c r="C143" s="18" t="s">
        <v>30</v>
      </c>
      <c r="D143" s="253">
        <f t="shared" si="35"/>
        <v>9.533132530120481</v>
      </c>
      <c r="E143" s="364">
        <v>277129926</v>
      </c>
      <c r="F143" s="364">
        <v>29109210</v>
      </c>
      <c r="G143" s="364">
        <v>355235</v>
      </c>
      <c r="H143" s="364">
        <v>36715</v>
      </c>
      <c r="I143" s="364">
        <v>0</v>
      </c>
      <c r="J143" s="364">
        <v>0</v>
      </c>
      <c r="K143" s="364">
        <f t="shared" si="33"/>
        <v>355235</v>
      </c>
      <c r="L143" s="364">
        <f t="shared" si="34"/>
        <v>36715</v>
      </c>
    </row>
    <row r="144" spans="1:12">
      <c r="A144" s="191" t="s">
        <v>42</v>
      </c>
      <c r="B144" s="191" t="str">
        <f t="shared" si="32"/>
        <v>Japan Smaller Companies Fund</v>
      </c>
      <c r="C144" s="18" t="s">
        <v>30</v>
      </c>
      <c r="D144" s="253">
        <f t="shared" si="35"/>
        <v>9.533132530120481</v>
      </c>
      <c r="E144" s="519">
        <v>31150920</v>
      </c>
      <c r="F144" s="519">
        <v>3272034</v>
      </c>
      <c r="G144" s="364"/>
      <c r="H144" s="364"/>
      <c r="I144" s="364"/>
      <c r="J144" s="364"/>
      <c r="K144" s="364">
        <f t="shared" si="33"/>
        <v>0</v>
      </c>
      <c r="L144" s="364">
        <f t="shared" si="34"/>
        <v>0</v>
      </c>
    </row>
    <row r="145" spans="1:12">
      <c r="A145" s="191" t="s">
        <v>42</v>
      </c>
      <c r="B145" s="191" t="str">
        <f t="shared" si="32"/>
        <v>Korea Fund</v>
      </c>
      <c r="C145" s="18" t="s">
        <v>11</v>
      </c>
      <c r="D145" s="253">
        <f t="shared" si="35"/>
        <v>10.624000000000001</v>
      </c>
      <c r="E145" s="364">
        <v>0</v>
      </c>
      <c r="F145" s="364">
        <v>0</v>
      </c>
      <c r="G145" s="364">
        <v>0</v>
      </c>
      <c r="H145" s="364">
        <v>0</v>
      </c>
      <c r="I145" s="364">
        <v>0</v>
      </c>
      <c r="J145" s="364">
        <v>0</v>
      </c>
      <c r="K145" s="364">
        <f t="shared" si="33"/>
        <v>0</v>
      </c>
      <c r="L145" s="364">
        <f t="shared" si="34"/>
        <v>0</v>
      </c>
    </row>
    <row r="146" spans="1:12">
      <c r="A146" s="191" t="s">
        <v>42</v>
      </c>
      <c r="B146" s="191" t="str">
        <f t="shared" si="32"/>
        <v>Latin America Fund</v>
      </c>
      <c r="C146" s="18" t="s">
        <v>11</v>
      </c>
      <c r="D146" s="253">
        <f t="shared" si="35"/>
        <v>10.624000000000001</v>
      </c>
      <c r="E146" s="364">
        <v>0</v>
      </c>
      <c r="F146" s="364">
        <v>0</v>
      </c>
      <c r="G146" s="364">
        <v>0</v>
      </c>
      <c r="H146" s="364">
        <v>0</v>
      </c>
      <c r="I146" s="364">
        <v>0</v>
      </c>
      <c r="J146" s="364">
        <v>0</v>
      </c>
      <c r="K146" s="364">
        <f t="shared" si="33"/>
        <v>0</v>
      </c>
      <c r="L146" s="364">
        <f t="shared" si="34"/>
        <v>0</v>
      </c>
    </row>
    <row r="147" spans="1:12">
      <c r="A147" s="191" t="s">
        <v>42</v>
      </c>
      <c r="B147" s="191" t="str">
        <f t="shared" si="32"/>
        <v>Malaysia Fund</v>
      </c>
      <c r="C147" s="18" t="s">
        <v>11</v>
      </c>
      <c r="D147" s="253">
        <f t="shared" si="35"/>
        <v>10.624000000000001</v>
      </c>
      <c r="E147" s="364">
        <v>0</v>
      </c>
      <c r="F147" s="364">
        <v>0</v>
      </c>
      <c r="G147" s="364">
        <v>0</v>
      </c>
      <c r="H147" s="364">
        <v>0</v>
      </c>
      <c r="I147" s="364">
        <v>0</v>
      </c>
      <c r="J147" s="364">
        <v>0</v>
      </c>
      <c r="K147" s="364">
        <f t="shared" si="33"/>
        <v>0</v>
      </c>
      <c r="L147" s="364">
        <f t="shared" si="34"/>
        <v>0</v>
      </c>
    </row>
    <row r="148" spans="1:12">
      <c r="A148" s="191" t="s">
        <v>42</v>
      </c>
      <c r="B148" s="191" t="str">
        <f t="shared" si="32"/>
        <v>Nordic Fund</v>
      </c>
      <c r="C148" s="318" t="s">
        <v>196</v>
      </c>
      <c r="D148" s="253">
        <f t="shared" si="35"/>
        <v>0.62946159638554211</v>
      </c>
      <c r="E148" s="364">
        <v>0</v>
      </c>
      <c r="F148" s="364">
        <v>0</v>
      </c>
      <c r="G148" s="364">
        <v>0</v>
      </c>
      <c r="H148" s="364">
        <v>0</v>
      </c>
      <c r="I148" s="364">
        <v>0</v>
      </c>
      <c r="J148" s="364">
        <v>0</v>
      </c>
      <c r="K148" s="364">
        <f t="shared" si="33"/>
        <v>0</v>
      </c>
      <c r="L148" s="364">
        <f t="shared" si="34"/>
        <v>0</v>
      </c>
    </row>
    <row r="149" spans="1:12">
      <c r="A149" s="191" t="s">
        <v>42</v>
      </c>
      <c r="B149" s="191" t="str">
        <f t="shared" si="32"/>
        <v>Pacific Fund</v>
      </c>
      <c r="C149" s="18" t="s">
        <v>11</v>
      </c>
      <c r="D149" s="253">
        <f t="shared" si="35"/>
        <v>10.624000000000001</v>
      </c>
      <c r="E149" s="523">
        <v>150587</v>
      </c>
      <c r="F149" s="523">
        <v>1602263</v>
      </c>
      <c r="G149" s="364"/>
      <c r="H149" s="364"/>
      <c r="I149" s="364"/>
      <c r="J149" s="364"/>
      <c r="K149" s="364">
        <f t="shared" si="33"/>
        <v>0</v>
      </c>
      <c r="L149" s="364">
        <f t="shared" si="34"/>
        <v>0</v>
      </c>
    </row>
    <row r="150" spans="1:12">
      <c r="A150" s="191" t="s">
        <v>42</v>
      </c>
      <c r="B150" s="191" t="str">
        <f t="shared" si="32"/>
        <v>Singapore Fund</v>
      </c>
      <c r="C150" s="18" t="s">
        <v>11</v>
      </c>
      <c r="D150" s="253">
        <f t="shared" si="35"/>
        <v>10.624000000000001</v>
      </c>
      <c r="E150" s="364">
        <v>0</v>
      </c>
      <c r="F150" s="364">
        <v>0</v>
      </c>
      <c r="G150" s="364">
        <v>0</v>
      </c>
      <c r="H150" s="364">
        <v>0</v>
      </c>
      <c r="I150" s="364">
        <v>0</v>
      </c>
      <c r="J150" s="364">
        <v>0</v>
      </c>
      <c r="K150" s="364">
        <f t="shared" si="33"/>
        <v>0</v>
      </c>
      <c r="L150" s="364">
        <f t="shared" si="34"/>
        <v>0</v>
      </c>
    </row>
    <row r="151" spans="1:12">
      <c r="A151" s="191" t="s">
        <v>42</v>
      </c>
      <c r="B151" s="191" t="str">
        <f t="shared" si="32"/>
        <v>South East Asia Fund</v>
      </c>
      <c r="C151" s="18" t="s">
        <v>11</v>
      </c>
      <c r="D151" s="253">
        <f t="shared" si="35"/>
        <v>10.624000000000001</v>
      </c>
      <c r="E151" s="525">
        <v>254809</v>
      </c>
      <c r="F151" s="525">
        <v>2711204</v>
      </c>
      <c r="G151" s="364">
        <v>0</v>
      </c>
      <c r="H151" s="364">
        <v>0</v>
      </c>
      <c r="I151" s="364">
        <v>37825</v>
      </c>
      <c r="J151" s="364">
        <v>405596</v>
      </c>
      <c r="K151" s="364">
        <f t="shared" si="33"/>
        <v>-37825</v>
      </c>
      <c r="L151" s="364">
        <f t="shared" si="34"/>
        <v>-405596</v>
      </c>
    </row>
    <row r="152" spans="1:12">
      <c r="A152" s="191" t="s">
        <v>42</v>
      </c>
      <c r="B152" s="191" t="str">
        <f t="shared" si="32"/>
        <v>Switzerland Fund</v>
      </c>
      <c r="C152" s="18" t="s">
        <v>20</v>
      </c>
      <c r="D152" s="253">
        <f t="shared" si="35"/>
        <v>9.4213632</v>
      </c>
      <c r="E152" s="364">
        <v>0</v>
      </c>
      <c r="F152" s="364">
        <v>0</v>
      </c>
      <c r="G152" s="364">
        <v>0</v>
      </c>
      <c r="H152" s="364">
        <v>0</v>
      </c>
      <c r="I152" s="364">
        <v>0</v>
      </c>
      <c r="J152" s="364">
        <v>0</v>
      </c>
      <c r="K152" s="364">
        <f t="shared" si="33"/>
        <v>0</v>
      </c>
      <c r="L152" s="364">
        <f t="shared" si="34"/>
        <v>0</v>
      </c>
    </row>
    <row r="153" spans="1:12">
      <c r="A153" s="191" t="s">
        <v>42</v>
      </c>
      <c r="B153" s="191" t="str">
        <f t="shared" si="32"/>
        <v>Taiwan Fund</v>
      </c>
      <c r="C153" s="18" t="s">
        <v>11</v>
      </c>
      <c r="D153" s="253">
        <f t="shared" si="35"/>
        <v>10.624000000000001</v>
      </c>
      <c r="E153" s="364">
        <v>0</v>
      </c>
      <c r="F153" s="364">
        <v>0</v>
      </c>
      <c r="G153" s="364">
        <v>0</v>
      </c>
      <c r="H153" s="364">
        <v>0</v>
      </c>
      <c r="I153" s="364">
        <v>0</v>
      </c>
      <c r="J153" s="364">
        <v>0</v>
      </c>
      <c r="K153" s="364">
        <f t="shared" si="33"/>
        <v>0</v>
      </c>
      <c r="L153" s="364">
        <f t="shared" si="34"/>
        <v>0</v>
      </c>
    </row>
    <row r="154" spans="1:12">
      <c r="A154" s="191" t="s">
        <v>42</v>
      </c>
      <c r="B154" s="191" t="str">
        <f t="shared" si="32"/>
        <v>Technology Fund</v>
      </c>
      <c r="C154" s="18" t="s">
        <v>18</v>
      </c>
      <c r="D154" s="253">
        <f t="shared" si="35"/>
        <v>14.544256000000001</v>
      </c>
      <c r="E154" s="364">
        <v>0</v>
      </c>
      <c r="F154" s="364">
        <v>0</v>
      </c>
      <c r="G154" s="364">
        <v>0</v>
      </c>
      <c r="H154" s="364">
        <v>0</v>
      </c>
      <c r="I154" s="364">
        <v>0</v>
      </c>
      <c r="J154" s="364">
        <v>0</v>
      </c>
      <c r="K154" s="364">
        <f t="shared" si="33"/>
        <v>0</v>
      </c>
      <c r="L154" s="364">
        <f t="shared" si="34"/>
        <v>0</v>
      </c>
    </row>
    <row r="155" spans="1:12">
      <c r="A155" s="191" t="s">
        <v>42</v>
      </c>
      <c r="B155" s="191" t="str">
        <f t="shared" si="32"/>
        <v>Telecommunications Fund</v>
      </c>
      <c r="C155" s="18" t="s">
        <v>18</v>
      </c>
      <c r="D155" s="253">
        <f t="shared" si="35"/>
        <v>14.544256000000001</v>
      </c>
      <c r="E155" s="364">
        <v>0</v>
      </c>
      <c r="F155" s="364">
        <v>0</v>
      </c>
      <c r="G155" s="364">
        <v>0</v>
      </c>
      <c r="H155" s="364">
        <v>0</v>
      </c>
      <c r="I155" s="364">
        <v>0</v>
      </c>
      <c r="J155" s="364">
        <v>0</v>
      </c>
      <c r="K155" s="364">
        <f t="shared" si="33"/>
        <v>0</v>
      </c>
      <c r="L155" s="364">
        <f t="shared" si="34"/>
        <v>0</v>
      </c>
    </row>
    <row r="156" spans="1:12">
      <c r="A156" s="191" t="s">
        <v>42</v>
      </c>
      <c r="B156" s="191" t="str">
        <f t="shared" si="32"/>
        <v>Thailand Fund</v>
      </c>
      <c r="C156" s="18" t="s">
        <v>11</v>
      </c>
      <c r="D156" s="253">
        <f t="shared" si="35"/>
        <v>10.624000000000001</v>
      </c>
      <c r="E156" s="364">
        <v>0</v>
      </c>
      <c r="F156" s="364">
        <v>0</v>
      </c>
      <c r="G156" s="364">
        <v>0</v>
      </c>
      <c r="H156" s="364">
        <v>0</v>
      </c>
      <c r="I156" s="364">
        <v>0</v>
      </c>
      <c r="J156" s="364">
        <v>0</v>
      </c>
      <c r="K156" s="364">
        <f t="shared" si="33"/>
        <v>0</v>
      </c>
      <c r="L156" s="364">
        <f t="shared" si="34"/>
        <v>0</v>
      </c>
    </row>
    <row r="157" spans="1:12">
      <c r="A157" s="191" t="s">
        <v>42</v>
      </c>
      <c r="B157" s="191" t="str">
        <f t="shared" si="32"/>
        <v>United Kingdom Fund</v>
      </c>
      <c r="C157" s="18" t="s">
        <v>10</v>
      </c>
      <c r="D157" s="253">
        <f t="shared" si="35"/>
        <v>18.172352</v>
      </c>
      <c r="E157" s="364">
        <v>3502</v>
      </c>
      <c r="F157" s="364">
        <v>63742</v>
      </c>
      <c r="G157" s="364"/>
      <c r="H157" s="364"/>
      <c r="I157" s="364"/>
      <c r="J157" s="364"/>
      <c r="K157" s="364">
        <f t="shared" si="33"/>
        <v>0</v>
      </c>
      <c r="L157" s="364">
        <f t="shared" si="34"/>
        <v>0</v>
      </c>
    </row>
    <row r="158" spans="1:12">
      <c r="A158" s="191" t="s">
        <v>42</v>
      </c>
      <c r="B158" s="191" t="str">
        <f t="shared" si="32"/>
        <v>World Fund</v>
      </c>
      <c r="C158" s="18" t="s">
        <v>18</v>
      </c>
      <c r="D158" s="253">
        <f t="shared" si="35"/>
        <v>14.544256000000001</v>
      </c>
      <c r="E158" s="364">
        <v>0</v>
      </c>
      <c r="F158" s="364">
        <v>0</v>
      </c>
      <c r="G158" s="364">
        <v>0</v>
      </c>
      <c r="H158" s="364">
        <v>0</v>
      </c>
      <c r="I158" s="364">
        <v>0</v>
      </c>
      <c r="J158" s="364">
        <v>0</v>
      </c>
      <c r="K158" s="364">
        <f t="shared" si="33"/>
        <v>0</v>
      </c>
      <c r="L158" s="364">
        <f t="shared" si="34"/>
        <v>0</v>
      </c>
    </row>
    <row r="159" spans="1:12">
      <c r="A159" s="254"/>
      <c r="B159" s="254" t="s">
        <v>43</v>
      </c>
      <c r="C159" s="255"/>
      <c r="D159" s="256"/>
      <c r="E159" s="366"/>
      <c r="F159" s="366">
        <f t="shared" ref="F159:L159" si="36">SUM(F60:F158)</f>
        <v>534458936</v>
      </c>
      <c r="G159" s="366"/>
      <c r="H159" s="366">
        <f t="shared" si="36"/>
        <v>21663116</v>
      </c>
      <c r="I159" s="366"/>
      <c r="J159" s="366">
        <f t="shared" si="36"/>
        <v>22730147</v>
      </c>
      <c r="K159" s="366"/>
      <c r="L159" s="366">
        <f t="shared" si="36"/>
        <v>-1067031</v>
      </c>
    </row>
    <row r="160" spans="1:12">
      <c r="A160" s="191"/>
      <c r="B160" s="191"/>
      <c r="C160" s="18"/>
      <c r="D160" s="153"/>
      <c r="E160" s="368"/>
      <c r="F160" s="368"/>
      <c r="G160" s="368"/>
      <c r="H160" s="368"/>
      <c r="I160" s="368"/>
      <c r="J160" s="368"/>
      <c r="K160" s="368"/>
      <c r="L160" s="368"/>
    </row>
    <row r="161" spans="1:12">
      <c r="A161" s="250"/>
      <c r="B161" s="300" t="str">
        <f>SCHEMESUM!A18</f>
        <v>Fidelity Institutional Funds</v>
      </c>
      <c r="C161" s="18"/>
      <c r="D161" s="153"/>
      <c r="E161" s="368"/>
      <c r="F161" s="368"/>
      <c r="G161" s="368"/>
      <c r="H161" s="368"/>
      <c r="I161" s="368"/>
      <c r="J161" s="368"/>
      <c r="K161" s="368"/>
      <c r="L161" s="368"/>
    </row>
    <row r="162" spans="1:12">
      <c r="A162" s="250"/>
      <c r="B162" s="252" t="s">
        <v>51</v>
      </c>
      <c r="C162" s="18"/>
      <c r="D162" s="153"/>
      <c r="E162" s="368"/>
      <c r="F162" s="368"/>
      <c r="G162" s="368"/>
      <c r="H162" s="368"/>
      <c r="I162" s="368"/>
      <c r="J162" s="368"/>
      <c r="K162" s="368"/>
      <c r="L162" s="368"/>
    </row>
    <row r="163" spans="1:12">
      <c r="A163" s="191" t="s">
        <v>51</v>
      </c>
      <c r="B163" s="191" t="s">
        <v>109</v>
      </c>
      <c r="C163" s="18" t="s">
        <v>11</v>
      </c>
      <c r="D163" s="253">
        <f>VLOOKUP(C163,Currencies,2,FALSE)</f>
        <v>10.624000000000001</v>
      </c>
      <c r="E163" s="364">
        <v>0</v>
      </c>
      <c r="F163" s="364">
        <v>0</v>
      </c>
      <c r="G163" s="364">
        <v>0</v>
      </c>
      <c r="H163" s="364">
        <v>0</v>
      </c>
      <c r="I163" s="364">
        <v>0</v>
      </c>
      <c r="J163" s="364">
        <v>0</v>
      </c>
      <c r="K163" s="364">
        <f>G163-I163</f>
        <v>0</v>
      </c>
      <c r="L163" s="364">
        <f>H163-J163</f>
        <v>0</v>
      </c>
    </row>
    <row r="164" spans="1:12">
      <c r="A164" s="252"/>
      <c r="B164" s="252" t="s">
        <v>42</v>
      </c>
      <c r="C164" s="18"/>
      <c r="D164" s="153"/>
      <c r="E164" s="368"/>
      <c r="F164" s="368"/>
      <c r="G164" s="368"/>
      <c r="H164" s="368"/>
      <c r="I164" s="368"/>
      <c r="J164" s="368"/>
      <c r="K164" s="368"/>
      <c r="L164" s="368"/>
    </row>
    <row r="165" spans="1:12">
      <c r="A165" s="191" t="s">
        <v>42</v>
      </c>
      <c r="B165" s="191" t="s">
        <v>109</v>
      </c>
      <c r="C165" s="18" t="s">
        <v>11</v>
      </c>
      <c r="D165" s="253">
        <f>VLOOKUP(C165,Currencies,2,FALSE)</f>
        <v>10.624000000000001</v>
      </c>
      <c r="E165" s="364">
        <v>0</v>
      </c>
      <c r="F165" s="364">
        <v>0</v>
      </c>
      <c r="G165" s="364">
        <v>0</v>
      </c>
      <c r="H165" s="364">
        <v>0</v>
      </c>
      <c r="I165" s="364">
        <v>0</v>
      </c>
      <c r="J165" s="364">
        <v>0</v>
      </c>
      <c r="K165" s="364">
        <f t="shared" ref="K165" si="37">G165-I165</f>
        <v>0</v>
      </c>
      <c r="L165" s="364">
        <f t="shared" ref="L165" si="38">H165-J165</f>
        <v>0</v>
      </c>
    </row>
    <row r="166" spans="1:12">
      <c r="A166" s="254"/>
      <c r="B166" s="254" t="s">
        <v>43</v>
      </c>
      <c r="C166" s="255"/>
      <c r="D166" s="256"/>
      <c r="E166" s="366"/>
      <c r="F166" s="366">
        <f>SUM(F163:F165)</f>
        <v>0</v>
      </c>
      <c r="G166" s="366"/>
      <c r="H166" s="366">
        <f>SUM(H163:H165)</f>
        <v>0</v>
      </c>
      <c r="I166" s="366"/>
      <c r="J166" s="366">
        <f>SUM(J163:J165)</f>
        <v>0</v>
      </c>
      <c r="K166" s="366"/>
      <c r="L166" s="366">
        <f>SUM(L163:L165)</f>
        <v>0</v>
      </c>
    </row>
    <row r="167" spans="1:12">
      <c r="A167" s="191"/>
      <c r="B167" s="191"/>
      <c r="C167" s="18"/>
      <c r="D167" s="153"/>
      <c r="E167" s="368"/>
      <c r="F167" s="368"/>
      <c r="G167" s="368"/>
      <c r="H167" s="368"/>
      <c r="I167" s="368"/>
      <c r="J167" s="368"/>
      <c r="K167" s="368"/>
      <c r="L167" s="368"/>
    </row>
    <row r="168" spans="1:12">
      <c r="A168" s="250"/>
      <c r="B168" s="300" t="str">
        <f>SCHEMESUM!A20</f>
        <v>Franklin Templeton Investment Funds (Luxembourg)</v>
      </c>
      <c r="C168" s="18"/>
      <c r="D168" s="154"/>
      <c r="E168" s="364"/>
      <c r="F168" s="364"/>
      <c r="G168" s="364"/>
      <c r="H168" s="364"/>
      <c r="I168" s="364"/>
      <c r="J168" s="364"/>
      <c r="K168" s="364"/>
      <c r="L168" s="364"/>
    </row>
    <row r="169" spans="1:12">
      <c r="A169" s="252"/>
      <c r="B169" s="252" t="s">
        <v>51</v>
      </c>
      <c r="C169" s="18"/>
      <c r="D169" s="154"/>
      <c r="E169" s="364"/>
      <c r="F169" s="364"/>
      <c r="G169" s="364"/>
      <c r="H169" s="364"/>
      <c r="I169" s="364"/>
      <c r="J169" s="364"/>
      <c r="K169" s="364"/>
      <c r="L169" s="364"/>
    </row>
    <row r="170" spans="1:12">
      <c r="A170" s="191" t="s">
        <v>51</v>
      </c>
      <c r="B170" s="191" t="s">
        <v>359</v>
      </c>
      <c r="C170" s="261" t="s">
        <v>11</v>
      </c>
      <c r="D170" s="253">
        <f t="shared" ref="D170:D241" si="39">VLOOKUP(C170,Currencies,2,FALSE)</f>
        <v>10.624000000000001</v>
      </c>
      <c r="E170" s="364">
        <v>3668.61</v>
      </c>
      <c r="F170" s="364">
        <v>38846.17</v>
      </c>
      <c r="G170" s="364">
        <v>0</v>
      </c>
      <c r="H170" s="364">
        <v>0</v>
      </c>
      <c r="I170" s="364">
        <v>0</v>
      </c>
      <c r="J170" s="364">
        <v>0</v>
      </c>
      <c r="K170" s="364">
        <v>0</v>
      </c>
      <c r="L170" s="364">
        <f>H170-J170</f>
        <v>0</v>
      </c>
    </row>
    <row r="171" spans="1:12">
      <c r="A171" s="191" t="s">
        <v>51</v>
      </c>
      <c r="B171" s="191" t="s">
        <v>360</v>
      </c>
      <c r="C171" s="261" t="s">
        <v>11</v>
      </c>
      <c r="D171" s="253">
        <f t="shared" si="39"/>
        <v>10.624000000000001</v>
      </c>
      <c r="E171" s="364">
        <v>3233.42</v>
      </c>
      <c r="F171" s="364">
        <v>34238.03</v>
      </c>
      <c r="G171" s="364">
        <v>0</v>
      </c>
      <c r="H171" s="364">
        <v>0</v>
      </c>
      <c r="I171" s="364">
        <v>0</v>
      </c>
      <c r="J171" s="364">
        <v>0</v>
      </c>
      <c r="K171" s="364">
        <f t="shared" ref="K171:K223" si="40">G171-I171</f>
        <v>0</v>
      </c>
      <c r="L171" s="364">
        <f t="shared" ref="L171:L223" si="41">H171-J171</f>
        <v>0</v>
      </c>
    </row>
    <row r="172" spans="1:12">
      <c r="A172" s="191" t="s">
        <v>51</v>
      </c>
      <c r="B172" s="191" t="s">
        <v>361</v>
      </c>
      <c r="C172" s="261" t="s">
        <v>11</v>
      </c>
      <c r="D172" s="253">
        <f t="shared" si="39"/>
        <v>10.624000000000001</v>
      </c>
      <c r="E172" s="364"/>
      <c r="F172" s="364"/>
      <c r="G172" s="364"/>
      <c r="H172" s="364"/>
      <c r="I172" s="364"/>
      <c r="J172" s="364"/>
      <c r="K172" s="364">
        <f t="shared" si="40"/>
        <v>0</v>
      </c>
      <c r="L172" s="364">
        <f t="shared" si="41"/>
        <v>0</v>
      </c>
    </row>
    <row r="173" spans="1:12">
      <c r="A173" s="191" t="s">
        <v>51</v>
      </c>
      <c r="B173" s="191" t="s">
        <v>362</v>
      </c>
      <c r="C173" s="261" t="s">
        <v>11</v>
      </c>
      <c r="D173" s="253">
        <f t="shared" si="39"/>
        <v>10.624000000000001</v>
      </c>
      <c r="E173" s="364">
        <v>3508769.48</v>
      </c>
      <c r="F173" s="364">
        <v>37153658.25</v>
      </c>
      <c r="G173" s="364">
        <v>188983</v>
      </c>
      <c r="H173" s="364">
        <v>2001103.19</v>
      </c>
      <c r="I173" s="364">
        <v>0</v>
      </c>
      <c r="J173" s="364">
        <v>0</v>
      </c>
      <c r="K173" s="364">
        <f t="shared" si="40"/>
        <v>188983</v>
      </c>
      <c r="L173" s="364">
        <f t="shared" si="41"/>
        <v>2001103.19</v>
      </c>
    </row>
    <row r="174" spans="1:12">
      <c r="A174" s="191" t="s">
        <v>51</v>
      </c>
      <c r="B174" s="576" t="s">
        <v>540</v>
      </c>
      <c r="C174" s="261" t="s">
        <v>11</v>
      </c>
      <c r="D174" s="253">
        <f t="shared" ref="D174" si="42">VLOOKUP(C174,Currencies,2,FALSE)</f>
        <v>10.624000000000001</v>
      </c>
      <c r="E174" s="364">
        <v>0</v>
      </c>
      <c r="F174" s="364">
        <v>0</v>
      </c>
      <c r="G174" s="364">
        <v>0</v>
      </c>
      <c r="H174" s="364">
        <v>0</v>
      </c>
      <c r="I174" s="364">
        <v>19151.45</v>
      </c>
      <c r="J174" s="364">
        <v>202790.87</v>
      </c>
      <c r="K174" s="364">
        <f t="shared" ref="K174" si="43">G174-I174</f>
        <v>-19151.45</v>
      </c>
      <c r="L174" s="364">
        <f t="shared" ref="L174" si="44">H174-J174</f>
        <v>-202790.87</v>
      </c>
    </row>
    <row r="175" spans="1:12">
      <c r="A175" s="191" t="s">
        <v>51</v>
      </c>
      <c r="B175" s="191" t="s">
        <v>363</v>
      </c>
      <c r="C175" s="261" t="s">
        <v>18</v>
      </c>
      <c r="D175" s="253">
        <f t="shared" si="39"/>
        <v>14.544256000000001</v>
      </c>
      <c r="E175" s="364">
        <v>840047.6</v>
      </c>
      <c r="F175" s="364">
        <v>12140658.58</v>
      </c>
      <c r="G175" s="364">
        <v>51124.4</v>
      </c>
      <c r="H175" s="364">
        <v>738867.52</v>
      </c>
      <c r="I175" s="364">
        <v>0</v>
      </c>
      <c r="J175" s="364">
        <v>0</v>
      </c>
      <c r="K175" s="364">
        <f t="shared" si="40"/>
        <v>51124.4</v>
      </c>
      <c r="L175" s="364">
        <f t="shared" si="41"/>
        <v>738867.52</v>
      </c>
    </row>
    <row r="176" spans="1:12">
      <c r="A176" s="191" t="s">
        <v>51</v>
      </c>
      <c r="B176" s="191" t="s">
        <v>364</v>
      </c>
      <c r="C176" s="261" t="s">
        <v>18</v>
      </c>
      <c r="D176" s="253">
        <f t="shared" si="39"/>
        <v>14.544256000000001</v>
      </c>
      <c r="E176" s="364">
        <v>58390.32</v>
      </c>
      <c r="F176" s="364">
        <v>843877.16</v>
      </c>
      <c r="G176" s="364">
        <v>8413.18</v>
      </c>
      <c r="H176" s="364">
        <v>121590.19</v>
      </c>
      <c r="I176" s="364">
        <v>0</v>
      </c>
      <c r="J176" s="364">
        <v>0</v>
      </c>
      <c r="K176" s="364">
        <f t="shared" si="40"/>
        <v>8413.18</v>
      </c>
      <c r="L176" s="364">
        <f t="shared" si="41"/>
        <v>121590.19</v>
      </c>
    </row>
    <row r="177" spans="1:12">
      <c r="A177" s="191" t="s">
        <v>51</v>
      </c>
      <c r="B177" s="576" t="s">
        <v>541</v>
      </c>
      <c r="C177" s="575" t="s">
        <v>300</v>
      </c>
      <c r="D177" s="253">
        <f t="shared" si="39"/>
        <v>0.11732868975903614</v>
      </c>
      <c r="E177" s="364"/>
      <c r="F177" s="364"/>
      <c r="G177" s="364"/>
      <c r="H177" s="364"/>
      <c r="I177" s="364"/>
      <c r="J177" s="364"/>
      <c r="K177" s="364">
        <f t="shared" ref="K177:K178" si="45">G177-I177</f>
        <v>0</v>
      </c>
      <c r="L177" s="364">
        <f t="shared" ref="L177:L178" si="46">H177-J177</f>
        <v>0</v>
      </c>
    </row>
    <row r="178" spans="1:12">
      <c r="A178" s="191" t="s">
        <v>51</v>
      </c>
      <c r="B178" s="576" t="s">
        <v>542</v>
      </c>
      <c r="C178" s="575" t="s">
        <v>11</v>
      </c>
      <c r="D178" s="253">
        <f t="shared" si="39"/>
        <v>10.624000000000001</v>
      </c>
      <c r="E178" s="364">
        <v>339546.7</v>
      </c>
      <c r="F178" s="364">
        <v>3595392.1</v>
      </c>
      <c r="G178" s="364">
        <v>65569.59</v>
      </c>
      <c r="H178" s="364">
        <v>694303.27</v>
      </c>
      <c r="I178" s="364">
        <v>0</v>
      </c>
      <c r="J178" s="364">
        <v>0</v>
      </c>
      <c r="K178" s="364">
        <f t="shared" si="45"/>
        <v>65569.59</v>
      </c>
      <c r="L178" s="364">
        <f t="shared" si="46"/>
        <v>694303.27</v>
      </c>
    </row>
    <row r="179" spans="1:12">
      <c r="A179" s="191" t="s">
        <v>51</v>
      </c>
      <c r="B179" s="191" t="s">
        <v>365</v>
      </c>
      <c r="C179" s="261" t="s">
        <v>18</v>
      </c>
      <c r="D179" s="253">
        <f t="shared" si="39"/>
        <v>14.544256000000001</v>
      </c>
      <c r="E179" s="364">
        <v>638794.62</v>
      </c>
      <c r="F179" s="364">
        <v>9232080.8499999996</v>
      </c>
      <c r="G179" s="364">
        <v>0</v>
      </c>
      <c r="H179" s="364">
        <v>0</v>
      </c>
      <c r="I179" s="364">
        <v>692.62</v>
      </c>
      <c r="J179" s="364">
        <v>10009.98</v>
      </c>
      <c r="K179" s="364">
        <f t="shared" si="40"/>
        <v>-692.62</v>
      </c>
      <c r="L179" s="364">
        <f t="shared" si="41"/>
        <v>-10009.98</v>
      </c>
    </row>
    <row r="180" spans="1:12">
      <c r="A180" s="191" t="s">
        <v>51</v>
      </c>
      <c r="B180" s="191" t="s">
        <v>366</v>
      </c>
      <c r="C180" s="261" t="s">
        <v>11</v>
      </c>
      <c r="D180" s="253">
        <f t="shared" si="39"/>
        <v>10.624000000000001</v>
      </c>
      <c r="E180" s="364">
        <v>44266.98</v>
      </c>
      <c r="F180" s="364">
        <v>468734.24</v>
      </c>
      <c r="G180" s="364">
        <v>0</v>
      </c>
      <c r="H180" s="364">
        <v>0</v>
      </c>
      <c r="I180" s="364">
        <v>0</v>
      </c>
      <c r="J180" s="364">
        <v>0</v>
      </c>
      <c r="K180" s="364">
        <f t="shared" si="40"/>
        <v>0</v>
      </c>
      <c r="L180" s="364">
        <f t="shared" si="41"/>
        <v>0</v>
      </c>
    </row>
    <row r="181" spans="1:12">
      <c r="A181" s="191" t="s">
        <v>51</v>
      </c>
      <c r="B181" s="191" t="s">
        <v>367</v>
      </c>
      <c r="C181" s="261" t="s">
        <v>11</v>
      </c>
      <c r="D181" s="253">
        <f t="shared" si="39"/>
        <v>10.624000000000001</v>
      </c>
      <c r="E181" s="364">
        <v>617962.43000000005</v>
      </c>
      <c r="F181" s="364">
        <v>6543480.5800000001</v>
      </c>
      <c r="G181" s="364">
        <v>0</v>
      </c>
      <c r="H181" s="364">
        <v>0</v>
      </c>
      <c r="I181" s="364">
        <v>0</v>
      </c>
      <c r="J181" s="364">
        <v>0</v>
      </c>
      <c r="K181" s="364">
        <f t="shared" si="40"/>
        <v>0</v>
      </c>
      <c r="L181" s="364">
        <f t="shared" si="41"/>
        <v>0</v>
      </c>
    </row>
    <row r="182" spans="1:12">
      <c r="A182" s="191" t="s">
        <v>51</v>
      </c>
      <c r="B182" s="191" t="s">
        <v>368</v>
      </c>
      <c r="C182" s="261" t="s">
        <v>18</v>
      </c>
      <c r="D182" s="253">
        <f t="shared" si="39"/>
        <v>14.544256000000001</v>
      </c>
      <c r="E182" s="364">
        <v>170093.22</v>
      </c>
      <c r="F182" s="364">
        <v>2458246.08</v>
      </c>
      <c r="G182" s="364">
        <v>0</v>
      </c>
      <c r="H182" s="364">
        <v>0</v>
      </c>
      <c r="I182" s="364">
        <v>0</v>
      </c>
      <c r="J182" s="364">
        <v>0</v>
      </c>
      <c r="K182" s="364">
        <f t="shared" si="40"/>
        <v>0</v>
      </c>
      <c r="L182" s="364">
        <f t="shared" si="41"/>
        <v>0</v>
      </c>
    </row>
    <row r="183" spans="1:12">
      <c r="A183" s="191" t="s">
        <v>51</v>
      </c>
      <c r="B183" s="191" t="s">
        <v>369</v>
      </c>
      <c r="C183" s="261" t="s">
        <v>11</v>
      </c>
      <c r="D183" s="253">
        <f t="shared" si="39"/>
        <v>10.624000000000001</v>
      </c>
      <c r="E183" s="364">
        <v>935062.23</v>
      </c>
      <c r="F183" s="364">
        <v>9901186.9800000004</v>
      </c>
      <c r="G183" s="364">
        <v>42432.04</v>
      </c>
      <c r="H183" s="364">
        <v>449304.39</v>
      </c>
      <c r="I183" s="364">
        <v>58463.97</v>
      </c>
      <c r="J183" s="364">
        <v>619063.29</v>
      </c>
      <c r="K183" s="364">
        <f t="shared" si="40"/>
        <v>-16031.93</v>
      </c>
      <c r="L183" s="364">
        <f t="shared" si="41"/>
        <v>-169758.90000000002</v>
      </c>
    </row>
    <row r="184" spans="1:12">
      <c r="A184" s="191" t="s">
        <v>51</v>
      </c>
      <c r="B184" s="191" t="s">
        <v>370</v>
      </c>
      <c r="C184" s="261" t="s">
        <v>11</v>
      </c>
      <c r="D184" s="253">
        <f t="shared" si="39"/>
        <v>10.624000000000001</v>
      </c>
      <c r="E184" s="364">
        <v>406498.76</v>
      </c>
      <c r="F184" s="364">
        <v>4304334.0999999996</v>
      </c>
      <c r="G184" s="364">
        <v>939.38</v>
      </c>
      <c r="H184" s="364">
        <v>9946.91</v>
      </c>
      <c r="I184" s="364">
        <v>0</v>
      </c>
      <c r="J184" s="364">
        <v>0</v>
      </c>
      <c r="K184" s="364">
        <f t="shared" si="40"/>
        <v>939.38</v>
      </c>
      <c r="L184" s="364">
        <f t="shared" si="41"/>
        <v>9946.91</v>
      </c>
    </row>
    <row r="185" spans="1:12">
      <c r="A185" s="191" t="s">
        <v>51</v>
      </c>
      <c r="B185" s="191" t="s">
        <v>371</v>
      </c>
      <c r="C185" s="261" t="s">
        <v>18</v>
      </c>
      <c r="D185" s="253">
        <f t="shared" si="39"/>
        <v>14.544256000000001</v>
      </c>
      <c r="E185" s="364">
        <v>14787.18</v>
      </c>
      <c r="F185" s="364">
        <v>213709.38</v>
      </c>
      <c r="G185" s="364">
        <v>0</v>
      </c>
      <c r="H185" s="364">
        <v>0</v>
      </c>
      <c r="I185" s="364">
        <v>0</v>
      </c>
      <c r="J185" s="364">
        <v>0</v>
      </c>
      <c r="K185" s="364">
        <f t="shared" si="40"/>
        <v>0</v>
      </c>
      <c r="L185" s="364">
        <f t="shared" si="41"/>
        <v>0</v>
      </c>
    </row>
    <row r="186" spans="1:12">
      <c r="A186" s="191" t="s">
        <v>51</v>
      </c>
      <c r="B186" s="191" t="s">
        <v>372</v>
      </c>
      <c r="C186" s="261" t="s">
        <v>11</v>
      </c>
      <c r="D186" s="253">
        <f t="shared" si="39"/>
        <v>10.624000000000001</v>
      </c>
      <c r="E186" s="364">
        <v>142140.76999999999</v>
      </c>
      <c r="F186" s="364">
        <v>1505100.17</v>
      </c>
      <c r="G186" s="364">
        <v>781.81</v>
      </c>
      <c r="H186" s="364">
        <v>8278.43</v>
      </c>
      <c r="I186" s="364">
        <v>0</v>
      </c>
      <c r="J186" s="364">
        <v>0</v>
      </c>
      <c r="K186" s="364">
        <f t="shared" si="40"/>
        <v>781.81</v>
      </c>
      <c r="L186" s="364">
        <f t="shared" si="41"/>
        <v>8278.43</v>
      </c>
    </row>
    <row r="187" spans="1:12">
      <c r="A187" s="191" t="s">
        <v>51</v>
      </c>
      <c r="B187" s="191" t="s">
        <v>373</v>
      </c>
      <c r="C187" s="261" t="s">
        <v>11</v>
      </c>
      <c r="D187" s="253">
        <f t="shared" si="39"/>
        <v>10.624000000000001</v>
      </c>
      <c r="E187" s="364">
        <v>211560.12</v>
      </c>
      <c r="F187" s="364">
        <v>2240167.77</v>
      </c>
      <c r="G187" s="364">
        <v>0</v>
      </c>
      <c r="H187" s="364">
        <v>0</v>
      </c>
      <c r="I187" s="364">
        <v>0</v>
      </c>
      <c r="J187" s="364">
        <v>0</v>
      </c>
      <c r="K187" s="364">
        <f t="shared" si="40"/>
        <v>0</v>
      </c>
      <c r="L187" s="364">
        <f t="shared" si="41"/>
        <v>0</v>
      </c>
    </row>
    <row r="188" spans="1:12">
      <c r="A188" s="191" t="s">
        <v>51</v>
      </c>
      <c r="B188" s="191" t="s">
        <v>374</v>
      </c>
      <c r="C188" s="261" t="s">
        <v>11</v>
      </c>
      <c r="D188" s="253">
        <f t="shared" si="39"/>
        <v>10.624000000000001</v>
      </c>
      <c r="E188" s="364">
        <v>475221</v>
      </c>
      <c r="F188" s="364">
        <v>5032020.08</v>
      </c>
      <c r="G188" s="364">
        <v>16980</v>
      </c>
      <c r="H188" s="364">
        <v>179797.82</v>
      </c>
      <c r="I188" s="364">
        <v>0</v>
      </c>
      <c r="J188" s="364">
        <v>0</v>
      </c>
      <c r="K188" s="364">
        <f t="shared" si="40"/>
        <v>16980</v>
      </c>
      <c r="L188" s="364">
        <f t="shared" si="41"/>
        <v>179797.82</v>
      </c>
    </row>
    <row r="189" spans="1:12">
      <c r="A189" s="191" t="s">
        <v>51</v>
      </c>
      <c r="B189" s="576" t="s">
        <v>543</v>
      </c>
      <c r="C189" s="261" t="s">
        <v>11</v>
      </c>
      <c r="D189" s="253">
        <f t="shared" ref="D189" si="47">VLOOKUP(C189,Currencies,2,FALSE)</f>
        <v>10.624000000000001</v>
      </c>
      <c r="E189" s="364">
        <v>21079.48</v>
      </c>
      <c r="F189" s="364">
        <v>223206.42</v>
      </c>
      <c r="G189" s="364">
        <v>0</v>
      </c>
      <c r="H189" s="364">
        <v>0</v>
      </c>
      <c r="I189" s="364">
        <v>0</v>
      </c>
      <c r="J189" s="364">
        <v>0</v>
      </c>
      <c r="K189" s="364">
        <f t="shared" ref="K189" si="48">G189-I189</f>
        <v>0</v>
      </c>
      <c r="L189" s="364">
        <f t="shared" ref="L189" si="49">H189-J189</f>
        <v>0</v>
      </c>
    </row>
    <row r="190" spans="1:12">
      <c r="A190" s="191" t="s">
        <v>51</v>
      </c>
      <c r="B190" s="191" t="s">
        <v>375</v>
      </c>
      <c r="C190" s="261" t="s">
        <v>11</v>
      </c>
      <c r="D190" s="253">
        <f t="shared" si="39"/>
        <v>10.624000000000001</v>
      </c>
      <c r="E190" s="364">
        <v>765101.31</v>
      </c>
      <c r="F190" s="364">
        <v>8101504.7300000004</v>
      </c>
      <c r="G190" s="364">
        <v>0</v>
      </c>
      <c r="H190" s="364">
        <v>0</v>
      </c>
      <c r="I190" s="364">
        <v>0</v>
      </c>
      <c r="J190" s="364">
        <v>0</v>
      </c>
      <c r="K190" s="364">
        <f t="shared" si="40"/>
        <v>0</v>
      </c>
      <c r="L190" s="364">
        <f t="shared" si="41"/>
        <v>0</v>
      </c>
    </row>
    <row r="191" spans="1:12">
      <c r="A191" s="191" t="s">
        <v>51</v>
      </c>
      <c r="B191" s="191" t="s">
        <v>376</v>
      </c>
      <c r="C191" s="261" t="s">
        <v>18</v>
      </c>
      <c r="D191" s="253">
        <f t="shared" si="39"/>
        <v>14.544256000000001</v>
      </c>
      <c r="E191" s="364">
        <v>22862.1</v>
      </c>
      <c r="F191" s="364">
        <v>330411.02</v>
      </c>
      <c r="G191" s="364">
        <v>0</v>
      </c>
      <c r="H191" s="364">
        <v>0</v>
      </c>
      <c r="I191" s="364">
        <v>0</v>
      </c>
      <c r="J191" s="364">
        <v>0</v>
      </c>
      <c r="K191" s="364">
        <f t="shared" si="40"/>
        <v>0</v>
      </c>
      <c r="L191" s="364">
        <f t="shared" si="41"/>
        <v>0</v>
      </c>
    </row>
    <row r="192" spans="1:12">
      <c r="A192" s="191" t="s">
        <v>51</v>
      </c>
      <c r="B192" s="191" t="s">
        <v>377</v>
      </c>
      <c r="C192" s="261" t="s">
        <v>300</v>
      </c>
      <c r="D192" s="253">
        <f t="shared" si="39"/>
        <v>0.11732868975903614</v>
      </c>
      <c r="E192" s="364">
        <v>45980.7</v>
      </c>
      <c r="F192" s="364">
        <v>389544.85</v>
      </c>
      <c r="G192" s="364">
        <v>0</v>
      </c>
      <c r="H192" s="364">
        <v>0</v>
      </c>
      <c r="I192" s="364">
        <v>0</v>
      </c>
      <c r="J192" s="364">
        <v>0</v>
      </c>
      <c r="K192" s="364">
        <f t="shared" si="40"/>
        <v>0</v>
      </c>
      <c r="L192" s="364">
        <f t="shared" si="41"/>
        <v>0</v>
      </c>
    </row>
    <row r="193" spans="1:12">
      <c r="A193" s="191" t="s">
        <v>51</v>
      </c>
      <c r="B193" s="191" t="s">
        <v>378</v>
      </c>
      <c r="C193" s="261" t="s">
        <v>10</v>
      </c>
      <c r="D193" s="253">
        <f t="shared" si="39"/>
        <v>18.172352</v>
      </c>
      <c r="E193" s="364">
        <v>20743.79</v>
      </c>
      <c r="F193" s="364">
        <v>374177.91</v>
      </c>
      <c r="G193" s="364">
        <v>0</v>
      </c>
      <c r="H193" s="364">
        <v>0</v>
      </c>
      <c r="I193" s="364">
        <v>0</v>
      </c>
      <c r="J193" s="364">
        <v>0</v>
      </c>
      <c r="K193" s="364">
        <f t="shared" si="40"/>
        <v>0</v>
      </c>
      <c r="L193" s="364">
        <f t="shared" si="41"/>
        <v>0</v>
      </c>
    </row>
    <row r="194" spans="1:12">
      <c r="A194" s="191" t="s">
        <v>51</v>
      </c>
      <c r="B194" s="191" t="s">
        <v>379</v>
      </c>
      <c r="C194" s="261" t="s">
        <v>11</v>
      </c>
      <c r="D194" s="253">
        <f t="shared" si="39"/>
        <v>10.624000000000001</v>
      </c>
      <c r="E194" s="364">
        <v>38098.720000000001</v>
      </c>
      <c r="F194" s="364">
        <v>403419.7</v>
      </c>
      <c r="G194" s="364">
        <v>0</v>
      </c>
      <c r="H194" s="364">
        <v>0</v>
      </c>
      <c r="I194" s="364">
        <v>0</v>
      </c>
      <c r="J194" s="364">
        <v>0</v>
      </c>
      <c r="K194" s="364">
        <f t="shared" si="40"/>
        <v>0</v>
      </c>
      <c r="L194" s="364">
        <f t="shared" si="41"/>
        <v>0</v>
      </c>
    </row>
    <row r="195" spans="1:12">
      <c r="A195" s="191" t="s">
        <v>51</v>
      </c>
      <c r="B195" s="191" t="s">
        <v>380</v>
      </c>
      <c r="C195" s="261" t="s">
        <v>11</v>
      </c>
      <c r="D195" s="253">
        <f t="shared" si="39"/>
        <v>10.624000000000001</v>
      </c>
      <c r="E195" s="364"/>
      <c r="F195" s="364"/>
      <c r="G195" s="364"/>
      <c r="H195" s="364"/>
      <c r="I195" s="364"/>
      <c r="J195" s="364"/>
      <c r="K195" s="364">
        <f t="shared" si="40"/>
        <v>0</v>
      </c>
      <c r="L195" s="364">
        <f t="shared" si="41"/>
        <v>0</v>
      </c>
    </row>
    <row r="196" spans="1:12">
      <c r="A196" s="191" t="s">
        <v>51</v>
      </c>
      <c r="B196" s="191" t="s">
        <v>381</v>
      </c>
      <c r="C196" s="261" t="s">
        <v>18</v>
      </c>
      <c r="D196" s="253">
        <f t="shared" si="39"/>
        <v>14.544256000000001</v>
      </c>
      <c r="E196" s="364">
        <v>12471.18</v>
      </c>
      <c r="F196" s="364">
        <v>180237.78</v>
      </c>
      <c r="G196" s="364">
        <v>0</v>
      </c>
      <c r="H196" s="364">
        <v>0</v>
      </c>
      <c r="I196" s="364">
        <v>0</v>
      </c>
      <c r="J196" s="364">
        <v>0</v>
      </c>
      <c r="K196" s="364">
        <f t="shared" si="40"/>
        <v>0</v>
      </c>
      <c r="L196" s="364">
        <f t="shared" si="41"/>
        <v>0</v>
      </c>
    </row>
    <row r="197" spans="1:12">
      <c r="A197" s="191" t="s">
        <v>51</v>
      </c>
      <c r="B197" s="191" t="s">
        <v>382</v>
      </c>
      <c r="C197" s="261" t="s">
        <v>11</v>
      </c>
      <c r="D197" s="253">
        <f t="shared" si="39"/>
        <v>10.624000000000001</v>
      </c>
      <c r="E197" s="364">
        <v>2815669.79</v>
      </c>
      <c r="F197" s="364">
        <v>29814564.27</v>
      </c>
      <c r="G197" s="364">
        <v>53745.61</v>
      </c>
      <c r="H197" s="364">
        <v>569101.52</v>
      </c>
      <c r="I197" s="364">
        <v>71348.12</v>
      </c>
      <c r="J197" s="364">
        <v>755490.97</v>
      </c>
      <c r="K197" s="364">
        <f t="shared" si="40"/>
        <v>-17602.509999999995</v>
      </c>
      <c r="L197" s="364">
        <f t="shared" si="41"/>
        <v>-186389.44999999995</v>
      </c>
    </row>
    <row r="198" spans="1:12">
      <c r="A198" s="191" t="s">
        <v>51</v>
      </c>
      <c r="B198" s="191" t="s">
        <v>383</v>
      </c>
      <c r="C198" s="261" t="s">
        <v>11</v>
      </c>
      <c r="D198" s="253">
        <f t="shared" si="39"/>
        <v>10.624000000000001</v>
      </c>
      <c r="E198" s="364">
        <v>170654.47</v>
      </c>
      <c r="F198" s="364">
        <v>1807026.08</v>
      </c>
      <c r="G198" s="364">
        <v>0</v>
      </c>
      <c r="H198" s="364">
        <v>0</v>
      </c>
      <c r="I198" s="364">
        <v>0</v>
      </c>
      <c r="J198" s="364">
        <v>0</v>
      </c>
      <c r="K198" s="364">
        <f t="shared" si="40"/>
        <v>0</v>
      </c>
      <c r="L198" s="364">
        <f t="shared" si="41"/>
        <v>0</v>
      </c>
    </row>
    <row r="199" spans="1:12">
      <c r="A199" s="191" t="s">
        <v>51</v>
      </c>
      <c r="B199" s="191" t="s">
        <v>384</v>
      </c>
      <c r="C199" s="261" t="s">
        <v>11</v>
      </c>
      <c r="D199" s="253">
        <f t="shared" si="39"/>
        <v>10.624000000000001</v>
      </c>
      <c r="E199" s="364">
        <v>319718.45</v>
      </c>
      <c r="F199" s="364">
        <v>3385434.72</v>
      </c>
      <c r="G199" s="364">
        <v>0</v>
      </c>
      <c r="H199" s="364">
        <v>0</v>
      </c>
      <c r="I199" s="364">
        <v>0</v>
      </c>
      <c r="J199" s="364">
        <v>0</v>
      </c>
      <c r="K199" s="364">
        <f t="shared" si="40"/>
        <v>0</v>
      </c>
      <c r="L199" s="364">
        <f t="shared" si="41"/>
        <v>0</v>
      </c>
    </row>
    <row r="200" spans="1:12">
      <c r="A200" s="191" t="s">
        <v>51</v>
      </c>
      <c r="B200" s="191" t="s">
        <v>385</v>
      </c>
      <c r="C200" s="261" t="s">
        <v>11</v>
      </c>
      <c r="D200" s="253">
        <f t="shared" si="39"/>
        <v>10.624000000000001</v>
      </c>
      <c r="E200" s="364">
        <v>18423.38</v>
      </c>
      <c r="F200" s="364">
        <v>195081.51</v>
      </c>
      <c r="G200" s="364">
        <v>0</v>
      </c>
      <c r="H200" s="364">
        <v>0</v>
      </c>
      <c r="I200" s="364">
        <v>0</v>
      </c>
      <c r="J200" s="364">
        <v>0</v>
      </c>
      <c r="K200" s="364">
        <f t="shared" si="40"/>
        <v>0</v>
      </c>
      <c r="L200" s="364">
        <f t="shared" si="41"/>
        <v>0</v>
      </c>
    </row>
    <row r="201" spans="1:12">
      <c r="A201" s="191" t="s">
        <v>51</v>
      </c>
      <c r="B201" s="191" t="s">
        <v>386</v>
      </c>
      <c r="C201" s="261" t="s">
        <v>18</v>
      </c>
      <c r="D201" s="253">
        <f t="shared" si="39"/>
        <v>14.544256000000001</v>
      </c>
      <c r="E201" s="364">
        <v>11169.45</v>
      </c>
      <c r="F201" s="364">
        <v>161424.76</v>
      </c>
      <c r="G201" s="364">
        <v>0</v>
      </c>
      <c r="H201" s="364">
        <v>0</v>
      </c>
      <c r="I201" s="364">
        <v>0</v>
      </c>
      <c r="J201" s="364">
        <v>0</v>
      </c>
      <c r="K201" s="364">
        <f t="shared" si="40"/>
        <v>0</v>
      </c>
      <c r="L201" s="364">
        <f t="shared" si="41"/>
        <v>0</v>
      </c>
    </row>
    <row r="202" spans="1:12">
      <c r="A202" s="191" t="s">
        <v>51</v>
      </c>
      <c r="B202" s="191" t="s">
        <v>387</v>
      </c>
      <c r="C202" s="261" t="s">
        <v>11</v>
      </c>
      <c r="D202" s="253">
        <f t="shared" si="39"/>
        <v>10.624000000000001</v>
      </c>
      <c r="E202" s="364">
        <v>433106.71</v>
      </c>
      <c r="F202" s="364">
        <v>4586080.33</v>
      </c>
      <c r="G202" s="364">
        <v>17647.330000000002</v>
      </c>
      <c r="H202" s="364">
        <v>186864.05</v>
      </c>
      <c r="I202" s="364">
        <v>0</v>
      </c>
      <c r="J202" s="364">
        <v>0</v>
      </c>
      <c r="K202" s="364">
        <f t="shared" si="40"/>
        <v>17647.330000000002</v>
      </c>
      <c r="L202" s="364">
        <f t="shared" si="41"/>
        <v>186864.05</v>
      </c>
    </row>
    <row r="203" spans="1:12">
      <c r="A203" s="191" t="s">
        <v>51</v>
      </c>
      <c r="B203" s="191" t="s">
        <v>388</v>
      </c>
      <c r="C203" s="261" t="s">
        <v>11</v>
      </c>
      <c r="D203" s="253">
        <f t="shared" si="39"/>
        <v>10.624000000000001</v>
      </c>
      <c r="E203" s="364">
        <v>59791.41</v>
      </c>
      <c r="F203" s="364">
        <v>633119.30000000005</v>
      </c>
      <c r="G203" s="364">
        <v>0</v>
      </c>
      <c r="H203" s="364">
        <v>0</v>
      </c>
      <c r="I203" s="364">
        <v>0</v>
      </c>
      <c r="J203" s="364">
        <v>0</v>
      </c>
      <c r="K203" s="364">
        <f t="shared" si="40"/>
        <v>0</v>
      </c>
      <c r="L203" s="364">
        <f t="shared" si="41"/>
        <v>0</v>
      </c>
    </row>
    <row r="204" spans="1:12">
      <c r="A204" s="191" t="s">
        <v>51</v>
      </c>
      <c r="B204" s="191" t="s">
        <v>389</v>
      </c>
      <c r="C204" s="261" t="s">
        <v>18</v>
      </c>
      <c r="D204" s="253">
        <f t="shared" si="39"/>
        <v>14.544256000000001</v>
      </c>
      <c r="E204" s="364"/>
      <c r="F204" s="364"/>
      <c r="G204" s="364"/>
      <c r="H204" s="364"/>
      <c r="I204" s="364"/>
      <c r="J204" s="364"/>
      <c r="K204" s="364">
        <f t="shared" si="40"/>
        <v>0</v>
      </c>
      <c r="L204" s="364">
        <f t="shared" si="41"/>
        <v>0</v>
      </c>
    </row>
    <row r="205" spans="1:12">
      <c r="A205" s="191" t="s">
        <v>51</v>
      </c>
      <c r="B205" s="191" t="s">
        <v>390</v>
      </c>
      <c r="C205" s="261" t="s">
        <v>18</v>
      </c>
      <c r="D205" s="253">
        <f t="shared" si="39"/>
        <v>14.544256000000001</v>
      </c>
      <c r="E205" s="364"/>
      <c r="F205" s="364"/>
      <c r="G205" s="364"/>
      <c r="H205" s="364"/>
      <c r="I205" s="364"/>
      <c r="J205" s="364"/>
      <c r="K205" s="364">
        <f t="shared" si="40"/>
        <v>0</v>
      </c>
      <c r="L205" s="364">
        <f t="shared" si="41"/>
        <v>0</v>
      </c>
    </row>
    <row r="206" spans="1:12">
      <c r="A206" s="191" t="s">
        <v>51</v>
      </c>
      <c r="B206" s="191" t="s">
        <v>391</v>
      </c>
      <c r="C206" s="261" t="s">
        <v>11</v>
      </c>
      <c r="D206" s="253">
        <f t="shared" si="39"/>
        <v>10.624000000000001</v>
      </c>
      <c r="E206" s="364"/>
      <c r="F206" s="364"/>
      <c r="G206" s="364"/>
      <c r="H206" s="364"/>
      <c r="I206" s="364"/>
      <c r="J206" s="364"/>
      <c r="K206" s="364">
        <f t="shared" si="40"/>
        <v>0</v>
      </c>
      <c r="L206" s="364">
        <f t="shared" si="41"/>
        <v>0</v>
      </c>
    </row>
    <row r="207" spans="1:12">
      <c r="A207" s="191" t="s">
        <v>51</v>
      </c>
      <c r="B207" s="191" t="s">
        <v>393</v>
      </c>
      <c r="C207" s="261" t="s">
        <v>11</v>
      </c>
      <c r="D207" s="253">
        <f t="shared" si="39"/>
        <v>10.624000000000001</v>
      </c>
      <c r="E207" s="364"/>
      <c r="F207" s="364"/>
      <c r="G207" s="364"/>
      <c r="H207" s="364"/>
      <c r="I207" s="364"/>
      <c r="J207" s="364"/>
      <c r="K207" s="364">
        <f t="shared" si="40"/>
        <v>0</v>
      </c>
      <c r="L207" s="364">
        <f t="shared" si="41"/>
        <v>0</v>
      </c>
    </row>
    <row r="208" spans="1:12">
      <c r="A208" s="191" t="s">
        <v>51</v>
      </c>
      <c r="B208" s="576" t="s">
        <v>392</v>
      </c>
      <c r="C208" s="575" t="s">
        <v>30</v>
      </c>
      <c r="D208" s="253">
        <f t="shared" si="39"/>
        <v>9.533132530120481</v>
      </c>
      <c r="E208" s="364"/>
      <c r="F208" s="364"/>
      <c r="G208" s="364"/>
      <c r="H208" s="364"/>
      <c r="I208" s="364"/>
      <c r="J208" s="364"/>
      <c r="K208" s="364">
        <f t="shared" ref="K208" si="50">G208-I208</f>
        <v>0</v>
      </c>
      <c r="L208" s="364">
        <f t="shared" ref="L208" si="51">H208-J208</f>
        <v>0</v>
      </c>
    </row>
    <row r="209" spans="1:12">
      <c r="A209" s="191" t="s">
        <v>51</v>
      </c>
      <c r="B209" s="191" t="s">
        <v>394</v>
      </c>
      <c r="C209" s="261" t="s">
        <v>11</v>
      </c>
      <c r="D209" s="253">
        <f t="shared" si="39"/>
        <v>10.624000000000001</v>
      </c>
      <c r="E209" s="364">
        <v>1350148.71</v>
      </c>
      <c r="F209" s="364">
        <v>14296454.710000001</v>
      </c>
      <c r="G209" s="364">
        <v>0</v>
      </c>
      <c r="H209" s="364">
        <v>0</v>
      </c>
      <c r="I209" s="364">
        <v>15398.75</v>
      </c>
      <c r="J209" s="364">
        <v>163054.28</v>
      </c>
      <c r="K209" s="364">
        <f t="shared" si="40"/>
        <v>-15398.75</v>
      </c>
      <c r="L209" s="364">
        <f t="shared" si="41"/>
        <v>-163054.28</v>
      </c>
    </row>
    <row r="210" spans="1:12">
      <c r="A210" s="191" t="s">
        <v>51</v>
      </c>
      <c r="B210" s="191" t="s">
        <v>395</v>
      </c>
      <c r="C210" s="18" t="s">
        <v>11</v>
      </c>
      <c r="D210" s="253">
        <f t="shared" si="39"/>
        <v>10.624000000000001</v>
      </c>
      <c r="E210" s="364">
        <v>251157.4</v>
      </c>
      <c r="F210" s="364">
        <v>2659455.48</v>
      </c>
      <c r="G210" s="364">
        <v>94300.479999999996</v>
      </c>
      <c r="H210" s="364">
        <v>998528.92</v>
      </c>
      <c r="I210" s="364">
        <v>16153.83</v>
      </c>
      <c r="J210" s="364">
        <v>171049.68</v>
      </c>
      <c r="K210" s="364">
        <f t="shared" si="40"/>
        <v>78146.649999999994</v>
      </c>
      <c r="L210" s="364">
        <f t="shared" si="41"/>
        <v>827479.24</v>
      </c>
    </row>
    <row r="211" spans="1:12">
      <c r="A211" s="191" t="s">
        <v>51</v>
      </c>
      <c r="B211" s="191" t="s">
        <v>396</v>
      </c>
      <c r="C211" s="18" t="s">
        <v>11</v>
      </c>
      <c r="D211" s="253">
        <f t="shared" si="39"/>
        <v>10.624000000000001</v>
      </c>
      <c r="E211" s="364">
        <v>291648.48</v>
      </c>
      <c r="F211" s="364">
        <v>3088207.45</v>
      </c>
      <c r="G211" s="364">
        <v>0</v>
      </c>
      <c r="H211" s="364">
        <v>0</v>
      </c>
      <c r="I211" s="364">
        <v>0</v>
      </c>
      <c r="J211" s="364">
        <v>0</v>
      </c>
      <c r="K211" s="364">
        <f t="shared" si="40"/>
        <v>0</v>
      </c>
      <c r="L211" s="364">
        <f t="shared" si="41"/>
        <v>0</v>
      </c>
    </row>
    <row r="212" spans="1:12">
      <c r="A212" s="191" t="s">
        <v>51</v>
      </c>
      <c r="B212" s="191" t="s">
        <v>397</v>
      </c>
      <c r="C212" s="261" t="s">
        <v>11</v>
      </c>
      <c r="D212" s="253">
        <f t="shared" si="39"/>
        <v>10.624000000000001</v>
      </c>
      <c r="E212" s="364">
        <v>363583.87</v>
      </c>
      <c r="F212" s="364">
        <v>3849916.86</v>
      </c>
      <c r="G212" s="364">
        <v>84958.65</v>
      </c>
      <c r="H212" s="364">
        <v>899610.15</v>
      </c>
      <c r="I212" s="364">
        <v>0</v>
      </c>
      <c r="J212" s="364">
        <v>0</v>
      </c>
      <c r="K212" s="364">
        <f t="shared" si="40"/>
        <v>84958.65</v>
      </c>
      <c r="L212" s="364">
        <f t="shared" si="41"/>
        <v>899610.15</v>
      </c>
    </row>
    <row r="213" spans="1:12">
      <c r="A213" s="191" t="s">
        <v>51</v>
      </c>
      <c r="B213" s="191" t="s">
        <v>398</v>
      </c>
      <c r="C213" s="261" t="s">
        <v>11</v>
      </c>
      <c r="D213" s="253">
        <f t="shared" si="39"/>
        <v>10.624000000000001</v>
      </c>
      <c r="E213" s="364">
        <v>1523501.19</v>
      </c>
      <c r="F213" s="364">
        <v>16132049.43</v>
      </c>
      <c r="G213" s="364">
        <v>12304.55</v>
      </c>
      <c r="H213" s="364">
        <v>130290.42</v>
      </c>
      <c r="I213" s="364">
        <v>0</v>
      </c>
      <c r="J213" s="364">
        <v>0</v>
      </c>
      <c r="K213" s="364">
        <f t="shared" si="40"/>
        <v>12304.55</v>
      </c>
      <c r="L213" s="364">
        <f t="shared" si="41"/>
        <v>130290.42</v>
      </c>
    </row>
    <row r="214" spans="1:12">
      <c r="A214" s="191" t="s">
        <v>51</v>
      </c>
      <c r="B214" s="191" t="s">
        <v>399</v>
      </c>
      <c r="C214" s="261" t="s">
        <v>11</v>
      </c>
      <c r="D214" s="253">
        <f t="shared" si="39"/>
        <v>10.624000000000001</v>
      </c>
      <c r="E214" s="364">
        <v>151119.47</v>
      </c>
      <c r="F214" s="364">
        <v>1600173.88</v>
      </c>
      <c r="G214" s="364">
        <v>0</v>
      </c>
      <c r="H214" s="364">
        <v>0</v>
      </c>
      <c r="I214" s="364">
        <v>12877.14</v>
      </c>
      <c r="J214" s="364">
        <v>136353.46</v>
      </c>
      <c r="K214" s="364">
        <f t="shared" si="40"/>
        <v>-12877.14</v>
      </c>
      <c r="L214" s="364">
        <f t="shared" si="41"/>
        <v>-136353.46</v>
      </c>
    </row>
    <row r="215" spans="1:12">
      <c r="A215" s="191" t="s">
        <v>51</v>
      </c>
      <c r="B215" s="191" t="s">
        <v>400</v>
      </c>
      <c r="C215" s="261" t="s">
        <v>11</v>
      </c>
      <c r="D215" s="253">
        <f t="shared" si="39"/>
        <v>10.624000000000001</v>
      </c>
      <c r="E215" s="364">
        <v>257125.57</v>
      </c>
      <c r="F215" s="364">
        <v>2722651.22</v>
      </c>
      <c r="G215" s="364">
        <v>0</v>
      </c>
      <c r="H215" s="364">
        <v>0</v>
      </c>
      <c r="I215" s="364">
        <v>0</v>
      </c>
      <c r="J215" s="364">
        <v>0</v>
      </c>
      <c r="K215" s="364">
        <f t="shared" si="40"/>
        <v>0</v>
      </c>
      <c r="L215" s="364">
        <f t="shared" si="41"/>
        <v>0</v>
      </c>
    </row>
    <row r="216" spans="1:12">
      <c r="A216" s="191" t="s">
        <v>51</v>
      </c>
      <c r="B216" s="576" t="s">
        <v>544</v>
      </c>
      <c r="C216" s="575" t="s">
        <v>18</v>
      </c>
      <c r="D216" s="253">
        <f t="shared" si="39"/>
        <v>14.544256000000001</v>
      </c>
      <c r="E216" s="364">
        <v>19964.91</v>
      </c>
      <c r="F216" s="364">
        <v>288539.77</v>
      </c>
      <c r="G216" s="364">
        <v>0</v>
      </c>
      <c r="H216" s="364">
        <v>0</v>
      </c>
      <c r="I216" s="364">
        <v>0</v>
      </c>
      <c r="J216" s="364">
        <v>0</v>
      </c>
      <c r="K216" s="364">
        <f t="shared" ref="K216" si="52">G216-I216</f>
        <v>0</v>
      </c>
      <c r="L216" s="364">
        <f t="shared" ref="L216" si="53">H216-J216</f>
        <v>0</v>
      </c>
    </row>
    <row r="217" spans="1:12">
      <c r="A217" s="191" t="s">
        <v>51</v>
      </c>
      <c r="B217" s="191" t="s">
        <v>401</v>
      </c>
      <c r="C217" s="261" t="s">
        <v>11</v>
      </c>
      <c r="D217" s="253">
        <f t="shared" si="39"/>
        <v>10.624000000000001</v>
      </c>
      <c r="E217" s="364">
        <v>312833.21999999997</v>
      </c>
      <c r="F217" s="364">
        <v>3312528.38</v>
      </c>
      <c r="G217" s="364">
        <v>0</v>
      </c>
      <c r="H217" s="364">
        <v>0</v>
      </c>
      <c r="I217" s="364">
        <v>0</v>
      </c>
      <c r="J217" s="364">
        <v>0</v>
      </c>
      <c r="K217" s="364">
        <f t="shared" si="40"/>
        <v>0</v>
      </c>
      <c r="L217" s="364">
        <f t="shared" si="41"/>
        <v>0</v>
      </c>
    </row>
    <row r="218" spans="1:12">
      <c r="A218" s="191" t="s">
        <v>51</v>
      </c>
      <c r="B218" s="317" t="s">
        <v>402</v>
      </c>
      <c r="C218" s="261" t="s">
        <v>11</v>
      </c>
      <c r="D218" s="253">
        <f t="shared" si="39"/>
        <v>10.624000000000001</v>
      </c>
      <c r="E218" s="364">
        <v>109944.87</v>
      </c>
      <c r="F218" s="364">
        <v>1164184.26</v>
      </c>
      <c r="G218" s="364">
        <v>0</v>
      </c>
      <c r="H218" s="364">
        <v>0</v>
      </c>
      <c r="I218" s="364">
        <v>0</v>
      </c>
      <c r="J218" s="364">
        <v>0</v>
      </c>
      <c r="K218" s="364">
        <f t="shared" si="40"/>
        <v>0</v>
      </c>
      <c r="L218" s="364">
        <f t="shared" si="41"/>
        <v>0</v>
      </c>
    </row>
    <row r="219" spans="1:12">
      <c r="A219" s="191" t="s">
        <v>51</v>
      </c>
      <c r="B219" s="317" t="s">
        <v>574</v>
      </c>
      <c r="C219" s="261" t="s">
        <v>11</v>
      </c>
      <c r="D219" s="253">
        <f t="shared" si="39"/>
        <v>10.624000000000001</v>
      </c>
      <c r="E219" s="364">
        <v>5779.19</v>
      </c>
      <c r="F219" s="364">
        <v>61194.64</v>
      </c>
      <c r="G219" s="364">
        <v>6000</v>
      </c>
      <c r="H219" s="364">
        <v>63532.800000000003</v>
      </c>
      <c r="I219" s="364">
        <v>0</v>
      </c>
      <c r="J219" s="364">
        <v>0</v>
      </c>
      <c r="K219" s="364">
        <f t="shared" ref="K219" si="54">G219-I219</f>
        <v>6000</v>
      </c>
      <c r="L219" s="364">
        <f t="shared" ref="L219" si="55">H219-J219</f>
        <v>63532.800000000003</v>
      </c>
    </row>
    <row r="220" spans="1:12">
      <c r="A220" s="191" t="s">
        <v>51</v>
      </c>
      <c r="B220" s="317" t="s">
        <v>403</v>
      </c>
      <c r="C220" s="261" t="s">
        <v>11</v>
      </c>
      <c r="D220" s="253">
        <f t="shared" si="39"/>
        <v>10.624000000000001</v>
      </c>
      <c r="E220" s="364">
        <v>4143541.56</v>
      </c>
      <c r="F220" s="364">
        <v>43875132.920000002</v>
      </c>
      <c r="G220" s="364">
        <v>96702.96</v>
      </c>
      <c r="H220" s="364">
        <v>1023968.3</v>
      </c>
      <c r="I220" s="364">
        <v>2987.3</v>
      </c>
      <c r="J220" s="364">
        <v>31631.919999999998</v>
      </c>
      <c r="K220" s="364">
        <f t="shared" si="40"/>
        <v>93715.66</v>
      </c>
      <c r="L220" s="364">
        <f t="shared" si="41"/>
        <v>992336.38</v>
      </c>
    </row>
    <row r="221" spans="1:12">
      <c r="A221" s="191" t="s">
        <v>51</v>
      </c>
      <c r="B221" s="191" t="s">
        <v>404</v>
      </c>
      <c r="C221" s="261" t="s">
        <v>20</v>
      </c>
      <c r="D221" s="253">
        <f t="shared" si="39"/>
        <v>9.4213632</v>
      </c>
      <c r="E221" s="364">
        <v>43647.25</v>
      </c>
      <c r="F221" s="364">
        <v>518711.5</v>
      </c>
      <c r="G221" s="364">
        <v>0</v>
      </c>
      <c r="H221" s="364">
        <v>0</v>
      </c>
      <c r="I221" s="364">
        <v>0</v>
      </c>
      <c r="J221" s="364">
        <v>0</v>
      </c>
      <c r="K221" s="364">
        <f t="shared" si="40"/>
        <v>0</v>
      </c>
      <c r="L221" s="364">
        <f t="shared" si="41"/>
        <v>0</v>
      </c>
    </row>
    <row r="222" spans="1:12">
      <c r="A222" s="191" t="s">
        <v>51</v>
      </c>
      <c r="B222" s="191" t="s">
        <v>405</v>
      </c>
      <c r="C222" s="261" t="s">
        <v>18</v>
      </c>
      <c r="D222" s="253">
        <f t="shared" si="39"/>
        <v>14.544256000000001</v>
      </c>
      <c r="E222" s="364">
        <v>223678.54</v>
      </c>
      <c r="F222" s="364">
        <v>3232679.65</v>
      </c>
      <c r="G222" s="364">
        <v>0</v>
      </c>
      <c r="H222" s="364">
        <v>0</v>
      </c>
      <c r="I222" s="364">
        <v>0</v>
      </c>
      <c r="J222" s="364">
        <v>0</v>
      </c>
      <c r="K222" s="364">
        <f t="shared" si="40"/>
        <v>0</v>
      </c>
      <c r="L222" s="364">
        <f t="shared" si="41"/>
        <v>0</v>
      </c>
    </row>
    <row r="223" spans="1:12">
      <c r="A223" s="191" t="s">
        <v>51</v>
      </c>
      <c r="B223" s="191" t="s">
        <v>406</v>
      </c>
      <c r="C223" s="261" t="s">
        <v>18</v>
      </c>
      <c r="D223" s="253">
        <f t="shared" si="39"/>
        <v>14.544256000000001</v>
      </c>
      <c r="E223" s="364">
        <v>9535.2099999999991</v>
      </c>
      <c r="F223" s="364">
        <v>137806.18</v>
      </c>
      <c r="G223" s="364">
        <v>0</v>
      </c>
      <c r="H223" s="364">
        <v>0</v>
      </c>
      <c r="I223" s="364">
        <v>0</v>
      </c>
      <c r="J223" s="364">
        <v>0</v>
      </c>
      <c r="K223" s="364">
        <f t="shared" si="40"/>
        <v>0</v>
      </c>
      <c r="L223" s="364">
        <f t="shared" si="41"/>
        <v>0</v>
      </c>
    </row>
    <row r="224" spans="1:12">
      <c r="A224" s="191" t="s">
        <v>51</v>
      </c>
      <c r="B224" s="191" t="s">
        <v>407</v>
      </c>
      <c r="C224" s="261" t="s">
        <v>18</v>
      </c>
      <c r="D224" s="253">
        <f t="shared" si="39"/>
        <v>14.544256000000001</v>
      </c>
      <c r="E224" s="364">
        <v>19497.439999999999</v>
      </c>
      <c r="F224" s="364">
        <v>281783.71999999997</v>
      </c>
      <c r="G224" s="364">
        <v>0</v>
      </c>
      <c r="H224" s="364">
        <v>0</v>
      </c>
      <c r="I224" s="364">
        <v>0</v>
      </c>
      <c r="J224" s="364">
        <v>0</v>
      </c>
      <c r="K224" s="364">
        <f t="shared" ref="K224:L226" si="56">G224-I224</f>
        <v>0</v>
      </c>
      <c r="L224" s="364">
        <f t="shared" si="56"/>
        <v>0</v>
      </c>
    </row>
    <row r="225" spans="1:12">
      <c r="A225" s="191" t="s">
        <v>51</v>
      </c>
      <c r="B225" s="191" t="s">
        <v>408</v>
      </c>
      <c r="C225" s="261" t="s">
        <v>10</v>
      </c>
      <c r="D225" s="253">
        <f t="shared" si="39"/>
        <v>18.172352</v>
      </c>
      <c r="E225" s="364">
        <v>66755.509999999995</v>
      </c>
      <c r="F225" s="364">
        <v>1204140.77</v>
      </c>
      <c r="G225" s="364">
        <v>0</v>
      </c>
      <c r="H225" s="364">
        <v>0</v>
      </c>
      <c r="I225" s="364">
        <v>600</v>
      </c>
      <c r="J225" s="364">
        <v>10822.84</v>
      </c>
      <c r="K225" s="364">
        <f t="shared" si="56"/>
        <v>-600</v>
      </c>
      <c r="L225" s="364">
        <f t="shared" si="56"/>
        <v>-10822.84</v>
      </c>
    </row>
    <row r="226" spans="1:12">
      <c r="A226" s="191" t="s">
        <v>51</v>
      </c>
      <c r="B226" s="191" t="s">
        <v>409</v>
      </c>
      <c r="C226" s="261" t="s">
        <v>11</v>
      </c>
      <c r="D226" s="253">
        <f t="shared" si="39"/>
        <v>10.624000000000001</v>
      </c>
      <c r="E226" s="364">
        <v>1107502.8400000001</v>
      </c>
      <c r="F226" s="364">
        <v>11727126.060000001</v>
      </c>
      <c r="G226" s="364">
        <v>173.09</v>
      </c>
      <c r="H226" s="364">
        <v>1832.82</v>
      </c>
      <c r="I226" s="364">
        <v>1907.25</v>
      </c>
      <c r="J226" s="364">
        <v>20195.490000000002</v>
      </c>
      <c r="K226" s="364">
        <f t="shared" si="56"/>
        <v>-1734.16</v>
      </c>
      <c r="L226" s="364">
        <f t="shared" si="56"/>
        <v>-18362.670000000002</v>
      </c>
    </row>
    <row r="227" spans="1:12">
      <c r="A227" s="191" t="s">
        <v>51</v>
      </c>
      <c r="B227" s="191" t="s">
        <v>410</v>
      </c>
      <c r="C227" s="261" t="s">
        <v>11</v>
      </c>
      <c r="D227" s="253">
        <f t="shared" si="39"/>
        <v>10.624000000000001</v>
      </c>
      <c r="E227" s="364">
        <v>204371.98</v>
      </c>
      <c r="F227" s="364">
        <v>2164053.98</v>
      </c>
      <c r="G227" s="364">
        <v>0</v>
      </c>
      <c r="H227" s="364">
        <v>0</v>
      </c>
      <c r="I227" s="364">
        <v>21515.46</v>
      </c>
      <c r="J227" s="364">
        <v>227822.9</v>
      </c>
      <c r="K227" s="364">
        <f t="shared" ref="K227:K251" si="57">G227-I227</f>
        <v>-21515.46</v>
      </c>
      <c r="L227" s="364">
        <f t="shared" ref="L227:L251" si="58">H227-J227</f>
        <v>-227822.9</v>
      </c>
    </row>
    <row r="228" spans="1:12">
      <c r="A228" s="191" t="s">
        <v>51</v>
      </c>
      <c r="B228" s="191" t="s">
        <v>411</v>
      </c>
      <c r="C228" s="261" t="s">
        <v>11</v>
      </c>
      <c r="D228" s="253">
        <f t="shared" si="39"/>
        <v>10.624000000000001</v>
      </c>
      <c r="E228" s="364"/>
      <c r="F228" s="364"/>
      <c r="G228" s="364"/>
      <c r="H228" s="364"/>
      <c r="I228" s="364"/>
      <c r="J228" s="364"/>
      <c r="K228" s="364">
        <f t="shared" si="57"/>
        <v>0</v>
      </c>
      <c r="L228" s="364">
        <f t="shared" si="58"/>
        <v>0</v>
      </c>
    </row>
    <row r="229" spans="1:12">
      <c r="A229" s="191" t="s">
        <v>51</v>
      </c>
      <c r="B229" s="191" t="s">
        <v>412</v>
      </c>
      <c r="C229" s="261" t="s">
        <v>11</v>
      </c>
      <c r="D229" s="253">
        <f t="shared" si="39"/>
        <v>10.624000000000001</v>
      </c>
      <c r="E229" s="364">
        <v>166292.6</v>
      </c>
      <c r="F229" s="364">
        <v>1760839.08</v>
      </c>
      <c r="G229" s="364">
        <v>0</v>
      </c>
      <c r="H229" s="364">
        <v>0</v>
      </c>
      <c r="I229" s="364">
        <v>0</v>
      </c>
      <c r="J229" s="364">
        <v>0</v>
      </c>
      <c r="K229" s="364">
        <f t="shared" si="57"/>
        <v>0</v>
      </c>
      <c r="L229" s="364">
        <f t="shared" si="58"/>
        <v>0</v>
      </c>
    </row>
    <row r="230" spans="1:12">
      <c r="A230" s="191" t="s">
        <v>51</v>
      </c>
      <c r="B230" s="191" t="s">
        <v>413</v>
      </c>
      <c r="C230" s="261" t="s">
        <v>11</v>
      </c>
      <c r="D230" s="253">
        <f t="shared" si="39"/>
        <v>10.624000000000001</v>
      </c>
      <c r="E230" s="364">
        <v>1097605.5900000001</v>
      </c>
      <c r="F230" s="364">
        <v>11622326.02</v>
      </c>
      <c r="G230" s="364">
        <v>0</v>
      </c>
      <c r="H230" s="364">
        <v>0</v>
      </c>
      <c r="I230" s="364">
        <v>16106.31</v>
      </c>
      <c r="J230" s="364">
        <v>170546.5</v>
      </c>
      <c r="K230" s="364">
        <f t="shared" si="57"/>
        <v>-16106.31</v>
      </c>
      <c r="L230" s="364">
        <f t="shared" si="58"/>
        <v>-170546.5</v>
      </c>
    </row>
    <row r="231" spans="1:12">
      <c r="A231" s="191" t="s">
        <v>51</v>
      </c>
      <c r="B231" s="191" t="s">
        <v>414</v>
      </c>
      <c r="C231" s="261" t="s">
        <v>18</v>
      </c>
      <c r="D231" s="253">
        <f t="shared" si="39"/>
        <v>14.544256000000001</v>
      </c>
      <c r="E231" s="364">
        <v>83633.070000000007</v>
      </c>
      <c r="F231" s="364">
        <v>1208694</v>
      </c>
      <c r="G231" s="364">
        <v>0</v>
      </c>
      <c r="H231" s="364">
        <v>0</v>
      </c>
      <c r="I231" s="364">
        <v>0</v>
      </c>
      <c r="J231" s="364">
        <v>0</v>
      </c>
      <c r="K231" s="364">
        <f t="shared" si="57"/>
        <v>0</v>
      </c>
      <c r="L231" s="364">
        <f t="shared" si="58"/>
        <v>0</v>
      </c>
    </row>
    <row r="232" spans="1:12">
      <c r="A232" s="191" t="s">
        <v>51</v>
      </c>
      <c r="B232" s="191" t="s">
        <v>415</v>
      </c>
      <c r="C232" s="261" t="s">
        <v>18</v>
      </c>
      <c r="D232" s="253">
        <f t="shared" si="39"/>
        <v>14.544256000000001</v>
      </c>
      <c r="E232" s="364">
        <v>12273.1</v>
      </c>
      <c r="F232" s="364">
        <v>177375.08</v>
      </c>
      <c r="G232" s="364">
        <v>0</v>
      </c>
      <c r="H232" s="364">
        <v>0</v>
      </c>
      <c r="I232" s="364">
        <v>0</v>
      </c>
      <c r="J232" s="364">
        <v>0</v>
      </c>
      <c r="K232" s="364">
        <f t="shared" si="57"/>
        <v>0</v>
      </c>
      <c r="L232" s="364">
        <f t="shared" si="58"/>
        <v>0</v>
      </c>
    </row>
    <row r="233" spans="1:12">
      <c r="A233" s="191" t="s">
        <v>51</v>
      </c>
      <c r="B233" s="191" t="s">
        <v>416</v>
      </c>
      <c r="C233" s="261" t="s">
        <v>10</v>
      </c>
      <c r="D233" s="253">
        <f t="shared" si="39"/>
        <v>18.172352</v>
      </c>
      <c r="E233" s="364">
        <v>17142.07</v>
      </c>
      <c r="F233" s="364">
        <v>309209.93</v>
      </c>
      <c r="G233" s="364">
        <v>0</v>
      </c>
      <c r="H233" s="364">
        <v>0</v>
      </c>
      <c r="I233" s="364">
        <v>600</v>
      </c>
      <c r="J233" s="364">
        <v>10822.84</v>
      </c>
      <c r="K233" s="364">
        <f t="shared" si="57"/>
        <v>-600</v>
      </c>
      <c r="L233" s="364">
        <f t="shared" si="58"/>
        <v>-10822.84</v>
      </c>
    </row>
    <row r="234" spans="1:12">
      <c r="A234" s="191" t="s">
        <v>51</v>
      </c>
      <c r="B234" s="191" t="s">
        <v>417</v>
      </c>
      <c r="C234" s="261" t="s">
        <v>11</v>
      </c>
      <c r="D234" s="253">
        <f t="shared" si="39"/>
        <v>10.624000000000001</v>
      </c>
      <c r="E234" s="364">
        <v>39800.51</v>
      </c>
      <c r="F234" s="364">
        <v>421439.59</v>
      </c>
      <c r="G234" s="364">
        <v>0</v>
      </c>
      <c r="H234" s="364">
        <v>0</v>
      </c>
      <c r="I234" s="364">
        <v>0</v>
      </c>
      <c r="J234" s="364">
        <v>0</v>
      </c>
      <c r="K234" s="364">
        <f t="shared" si="57"/>
        <v>0</v>
      </c>
      <c r="L234" s="364">
        <f t="shared" si="58"/>
        <v>0</v>
      </c>
    </row>
    <row r="235" spans="1:12">
      <c r="A235" s="191" t="s">
        <v>51</v>
      </c>
      <c r="B235" s="191" t="s">
        <v>418</v>
      </c>
      <c r="C235" s="261" t="s">
        <v>11</v>
      </c>
      <c r="D235" s="253">
        <f t="shared" si="39"/>
        <v>10.624000000000001</v>
      </c>
      <c r="E235" s="364"/>
      <c r="F235" s="364"/>
      <c r="G235" s="364"/>
      <c r="H235" s="364"/>
      <c r="I235" s="364"/>
      <c r="J235" s="364"/>
      <c r="K235" s="364">
        <f t="shared" si="57"/>
        <v>0</v>
      </c>
      <c r="L235" s="364">
        <f t="shared" si="58"/>
        <v>0</v>
      </c>
    </row>
    <row r="236" spans="1:12">
      <c r="A236" s="191" t="s">
        <v>51</v>
      </c>
      <c r="B236" s="191" t="s">
        <v>419</v>
      </c>
      <c r="C236" s="261" t="s">
        <v>11</v>
      </c>
      <c r="D236" s="253">
        <f t="shared" si="39"/>
        <v>10.624000000000001</v>
      </c>
      <c r="E236" s="364">
        <v>606952.75</v>
      </c>
      <c r="F236" s="364">
        <v>6426901.29</v>
      </c>
      <c r="G236" s="364">
        <v>0</v>
      </c>
      <c r="H236" s="364">
        <v>0</v>
      </c>
      <c r="I236" s="364">
        <v>10215.18</v>
      </c>
      <c r="J236" s="364">
        <v>108166.5</v>
      </c>
      <c r="K236" s="364">
        <f t="shared" si="57"/>
        <v>-10215.18</v>
      </c>
      <c r="L236" s="364">
        <f t="shared" si="58"/>
        <v>-108166.5</v>
      </c>
    </row>
    <row r="237" spans="1:12">
      <c r="A237" s="191" t="s">
        <v>51</v>
      </c>
      <c r="B237" s="191" t="s">
        <v>420</v>
      </c>
      <c r="C237" s="261" t="s">
        <v>18</v>
      </c>
      <c r="D237" s="253">
        <f t="shared" si="39"/>
        <v>14.544256000000001</v>
      </c>
      <c r="E237" s="364">
        <v>31660.15</v>
      </c>
      <c r="F237" s="364">
        <v>457563.46</v>
      </c>
      <c r="G237" s="364">
        <v>0</v>
      </c>
      <c r="H237" s="364">
        <v>0</v>
      </c>
      <c r="I237" s="364">
        <v>0</v>
      </c>
      <c r="J237" s="364">
        <v>0</v>
      </c>
      <c r="K237" s="364">
        <f t="shared" si="57"/>
        <v>0</v>
      </c>
      <c r="L237" s="364">
        <f t="shared" si="58"/>
        <v>0</v>
      </c>
    </row>
    <row r="238" spans="1:12">
      <c r="A238" s="191" t="s">
        <v>51</v>
      </c>
      <c r="B238" s="191" t="s">
        <v>421</v>
      </c>
      <c r="C238" s="261" t="s">
        <v>10</v>
      </c>
      <c r="D238" s="253">
        <f t="shared" si="39"/>
        <v>18.172352</v>
      </c>
      <c r="E238" s="364">
        <v>36042.71</v>
      </c>
      <c r="F238" s="364">
        <v>650141.02</v>
      </c>
      <c r="G238" s="364">
        <v>0</v>
      </c>
      <c r="H238" s="364">
        <v>0</v>
      </c>
      <c r="I238" s="364">
        <v>600</v>
      </c>
      <c r="J238" s="364">
        <v>10822.84</v>
      </c>
      <c r="K238" s="364">
        <f t="shared" si="57"/>
        <v>-600</v>
      </c>
      <c r="L238" s="364">
        <f t="shared" si="58"/>
        <v>-10822.84</v>
      </c>
    </row>
    <row r="239" spans="1:12">
      <c r="A239" s="191" t="s">
        <v>51</v>
      </c>
      <c r="B239" s="191" t="s">
        <v>422</v>
      </c>
      <c r="C239" s="261" t="s">
        <v>11</v>
      </c>
      <c r="D239" s="253">
        <f t="shared" si="39"/>
        <v>10.624000000000001</v>
      </c>
      <c r="E239" s="364">
        <v>1351625.89</v>
      </c>
      <c r="F239" s="364">
        <v>14312096.24</v>
      </c>
      <c r="G239" s="364">
        <v>0</v>
      </c>
      <c r="H239" s="364">
        <v>0</v>
      </c>
      <c r="I239" s="364">
        <v>30603.33</v>
      </c>
      <c r="J239" s="364">
        <v>324052.53999999998</v>
      </c>
      <c r="K239" s="364">
        <f t="shared" si="57"/>
        <v>-30603.33</v>
      </c>
      <c r="L239" s="364">
        <f t="shared" si="58"/>
        <v>-324052.53999999998</v>
      </c>
    </row>
    <row r="240" spans="1:12">
      <c r="A240" s="191" t="s">
        <v>51</v>
      </c>
      <c r="B240" s="576" t="s">
        <v>547</v>
      </c>
      <c r="C240" s="261" t="s">
        <v>18</v>
      </c>
      <c r="D240" s="253">
        <f t="shared" si="39"/>
        <v>14.544256000000001</v>
      </c>
      <c r="E240" s="364">
        <v>11228.68</v>
      </c>
      <c r="F240" s="364">
        <v>162280.81</v>
      </c>
      <c r="G240" s="364">
        <v>0</v>
      </c>
      <c r="H240" s="364">
        <v>0</v>
      </c>
      <c r="I240" s="364">
        <v>0</v>
      </c>
      <c r="J240" s="364">
        <v>0</v>
      </c>
      <c r="K240" s="364">
        <f t="shared" ref="K240" si="59">G240-I240</f>
        <v>0</v>
      </c>
      <c r="L240" s="364">
        <f t="shared" ref="L240" si="60">H240-J240</f>
        <v>0</v>
      </c>
    </row>
    <row r="241" spans="1:12">
      <c r="A241" s="191" t="s">
        <v>51</v>
      </c>
      <c r="B241" s="191" t="s">
        <v>423</v>
      </c>
      <c r="C241" s="261" t="s">
        <v>18</v>
      </c>
      <c r="D241" s="253">
        <f t="shared" si="39"/>
        <v>14.544256000000001</v>
      </c>
      <c r="E241" s="364">
        <v>40038.199999999997</v>
      </c>
      <c r="F241" s="364">
        <v>578645.9</v>
      </c>
      <c r="G241" s="364">
        <v>0</v>
      </c>
      <c r="H241" s="364">
        <v>0</v>
      </c>
      <c r="I241" s="364">
        <v>692.62</v>
      </c>
      <c r="J241" s="364">
        <v>10009.98</v>
      </c>
      <c r="K241" s="364">
        <f t="shared" si="57"/>
        <v>-692.62</v>
      </c>
      <c r="L241" s="364">
        <f t="shared" si="58"/>
        <v>-10009.98</v>
      </c>
    </row>
    <row r="242" spans="1:12">
      <c r="A242" s="191" t="s">
        <v>51</v>
      </c>
      <c r="B242" s="191" t="s">
        <v>424</v>
      </c>
      <c r="C242" s="261" t="s">
        <v>11</v>
      </c>
      <c r="D242" s="253">
        <f t="shared" ref="D242:D317" si="61">VLOOKUP(C242,Currencies,2,FALSE)</f>
        <v>10.624000000000001</v>
      </c>
      <c r="E242" s="364">
        <v>5552.73</v>
      </c>
      <c r="F242" s="364">
        <v>58796.76</v>
      </c>
      <c r="G242" s="364">
        <v>0</v>
      </c>
      <c r="H242" s="364">
        <v>0</v>
      </c>
      <c r="I242" s="364">
        <v>0</v>
      </c>
      <c r="J242" s="364">
        <v>0</v>
      </c>
      <c r="K242" s="364">
        <f t="shared" si="57"/>
        <v>0</v>
      </c>
      <c r="L242" s="364">
        <f t="shared" si="58"/>
        <v>0</v>
      </c>
    </row>
    <row r="243" spans="1:12">
      <c r="A243" s="191" t="s">
        <v>51</v>
      </c>
      <c r="B243" s="191" t="s">
        <v>425</v>
      </c>
      <c r="C243" s="261" t="s">
        <v>18</v>
      </c>
      <c r="D243" s="253">
        <f t="shared" si="61"/>
        <v>14.544256000000001</v>
      </c>
      <c r="E243" s="364">
        <v>485737.69</v>
      </c>
      <c r="F243" s="364">
        <v>7020049.2199999997</v>
      </c>
      <c r="G243" s="364">
        <v>0</v>
      </c>
      <c r="H243" s="364">
        <v>0</v>
      </c>
      <c r="I243" s="364">
        <v>30130.59</v>
      </c>
      <c r="J243" s="364">
        <v>435457.71</v>
      </c>
      <c r="K243" s="364">
        <f t="shared" si="57"/>
        <v>-30130.59</v>
      </c>
      <c r="L243" s="364">
        <f t="shared" si="58"/>
        <v>-435457.71</v>
      </c>
    </row>
    <row r="244" spans="1:12">
      <c r="A244" s="191" t="s">
        <v>51</v>
      </c>
      <c r="B244" s="191" t="s">
        <v>426</v>
      </c>
      <c r="C244" s="261" t="s">
        <v>11</v>
      </c>
      <c r="D244" s="253">
        <f t="shared" si="61"/>
        <v>10.624000000000001</v>
      </c>
      <c r="E244" s="364">
        <v>808774.39</v>
      </c>
      <c r="F244" s="364">
        <v>8563950.2799999993</v>
      </c>
      <c r="G244" s="364">
        <v>0</v>
      </c>
      <c r="H244" s="364">
        <v>0</v>
      </c>
      <c r="I244" s="364">
        <v>0</v>
      </c>
      <c r="J244" s="364">
        <v>0</v>
      </c>
      <c r="K244" s="364">
        <f t="shared" si="57"/>
        <v>0</v>
      </c>
      <c r="L244" s="364">
        <f t="shared" si="58"/>
        <v>0</v>
      </c>
    </row>
    <row r="245" spans="1:12">
      <c r="A245" s="191" t="s">
        <v>51</v>
      </c>
      <c r="B245" s="191" t="s">
        <v>427</v>
      </c>
      <c r="C245" s="261" t="s">
        <v>300</v>
      </c>
      <c r="D245" s="253">
        <f t="shared" si="61"/>
        <v>0.11732868975903614</v>
      </c>
      <c r="E245" s="364">
        <v>121550.75</v>
      </c>
      <c r="F245" s="364">
        <v>1029768.38</v>
      </c>
      <c r="G245" s="364">
        <v>0</v>
      </c>
      <c r="H245" s="364">
        <v>0</v>
      </c>
      <c r="I245" s="364">
        <v>0</v>
      </c>
      <c r="J245" s="364">
        <v>0</v>
      </c>
      <c r="K245" s="364">
        <f t="shared" si="57"/>
        <v>0</v>
      </c>
      <c r="L245" s="364">
        <f t="shared" si="58"/>
        <v>0</v>
      </c>
    </row>
    <row r="246" spans="1:12">
      <c r="A246" s="191" t="s">
        <v>51</v>
      </c>
      <c r="B246" s="191" t="s">
        <v>428</v>
      </c>
      <c r="C246" s="261" t="s">
        <v>11</v>
      </c>
      <c r="D246" s="253">
        <f t="shared" si="61"/>
        <v>10.624000000000001</v>
      </c>
      <c r="E246" s="364">
        <v>1245787.05</v>
      </c>
      <c r="F246" s="364">
        <v>13191389.890000001</v>
      </c>
      <c r="G246" s="364">
        <v>0</v>
      </c>
      <c r="H246" s="364">
        <v>0</v>
      </c>
      <c r="I246" s="364">
        <v>0</v>
      </c>
      <c r="J246" s="364">
        <v>0</v>
      </c>
      <c r="K246" s="364">
        <f t="shared" si="57"/>
        <v>0</v>
      </c>
      <c r="L246" s="364">
        <f t="shared" si="58"/>
        <v>0</v>
      </c>
    </row>
    <row r="247" spans="1:12">
      <c r="A247" s="191" t="s">
        <v>51</v>
      </c>
      <c r="B247" s="191" t="s">
        <v>429</v>
      </c>
      <c r="C247" s="261" t="s">
        <v>11</v>
      </c>
      <c r="D247" s="253">
        <f t="shared" si="61"/>
        <v>10.624000000000001</v>
      </c>
      <c r="E247" s="364">
        <v>23839.61</v>
      </c>
      <c r="F247" s="364">
        <v>252432.9</v>
      </c>
      <c r="G247" s="364">
        <v>0</v>
      </c>
      <c r="H247" s="364">
        <v>0</v>
      </c>
      <c r="I247" s="364">
        <v>22240.92</v>
      </c>
      <c r="J247" s="364">
        <v>235504.65</v>
      </c>
      <c r="K247" s="364">
        <f t="shared" si="57"/>
        <v>-22240.92</v>
      </c>
      <c r="L247" s="364">
        <f t="shared" si="58"/>
        <v>-235504.65</v>
      </c>
    </row>
    <row r="248" spans="1:12">
      <c r="A248" s="191" t="s">
        <v>51</v>
      </c>
      <c r="B248" s="191" t="s">
        <v>430</v>
      </c>
      <c r="C248" s="261" t="s">
        <v>18</v>
      </c>
      <c r="D248" s="253">
        <f t="shared" si="61"/>
        <v>14.544256000000001</v>
      </c>
      <c r="E248" s="364">
        <v>6765.35</v>
      </c>
      <c r="F248" s="364">
        <v>97775.12</v>
      </c>
      <c r="G248" s="364">
        <v>0</v>
      </c>
      <c r="H248" s="364">
        <v>0</v>
      </c>
      <c r="I248" s="364">
        <v>0</v>
      </c>
      <c r="J248" s="364">
        <v>0</v>
      </c>
      <c r="K248" s="364">
        <f t="shared" si="57"/>
        <v>0</v>
      </c>
      <c r="L248" s="364">
        <f t="shared" si="58"/>
        <v>0</v>
      </c>
    </row>
    <row r="249" spans="1:12">
      <c r="A249" s="191" t="s">
        <v>51</v>
      </c>
      <c r="B249" s="191" t="s">
        <v>431</v>
      </c>
      <c r="C249" s="261" t="s">
        <v>11</v>
      </c>
      <c r="D249" s="253">
        <f t="shared" si="61"/>
        <v>10.624000000000001</v>
      </c>
      <c r="E249" s="364">
        <v>184916.13</v>
      </c>
      <c r="F249" s="364">
        <v>1958039.9</v>
      </c>
      <c r="G249" s="364">
        <v>0</v>
      </c>
      <c r="H249" s="364">
        <v>0</v>
      </c>
      <c r="I249" s="364">
        <v>0</v>
      </c>
      <c r="J249" s="364">
        <v>0</v>
      </c>
      <c r="K249" s="364">
        <f t="shared" si="57"/>
        <v>0</v>
      </c>
      <c r="L249" s="364">
        <f t="shared" si="58"/>
        <v>0</v>
      </c>
    </row>
    <row r="250" spans="1:12">
      <c r="A250" s="191" t="s">
        <v>51</v>
      </c>
      <c r="B250" s="191" t="s">
        <v>432</v>
      </c>
      <c r="C250" s="261" t="s">
        <v>18</v>
      </c>
      <c r="D250" s="253">
        <f t="shared" si="61"/>
        <v>14.544256000000001</v>
      </c>
      <c r="E250" s="364">
        <v>25641.18</v>
      </c>
      <c r="F250" s="364">
        <v>370575.21</v>
      </c>
      <c r="G250" s="364">
        <v>0</v>
      </c>
      <c r="H250" s="364">
        <v>0</v>
      </c>
      <c r="I250" s="364">
        <v>0</v>
      </c>
      <c r="J250" s="364">
        <v>0</v>
      </c>
      <c r="K250" s="364">
        <f t="shared" si="57"/>
        <v>0</v>
      </c>
      <c r="L250" s="364">
        <f t="shared" si="58"/>
        <v>0</v>
      </c>
    </row>
    <row r="251" spans="1:12">
      <c r="A251" s="191" t="s">
        <v>51</v>
      </c>
      <c r="B251" s="191" t="s">
        <v>433</v>
      </c>
      <c r="C251" s="261" t="s">
        <v>11</v>
      </c>
      <c r="D251" s="253">
        <f t="shared" si="61"/>
        <v>10.624000000000001</v>
      </c>
      <c r="E251" s="364">
        <v>104873.23</v>
      </c>
      <c r="F251" s="364">
        <v>1110481.67</v>
      </c>
      <c r="G251" s="364">
        <v>16980</v>
      </c>
      <c r="H251" s="364">
        <v>179797.82</v>
      </c>
      <c r="I251" s="364">
        <v>0</v>
      </c>
      <c r="J251" s="364">
        <v>0</v>
      </c>
      <c r="K251" s="364">
        <f t="shared" si="57"/>
        <v>16980</v>
      </c>
      <c r="L251" s="364">
        <f t="shared" si="58"/>
        <v>179797.82</v>
      </c>
    </row>
    <row r="252" spans="1:12">
      <c r="A252" s="191" t="s">
        <v>51</v>
      </c>
      <c r="B252" s="191" t="s">
        <v>434</v>
      </c>
      <c r="C252" s="261" t="s">
        <v>11</v>
      </c>
      <c r="D252" s="253">
        <f t="shared" si="61"/>
        <v>10.624000000000001</v>
      </c>
      <c r="E252" s="364">
        <v>1566988.33</v>
      </c>
      <c r="F252" s="364">
        <v>16592526.060000001</v>
      </c>
      <c r="G252" s="364">
        <v>13513.2</v>
      </c>
      <c r="H252" s="364">
        <v>143088.57</v>
      </c>
      <c r="I252" s="364">
        <v>10000</v>
      </c>
      <c r="J252" s="364">
        <v>105888</v>
      </c>
      <c r="K252" s="364">
        <f t="shared" ref="K252:L255" si="62">G252-I252</f>
        <v>3513.2000000000007</v>
      </c>
      <c r="L252" s="364">
        <f t="shared" si="62"/>
        <v>37200.570000000007</v>
      </c>
    </row>
    <row r="253" spans="1:12">
      <c r="A253" s="191" t="s">
        <v>51</v>
      </c>
      <c r="B253" s="191" t="s">
        <v>504</v>
      </c>
      <c r="C253" s="261" t="s">
        <v>18</v>
      </c>
      <c r="D253" s="253">
        <f t="shared" si="61"/>
        <v>14.544256000000001</v>
      </c>
      <c r="E253" s="364">
        <v>466573.36</v>
      </c>
      <c r="F253" s="364">
        <v>6743079.6799999997</v>
      </c>
      <c r="G253" s="364">
        <v>0</v>
      </c>
      <c r="H253" s="364">
        <v>0</v>
      </c>
      <c r="I253" s="364">
        <v>0</v>
      </c>
      <c r="J253" s="364">
        <v>0</v>
      </c>
      <c r="K253" s="364">
        <f t="shared" si="62"/>
        <v>0</v>
      </c>
      <c r="L253" s="364">
        <f t="shared" si="62"/>
        <v>0</v>
      </c>
    </row>
    <row r="254" spans="1:12">
      <c r="A254" s="191" t="s">
        <v>51</v>
      </c>
      <c r="B254" s="191" t="s">
        <v>435</v>
      </c>
      <c r="C254" s="261" t="s">
        <v>18</v>
      </c>
      <c r="D254" s="253">
        <f t="shared" si="61"/>
        <v>14.544256000000001</v>
      </c>
      <c r="E254" s="364"/>
      <c r="F254" s="364"/>
      <c r="G254" s="364"/>
      <c r="H254" s="364"/>
      <c r="I254" s="364"/>
      <c r="J254" s="364"/>
      <c r="K254" s="364">
        <f t="shared" si="62"/>
        <v>0</v>
      </c>
      <c r="L254" s="364">
        <f t="shared" si="62"/>
        <v>0</v>
      </c>
    </row>
    <row r="255" spans="1:12">
      <c r="A255" s="191" t="s">
        <v>51</v>
      </c>
      <c r="B255" s="191" t="s">
        <v>436</v>
      </c>
      <c r="C255" s="261" t="s">
        <v>18</v>
      </c>
      <c r="D255" s="253">
        <f t="shared" si="61"/>
        <v>14.544256000000001</v>
      </c>
      <c r="E255" s="364">
        <v>87886.79</v>
      </c>
      <c r="F255" s="364">
        <v>1270170.25</v>
      </c>
      <c r="G255" s="364">
        <v>0</v>
      </c>
      <c r="H255" s="364">
        <v>0</v>
      </c>
      <c r="I255" s="364">
        <v>0</v>
      </c>
      <c r="J255" s="364">
        <v>0</v>
      </c>
      <c r="K255" s="364">
        <f t="shared" si="62"/>
        <v>0</v>
      </c>
      <c r="L255" s="364">
        <f t="shared" si="62"/>
        <v>0</v>
      </c>
    </row>
    <row r="256" spans="1:12">
      <c r="A256" s="191" t="s">
        <v>51</v>
      </c>
      <c r="B256" s="191" t="s">
        <v>437</v>
      </c>
      <c r="C256" s="261" t="s">
        <v>11</v>
      </c>
      <c r="D256" s="253">
        <f t="shared" si="61"/>
        <v>10.624000000000001</v>
      </c>
      <c r="E256" s="364">
        <v>885279.24</v>
      </c>
      <c r="F256" s="364">
        <v>9374044.8599999994</v>
      </c>
      <c r="G256" s="364">
        <v>0</v>
      </c>
      <c r="H256" s="364">
        <v>0</v>
      </c>
      <c r="I256" s="364">
        <v>937.18</v>
      </c>
      <c r="J256" s="364">
        <v>9923.61</v>
      </c>
      <c r="K256" s="364">
        <f t="shared" ref="K256:K275" si="63">G256-I256</f>
        <v>-937.18</v>
      </c>
      <c r="L256" s="364">
        <f t="shared" ref="L256:L275" si="64">H256-J256</f>
        <v>-9923.61</v>
      </c>
    </row>
    <row r="257" spans="1:12">
      <c r="A257" s="191" t="s">
        <v>51</v>
      </c>
      <c r="B257" s="191" t="s">
        <v>438</v>
      </c>
      <c r="C257" s="261" t="s">
        <v>11</v>
      </c>
      <c r="D257" s="253">
        <f t="shared" si="61"/>
        <v>10.624000000000001</v>
      </c>
      <c r="E257" s="364">
        <v>1865651.6</v>
      </c>
      <c r="F257" s="364">
        <v>19755011.629999999</v>
      </c>
      <c r="G257" s="364">
        <v>28.16</v>
      </c>
      <c r="H257" s="364">
        <v>298.18</v>
      </c>
      <c r="I257" s="364">
        <v>384140.24</v>
      </c>
      <c r="J257" s="364">
        <v>4067584.17</v>
      </c>
      <c r="K257" s="364">
        <f t="shared" si="63"/>
        <v>-384112.08</v>
      </c>
      <c r="L257" s="364">
        <f t="shared" si="64"/>
        <v>-4067285.9899999998</v>
      </c>
    </row>
    <row r="258" spans="1:12">
      <c r="A258" s="191" t="s">
        <v>51</v>
      </c>
      <c r="B258" s="191" t="s">
        <v>439</v>
      </c>
      <c r="C258" s="261" t="s">
        <v>18</v>
      </c>
      <c r="D258" s="253">
        <f t="shared" si="61"/>
        <v>14.544256000000001</v>
      </c>
      <c r="E258" s="364">
        <v>10765.44</v>
      </c>
      <c r="F258" s="364">
        <v>155585.85999999999</v>
      </c>
      <c r="G258" s="364">
        <v>0</v>
      </c>
      <c r="H258" s="364">
        <v>0</v>
      </c>
      <c r="I258" s="364">
        <v>0</v>
      </c>
      <c r="J258" s="364">
        <v>0</v>
      </c>
      <c r="K258" s="364">
        <f t="shared" si="63"/>
        <v>0</v>
      </c>
      <c r="L258" s="364">
        <f t="shared" si="64"/>
        <v>0</v>
      </c>
    </row>
    <row r="259" spans="1:12">
      <c r="A259" s="191" t="s">
        <v>51</v>
      </c>
      <c r="B259" s="191" t="s">
        <v>440</v>
      </c>
      <c r="C259" s="261" t="s">
        <v>11</v>
      </c>
      <c r="D259" s="253">
        <f t="shared" si="61"/>
        <v>10.624000000000001</v>
      </c>
      <c r="E259" s="364">
        <v>211379.28</v>
      </c>
      <c r="F259" s="364">
        <v>2238252.88</v>
      </c>
      <c r="G259" s="364">
        <v>0</v>
      </c>
      <c r="H259" s="364">
        <v>0</v>
      </c>
      <c r="I259" s="364">
        <v>20931.23</v>
      </c>
      <c r="J259" s="364">
        <v>221636.61</v>
      </c>
      <c r="K259" s="364">
        <f t="shared" si="63"/>
        <v>-20931.23</v>
      </c>
      <c r="L259" s="364">
        <f t="shared" si="64"/>
        <v>-221636.61</v>
      </c>
    </row>
    <row r="260" spans="1:12">
      <c r="A260" s="191" t="s">
        <v>51</v>
      </c>
      <c r="B260" s="191" t="s">
        <v>505</v>
      </c>
      <c r="C260" s="261" t="s">
        <v>11</v>
      </c>
      <c r="D260" s="253">
        <f t="shared" si="61"/>
        <v>10.624000000000001</v>
      </c>
      <c r="E260" s="364"/>
      <c r="F260" s="364"/>
      <c r="G260" s="364"/>
      <c r="H260" s="364"/>
      <c r="I260" s="364"/>
      <c r="J260" s="364"/>
      <c r="K260" s="364">
        <f t="shared" si="63"/>
        <v>0</v>
      </c>
      <c r="L260" s="364">
        <f t="shared" si="64"/>
        <v>0</v>
      </c>
    </row>
    <row r="261" spans="1:12">
      <c r="A261" s="191" t="s">
        <v>51</v>
      </c>
      <c r="B261" s="191" t="s">
        <v>441</v>
      </c>
      <c r="C261" s="261" t="s">
        <v>11</v>
      </c>
      <c r="D261" s="253">
        <f t="shared" si="61"/>
        <v>10.624000000000001</v>
      </c>
      <c r="E261" s="364">
        <v>11086.74</v>
      </c>
      <c r="F261" s="364">
        <v>117395.25</v>
      </c>
      <c r="G261" s="364">
        <v>0</v>
      </c>
      <c r="H261" s="364">
        <v>0</v>
      </c>
      <c r="I261" s="364">
        <v>0</v>
      </c>
      <c r="J261" s="364">
        <v>0</v>
      </c>
      <c r="K261" s="364">
        <f t="shared" si="63"/>
        <v>0</v>
      </c>
      <c r="L261" s="364">
        <f t="shared" si="64"/>
        <v>0</v>
      </c>
    </row>
    <row r="262" spans="1:12">
      <c r="A262" s="191" t="s">
        <v>51</v>
      </c>
      <c r="B262" s="191" t="s">
        <v>442</v>
      </c>
      <c r="C262" s="261" t="s">
        <v>18</v>
      </c>
      <c r="D262" s="253">
        <f t="shared" si="61"/>
        <v>14.544256000000001</v>
      </c>
      <c r="E262" s="364">
        <v>13405.13</v>
      </c>
      <c r="F262" s="364">
        <v>193735.65</v>
      </c>
      <c r="G262" s="364">
        <v>0</v>
      </c>
      <c r="H262" s="364">
        <v>0</v>
      </c>
      <c r="I262" s="364">
        <v>0</v>
      </c>
      <c r="J262" s="364">
        <v>0</v>
      </c>
      <c r="K262" s="364">
        <f t="shared" si="63"/>
        <v>0</v>
      </c>
      <c r="L262" s="364">
        <f t="shared" si="64"/>
        <v>0</v>
      </c>
    </row>
    <row r="263" spans="1:12">
      <c r="A263" s="191" t="s">
        <v>51</v>
      </c>
      <c r="B263" s="191" t="s">
        <v>443</v>
      </c>
      <c r="C263" s="261" t="s">
        <v>18</v>
      </c>
      <c r="D263" s="253">
        <f t="shared" si="61"/>
        <v>14.544256000000001</v>
      </c>
      <c r="E263" s="364">
        <v>255802.7</v>
      </c>
      <c r="F263" s="364">
        <v>3696949.07</v>
      </c>
      <c r="G263" s="364">
        <v>0</v>
      </c>
      <c r="H263" s="364">
        <v>0</v>
      </c>
      <c r="I263" s="364">
        <v>0</v>
      </c>
      <c r="J263" s="364">
        <v>0</v>
      </c>
      <c r="K263" s="364">
        <f t="shared" si="63"/>
        <v>0</v>
      </c>
      <c r="L263" s="364">
        <f t="shared" si="64"/>
        <v>0</v>
      </c>
    </row>
    <row r="264" spans="1:12">
      <c r="A264" s="191" t="s">
        <v>51</v>
      </c>
      <c r="B264" s="191" t="s">
        <v>444</v>
      </c>
      <c r="C264" s="261" t="s">
        <v>18</v>
      </c>
      <c r="D264" s="253">
        <f t="shared" si="61"/>
        <v>14.544256000000001</v>
      </c>
      <c r="E264" s="364">
        <v>801029.39</v>
      </c>
      <c r="F264" s="364">
        <v>11576753.880000001</v>
      </c>
      <c r="G264" s="364">
        <v>0</v>
      </c>
      <c r="H264" s="364">
        <v>0</v>
      </c>
      <c r="I264" s="364">
        <v>3200</v>
      </c>
      <c r="J264" s="364">
        <v>46247.51</v>
      </c>
      <c r="K264" s="364">
        <f t="shared" si="63"/>
        <v>-3200</v>
      </c>
      <c r="L264" s="364">
        <f t="shared" si="64"/>
        <v>-46247.51</v>
      </c>
    </row>
    <row r="265" spans="1:12">
      <c r="A265" s="191" t="s">
        <v>51</v>
      </c>
      <c r="B265" s="191" t="s">
        <v>491</v>
      </c>
      <c r="C265" s="261" t="s">
        <v>18</v>
      </c>
      <c r="D265" s="253">
        <f t="shared" si="61"/>
        <v>14.544256000000001</v>
      </c>
      <c r="E265" s="364">
        <v>1468020.24</v>
      </c>
      <c r="F265" s="364">
        <v>21216336.440000001</v>
      </c>
      <c r="G265" s="364">
        <v>5122.78</v>
      </c>
      <c r="H265" s="364">
        <v>74036.19</v>
      </c>
      <c r="I265" s="364">
        <v>0</v>
      </c>
      <c r="J265" s="364">
        <v>0</v>
      </c>
      <c r="K265" s="364">
        <f t="shared" si="63"/>
        <v>5122.78</v>
      </c>
      <c r="L265" s="364">
        <f t="shared" si="64"/>
        <v>74036.19</v>
      </c>
    </row>
    <row r="266" spans="1:12">
      <c r="A266" s="191" t="s">
        <v>51</v>
      </c>
      <c r="B266" s="191" t="s">
        <v>492</v>
      </c>
      <c r="C266" s="261" t="s">
        <v>11</v>
      </c>
      <c r="D266" s="253">
        <f t="shared" si="61"/>
        <v>10.624000000000001</v>
      </c>
      <c r="E266" s="364">
        <v>10418103.32</v>
      </c>
      <c r="F266" s="364">
        <v>110315212.40000001</v>
      </c>
      <c r="G266" s="364">
        <v>306445.33</v>
      </c>
      <c r="H266" s="364">
        <v>3244888.31</v>
      </c>
      <c r="I266" s="364">
        <v>16893.36</v>
      </c>
      <c r="J266" s="364">
        <v>178880.41</v>
      </c>
      <c r="K266" s="364">
        <f t="shared" si="63"/>
        <v>289551.97000000003</v>
      </c>
      <c r="L266" s="364">
        <f t="shared" si="64"/>
        <v>3066007.9</v>
      </c>
    </row>
    <row r="267" spans="1:12">
      <c r="A267" s="191" t="s">
        <v>51</v>
      </c>
      <c r="B267" s="191" t="s">
        <v>493</v>
      </c>
      <c r="C267" s="261" t="s">
        <v>11</v>
      </c>
      <c r="D267" s="253">
        <f t="shared" si="61"/>
        <v>10.624000000000001</v>
      </c>
      <c r="E267" s="364">
        <v>3551459.28</v>
      </c>
      <c r="F267" s="364">
        <v>37605691.990000002</v>
      </c>
      <c r="G267" s="364">
        <v>4352.03</v>
      </c>
      <c r="H267" s="364">
        <v>46082.78</v>
      </c>
      <c r="I267" s="364">
        <v>11381.74</v>
      </c>
      <c r="J267" s="364">
        <v>120518.97</v>
      </c>
      <c r="K267" s="364">
        <f t="shared" si="63"/>
        <v>-7029.71</v>
      </c>
      <c r="L267" s="364">
        <f t="shared" si="64"/>
        <v>-74436.19</v>
      </c>
    </row>
    <row r="268" spans="1:12">
      <c r="A268" s="191" t="s">
        <v>51</v>
      </c>
      <c r="B268" s="191" t="s">
        <v>494</v>
      </c>
      <c r="C268" s="261" t="s">
        <v>11</v>
      </c>
      <c r="D268" s="253">
        <f t="shared" si="61"/>
        <v>10.624000000000001</v>
      </c>
      <c r="E268" s="364">
        <v>535015.46</v>
      </c>
      <c r="F268" s="364">
        <v>5665171.7300000004</v>
      </c>
      <c r="G268" s="364">
        <v>60203.49</v>
      </c>
      <c r="H268" s="364">
        <v>637482.71</v>
      </c>
      <c r="I268" s="364">
        <v>28495.59</v>
      </c>
      <c r="J268" s="364">
        <v>301734.09999999998</v>
      </c>
      <c r="K268" s="364">
        <f t="shared" si="63"/>
        <v>31707.899999999998</v>
      </c>
      <c r="L268" s="364">
        <f t="shared" si="64"/>
        <v>335748.61</v>
      </c>
    </row>
    <row r="269" spans="1:12">
      <c r="A269" s="191" t="s">
        <v>51</v>
      </c>
      <c r="B269" s="191" t="s">
        <v>495</v>
      </c>
      <c r="C269" s="261" t="s">
        <v>18</v>
      </c>
      <c r="D269" s="253">
        <f t="shared" si="61"/>
        <v>14.544256000000001</v>
      </c>
      <c r="E269" s="364">
        <v>359192.26</v>
      </c>
      <c r="F269" s="364">
        <v>5191170.7699999996</v>
      </c>
      <c r="G269" s="364">
        <v>6259.69</v>
      </c>
      <c r="H269" s="364">
        <v>90467.21</v>
      </c>
      <c r="I269" s="364">
        <v>0</v>
      </c>
      <c r="J269" s="364">
        <v>0</v>
      </c>
      <c r="K269" s="364">
        <f t="shared" si="63"/>
        <v>6259.69</v>
      </c>
      <c r="L269" s="364">
        <f t="shared" si="64"/>
        <v>90467.21</v>
      </c>
    </row>
    <row r="270" spans="1:12">
      <c r="A270" s="191" t="s">
        <v>51</v>
      </c>
      <c r="B270" s="191" t="s">
        <v>445</v>
      </c>
      <c r="C270" s="261" t="s">
        <v>11</v>
      </c>
      <c r="D270" s="253">
        <f t="shared" si="61"/>
        <v>10.624000000000001</v>
      </c>
      <c r="E270" s="364">
        <v>7260307.71</v>
      </c>
      <c r="F270" s="364">
        <v>76877946.310000002</v>
      </c>
      <c r="G270" s="364">
        <v>115928.44</v>
      </c>
      <c r="H270" s="364">
        <v>1227543.07</v>
      </c>
      <c r="I270" s="364">
        <v>36201.56</v>
      </c>
      <c r="J270" s="364">
        <v>383331.08</v>
      </c>
      <c r="K270" s="364">
        <f t="shared" si="63"/>
        <v>79726.880000000005</v>
      </c>
      <c r="L270" s="364">
        <f t="shared" si="64"/>
        <v>844211.99</v>
      </c>
    </row>
    <row r="271" spans="1:12">
      <c r="A271" s="191" t="s">
        <v>51</v>
      </c>
      <c r="B271" s="191" t="s">
        <v>446</v>
      </c>
      <c r="C271" s="261" t="s">
        <v>11</v>
      </c>
      <c r="D271" s="253">
        <f t="shared" si="61"/>
        <v>10.624000000000001</v>
      </c>
      <c r="E271" s="364">
        <v>11537064.08</v>
      </c>
      <c r="F271" s="364">
        <v>122163664.11</v>
      </c>
      <c r="G271" s="364">
        <v>3232.16</v>
      </c>
      <c r="H271" s="364">
        <v>34224.699999999997</v>
      </c>
      <c r="I271" s="364">
        <v>263890.48</v>
      </c>
      <c r="J271" s="364">
        <v>2794283.51</v>
      </c>
      <c r="K271" s="364">
        <f t="shared" si="63"/>
        <v>-260658.31999999998</v>
      </c>
      <c r="L271" s="364">
        <f t="shared" si="64"/>
        <v>-2760058.8099999996</v>
      </c>
    </row>
    <row r="272" spans="1:12">
      <c r="A272" s="191" t="s">
        <v>51</v>
      </c>
      <c r="B272" s="191" t="s">
        <v>447</v>
      </c>
      <c r="C272" s="261" t="s">
        <v>11</v>
      </c>
      <c r="D272" s="253">
        <f t="shared" si="61"/>
        <v>10.624000000000001</v>
      </c>
      <c r="E272" s="364">
        <v>681156.19</v>
      </c>
      <c r="F272" s="364">
        <v>7212626.6500000004</v>
      </c>
      <c r="G272" s="364">
        <v>0</v>
      </c>
      <c r="H272" s="364">
        <v>0</v>
      </c>
      <c r="I272" s="364">
        <v>0</v>
      </c>
      <c r="J272" s="364">
        <v>0</v>
      </c>
      <c r="K272" s="364">
        <f t="shared" si="63"/>
        <v>0</v>
      </c>
      <c r="L272" s="364">
        <f t="shared" si="64"/>
        <v>0</v>
      </c>
    </row>
    <row r="273" spans="1:12">
      <c r="A273" s="191" t="s">
        <v>51</v>
      </c>
      <c r="B273" s="191" t="s">
        <v>448</v>
      </c>
      <c r="C273" s="261" t="s">
        <v>11</v>
      </c>
      <c r="D273" s="253">
        <f t="shared" si="61"/>
        <v>10.624000000000001</v>
      </c>
      <c r="E273" s="364">
        <v>827522.16</v>
      </c>
      <c r="F273" s="364">
        <v>8762466.6600000001</v>
      </c>
      <c r="G273" s="364">
        <v>0</v>
      </c>
      <c r="H273" s="364">
        <v>0</v>
      </c>
      <c r="I273" s="364">
        <v>0</v>
      </c>
      <c r="J273" s="364">
        <v>0</v>
      </c>
      <c r="K273" s="364">
        <f t="shared" si="63"/>
        <v>0</v>
      </c>
      <c r="L273" s="364">
        <f t="shared" si="64"/>
        <v>0</v>
      </c>
    </row>
    <row r="274" spans="1:12">
      <c r="A274" s="191" t="s">
        <v>51</v>
      </c>
      <c r="B274" s="191" t="s">
        <v>449</v>
      </c>
      <c r="C274" s="261" t="s">
        <v>11</v>
      </c>
      <c r="D274" s="253">
        <f t="shared" si="61"/>
        <v>10.624000000000001</v>
      </c>
      <c r="E274" s="364">
        <v>730523.16</v>
      </c>
      <c r="F274" s="364">
        <v>7735363.6699999999</v>
      </c>
      <c r="G274" s="364">
        <v>0.49</v>
      </c>
      <c r="H274" s="364">
        <v>5.19</v>
      </c>
      <c r="I274" s="364">
        <v>0</v>
      </c>
      <c r="J274" s="364">
        <v>0</v>
      </c>
      <c r="K274" s="364">
        <f t="shared" si="63"/>
        <v>0.49</v>
      </c>
      <c r="L274" s="364">
        <f t="shared" si="64"/>
        <v>5.19</v>
      </c>
    </row>
    <row r="275" spans="1:12">
      <c r="A275" s="191" t="s">
        <v>51</v>
      </c>
      <c r="B275" s="191" t="s">
        <v>450</v>
      </c>
      <c r="C275" s="261" t="s">
        <v>11</v>
      </c>
      <c r="D275" s="253">
        <f t="shared" si="61"/>
        <v>10.624000000000001</v>
      </c>
      <c r="E275" s="364">
        <v>800726.34</v>
      </c>
      <c r="F275" s="364">
        <v>8478731.0600000005</v>
      </c>
      <c r="G275" s="364">
        <v>0</v>
      </c>
      <c r="H275" s="364">
        <v>0</v>
      </c>
      <c r="I275" s="364">
        <v>0</v>
      </c>
      <c r="J275" s="364">
        <v>0</v>
      </c>
      <c r="K275" s="364">
        <f t="shared" si="63"/>
        <v>0</v>
      </c>
      <c r="L275" s="364">
        <f t="shared" si="64"/>
        <v>0</v>
      </c>
    </row>
    <row r="276" spans="1:12">
      <c r="A276" s="191" t="s">
        <v>51</v>
      </c>
      <c r="B276" s="191" t="s">
        <v>451</v>
      </c>
      <c r="C276" s="261" t="s">
        <v>11</v>
      </c>
      <c r="D276" s="253">
        <f t="shared" si="61"/>
        <v>10.624000000000001</v>
      </c>
      <c r="E276" s="364">
        <v>57419.13</v>
      </c>
      <c r="F276" s="364">
        <v>607999.65</v>
      </c>
      <c r="G276" s="364">
        <v>0</v>
      </c>
      <c r="H276" s="364">
        <v>0</v>
      </c>
      <c r="I276" s="364">
        <v>0</v>
      </c>
      <c r="J276" s="364">
        <v>0</v>
      </c>
      <c r="K276" s="364">
        <f t="shared" ref="K276:L279" si="65">G276-I276</f>
        <v>0</v>
      </c>
      <c r="L276" s="364">
        <f t="shared" si="65"/>
        <v>0</v>
      </c>
    </row>
    <row r="277" spans="1:12">
      <c r="A277" s="191" t="s">
        <v>51</v>
      </c>
      <c r="B277" s="576" t="s">
        <v>545</v>
      </c>
      <c r="C277" s="261" t="s">
        <v>11</v>
      </c>
      <c r="D277" s="253">
        <f t="shared" ref="D277" si="66">VLOOKUP(C277,Currencies,2,FALSE)</f>
        <v>10.624000000000001</v>
      </c>
      <c r="E277" s="364">
        <v>40287.69</v>
      </c>
      <c r="F277" s="364">
        <v>426598.28</v>
      </c>
      <c r="G277" s="364">
        <v>0</v>
      </c>
      <c r="H277" s="364">
        <v>0</v>
      </c>
      <c r="I277" s="364">
        <v>0</v>
      </c>
      <c r="J277" s="364">
        <v>0</v>
      </c>
      <c r="K277" s="364">
        <f t="shared" si="65"/>
        <v>0</v>
      </c>
      <c r="L277" s="364">
        <f t="shared" si="65"/>
        <v>0</v>
      </c>
    </row>
    <row r="278" spans="1:12">
      <c r="A278" s="191" t="s">
        <v>51</v>
      </c>
      <c r="B278" s="191" t="s">
        <v>452</v>
      </c>
      <c r="C278" s="261" t="s">
        <v>18</v>
      </c>
      <c r="D278" s="253">
        <f t="shared" si="61"/>
        <v>14.544256000000001</v>
      </c>
      <c r="E278" s="364">
        <v>119895.19</v>
      </c>
      <c r="F278" s="364">
        <v>1732766.77</v>
      </c>
      <c r="G278" s="364">
        <v>0</v>
      </c>
      <c r="H278" s="364">
        <v>0</v>
      </c>
      <c r="I278" s="364">
        <v>0</v>
      </c>
      <c r="J278" s="364">
        <v>0</v>
      </c>
      <c r="K278" s="364">
        <f t="shared" si="65"/>
        <v>0</v>
      </c>
      <c r="L278" s="364">
        <f t="shared" si="65"/>
        <v>0</v>
      </c>
    </row>
    <row r="279" spans="1:12">
      <c r="A279" s="191" t="s">
        <v>51</v>
      </c>
      <c r="B279" s="576" t="s">
        <v>546</v>
      </c>
      <c r="C279" s="261" t="s">
        <v>11</v>
      </c>
      <c r="D279" s="253">
        <f t="shared" ref="D279" si="67">VLOOKUP(C279,Currencies,2,FALSE)</f>
        <v>10.624000000000001</v>
      </c>
      <c r="E279" s="364">
        <v>6957.93</v>
      </c>
      <c r="F279" s="364">
        <v>73676.14</v>
      </c>
      <c r="G279" s="364">
        <v>0</v>
      </c>
      <c r="H279" s="364">
        <v>0</v>
      </c>
      <c r="I279" s="364">
        <v>0</v>
      </c>
      <c r="J279" s="364">
        <v>0</v>
      </c>
      <c r="K279" s="364">
        <f t="shared" si="65"/>
        <v>0</v>
      </c>
      <c r="L279" s="364">
        <f t="shared" si="65"/>
        <v>0</v>
      </c>
    </row>
    <row r="280" spans="1:12">
      <c r="A280" s="191" t="s">
        <v>51</v>
      </c>
      <c r="B280" s="191" t="s">
        <v>453</v>
      </c>
      <c r="C280" s="261" t="s">
        <v>11</v>
      </c>
      <c r="D280" s="253">
        <f t="shared" si="61"/>
        <v>10.624000000000001</v>
      </c>
      <c r="E280" s="364">
        <v>12581.43</v>
      </c>
      <c r="F280" s="364">
        <v>133222.20000000001</v>
      </c>
      <c r="G280" s="364">
        <v>0</v>
      </c>
      <c r="H280" s="364">
        <v>0</v>
      </c>
      <c r="I280" s="364">
        <v>0</v>
      </c>
      <c r="J280" s="364">
        <v>0</v>
      </c>
      <c r="K280" s="364">
        <f t="shared" ref="K280:K285" si="68">G280-I280</f>
        <v>0</v>
      </c>
      <c r="L280" s="364">
        <f t="shared" ref="L280:L285" si="69">H280-J280</f>
        <v>0</v>
      </c>
    </row>
    <row r="281" spans="1:12">
      <c r="A281" s="191" t="s">
        <v>51</v>
      </c>
      <c r="B281" s="191" t="s">
        <v>454</v>
      </c>
      <c r="C281" s="261" t="s">
        <v>11</v>
      </c>
      <c r="D281" s="253">
        <f t="shared" si="61"/>
        <v>10.624000000000001</v>
      </c>
      <c r="E281" s="364">
        <v>554271.22</v>
      </c>
      <c r="F281" s="364">
        <v>5869067.1399999997</v>
      </c>
      <c r="G281" s="364">
        <v>0</v>
      </c>
      <c r="H281" s="364">
        <v>0</v>
      </c>
      <c r="I281" s="364">
        <v>10000</v>
      </c>
      <c r="J281" s="364">
        <v>105888</v>
      </c>
      <c r="K281" s="364">
        <f t="shared" si="68"/>
        <v>-10000</v>
      </c>
      <c r="L281" s="364">
        <f t="shared" si="69"/>
        <v>-105888</v>
      </c>
    </row>
    <row r="282" spans="1:12">
      <c r="A282" s="191" t="s">
        <v>51</v>
      </c>
      <c r="B282" s="191" t="s">
        <v>455</v>
      </c>
      <c r="C282" s="261" t="s">
        <v>11</v>
      </c>
      <c r="D282" s="253">
        <f t="shared" si="61"/>
        <v>10.624000000000001</v>
      </c>
      <c r="E282" s="364">
        <v>141761.62</v>
      </c>
      <c r="F282" s="364">
        <v>1501085.43</v>
      </c>
      <c r="G282" s="364">
        <v>0</v>
      </c>
      <c r="H282" s="364">
        <v>0</v>
      </c>
      <c r="I282" s="364">
        <v>0</v>
      </c>
      <c r="J282" s="364">
        <v>0</v>
      </c>
      <c r="K282" s="364">
        <f t="shared" si="68"/>
        <v>0</v>
      </c>
      <c r="L282" s="364">
        <f t="shared" si="69"/>
        <v>0</v>
      </c>
    </row>
    <row r="283" spans="1:12">
      <c r="A283" s="191" t="s">
        <v>51</v>
      </c>
      <c r="B283" s="191" t="s">
        <v>456</v>
      </c>
      <c r="C283" s="261" t="s">
        <v>10</v>
      </c>
      <c r="D283" s="253">
        <f t="shared" si="61"/>
        <v>18.172352</v>
      </c>
      <c r="E283" s="364">
        <v>2277.15</v>
      </c>
      <c r="F283" s="364">
        <v>41075.339999999997</v>
      </c>
      <c r="G283" s="364">
        <v>0</v>
      </c>
      <c r="H283" s="364">
        <v>0</v>
      </c>
      <c r="I283" s="364">
        <v>0</v>
      </c>
      <c r="J283" s="364">
        <v>0</v>
      </c>
      <c r="K283" s="364">
        <f t="shared" si="68"/>
        <v>0</v>
      </c>
      <c r="L283" s="364">
        <f t="shared" si="69"/>
        <v>0</v>
      </c>
    </row>
    <row r="284" spans="1:12">
      <c r="A284" s="191" t="s">
        <v>51</v>
      </c>
      <c r="B284" s="191" t="s">
        <v>457</v>
      </c>
      <c r="C284" s="261" t="s">
        <v>11</v>
      </c>
      <c r="D284" s="253">
        <f t="shared" si="61"/>
        <v>10.624000000000001</v>
      </c>
      <c r="E284" s="364">
        <v>40344.800000000003</v>
      </c>
      <c r="F284" s="364">
        <v>427203.07</v>
      </c>
      <c r="G284" s="364">
        <v>0</v>
      </c>
      <c r="H284" s="364">
        <v>0</v>
      </c>
      <c r="I284" s="364">
        <v>0</v>
      </c>
      <c r="J284" s="364">
        <v>0</v>
      </c>
      <c r="K284" s="364">
        <f t="shared" si="68"/>
        <v>0</v>
      </c>
      <c r="L284" s="364">
        <f t="shared" si="69"/>
        <v>0</v>
      </c>
    </row>
    <row r="285" spans="1:12">
      <c r="A285" s="191" t="s">
        <v>51</v>
      </c>
      <c r="B285" s="191" t="s">
        <v>458</v>
      </c>
      <c r="C285" s="261" t="s">
        <v>11</v>
      </c>
      <c r="D285" s="253">
        <f t="shared" si="61"/>
        <v>10.624000000000001</v>
      </c>
      <c r="E285" s="364">
        <v>165261.44</v>
      </c>
      <c r="F285" s="364">
        <v>1749920.34</v>
      </c>
      <c r="G285" s="364">
        <v>0</v>
      </c>
      <c r="H285" s="364">
        <v>0</v>
      </c>
      <c r="I285" s="364">
        <v>0</v>
      </c>
      <c r="J285" s="364">
        <v>0</v>
      </c>
      <c r="K285" s="364">
        <f t="shared" si="68"/>
        <v>0</v>
      </c>
      <c r="L285" s="364">
        <f t="shared" si="69"/>
        <v>0</v>
      </c>
    </row>
    <row r="286" spans="1:12">
      <c r="A286" s="191"/>
      <c r="B286" s="252" t="s">
        <v>42</v>
      </c>
      <c r="C286" s="18"/>
      <c r="D286" s="253"/>
      <c r="E286" s="364"/>
      <c r="F286" s="364"/>
      <c r="G286" s="364"/>
      <c r="H286" s="364"/>
      <c r="I286" s="364"/>
      <c r="J286" s="364"/>
      <c r="K286" s="364"/>
      <c r="L286" s="364"/>
    </row>
    <row r="287" spans="1:12">
      <c r="A287" s="191" t="s">
        <v>42</v>
      </c>
      <c r="B287" s="191" t="s">
        <v>362</v>
      </c>
      <c r="C287" s="314" t="s">
        <v>11</v>
      </c>
      <c r="D287" s="253">
        <f t="shared" si="61"/>
        <v>10.624000000000001</v>
      </c>
      <c r="E287" s="364">
        <v>662.62</v>
      </c>
      <c r="F287" s="364">
        <v>7016.37</v>
      </c>
      <c r="G287" s="364">
        <v>0.82</v>
      </c>
      <c r="H287" s="364">
        <v>8.68</v>
      </c>
      <c r="I287" s="364">
        <v>0</v>
      </c>
      <c r="J287" s="364">
        <v>0</v>
      </c>
      <c r="K287" s="364">
        <f t="shared" ref="K287:K305" si="70">G287-I287</f>
        <v>0.82</v>
      </c>
      <c r="L287" s="364">
        <f t="shared" ref="L287:L305" si="71">H287-J287</f>
        <v>8.68</v>
      </c>
    </row>
    <row r="288" spans="1:12">
      <c r="A288" s="191" t="s">
        <v>42</v>
      </c>
      <c r="B288" s="576" t="s">
        <v>548</v>
      </c>
      <c r="C288" s="314" t="s">
        <v>11</v>
      </c>
      <c r="D288" s="253">
        <f t="shared" ref="D288" si="72">VLOOKUP(C288,Currencies,2,FALSE)</f>
        <v>10.624000000000001</v>
      </c>
      <c r="E288" s="364">
        <v>1627103.88</v>
      </c>
      <c r="F288" s="364">
        <v>17229077.52</v>
      </c>
      <c r="G288" s="364">
        <v>350000</v>
      </c>
      <c r="H288" s="364">
        <v>3706080</v>
      </c>
      <c r="I288" s="364">
        <v>0</v>
      </c>
      <c r="J288" s="364">
        <v>0</v>
      </c>
      <c r="K288" s="364">
        <f t="shared" ref="K288" si="73">G288-I288</f>
        <v>350000</v>
      </c>
      <c r="L288" s="364">
        <f t="shared" ref="L288" si="74">H288-J288</f>
        <v>3706080</v>
      </c>
    </row>
    <row r="289" spans="1:12">
      <c r="A289" s="191" t="s">
        <v>42</v>
      </c>
      <c r="B289" s="191" t="s">
        <v>382</v>
      </c>
      <c r="C289" s="314" t="s">
        <v>11</v>
      </c>
      <c r="D289" s="253">
        <f t="shared" si="61"/>
        <v>10.624000000000001</v>
      </c>
      <c r="E289" s="364">
        <v>609622.11</v>
      </c>
      <c r="F289" s="364">
        <v>6455166.5999999996</v>
      </c>
      <c r="G289" s="364">
        <v>0.06</v>
      </c>
      <c r="H289" s="364">
        <v>0.64</v>
      </c>
      <c r="I289" s="364">
        <v>584.70000000000005</v>
      </c>
      <c r="J289" s="364">
        <v>6191.27</v>
      </c>
      <c r="K289" s="364">
        <f t="shared" si="70"/>
        <v>-584.6400000000001</v>
      </c>
      <c r="L289" s="364">
        <f t="shared" si="71"/>
        <v>-6190.63</v>
      </c>
    </row>
    <row r="290" spans="1:12">
      <c r="A290" s="191" t="s">
        <v>42</v>
      </c>
      <c r="B290" s="191" t="s">
        <v>459</v>
      </c>
      <c r="C290" s="314" t="s">
        <v>11</v>
      </c>
      <c r="D290" s="253">
        <f t="shared" si="61"/>
        <v>10.624000000000001</v>
      </c>
      <c r="E290" s="364">
        <v>28050.82</v>
      </c>
      <c r="F290" s="364">
        <v>297024.51</v>
      </c>
      <c r="G290" s="364">
        <v>0</v>
      </c>
      <c r="H290" s="364">
        <v>0</v>
      </c>
      <c r="I290" s="364">
        <v>1076.18</v>
      </c>
      <c r="J290" s="364">
        <v>11395.45</v>
      </c>
      <c r="K290" s="364">
        <f t="shared" si="70"/>
        <v>-1076.18</v>
      </c>
      <c r="L290" s="364">
        <f t="shared" si="71"/>
        <v>-11395.45</v>
      </c>
    </row>
    <row r="291" spans="1:12">
      <c r="A291" s="191" t="s">
        <v>42</v>
      </c>
      <c r="B291" s="576" t="s">
        <v>363</v>
      </c>
      <c r="C291" s="577" t="s">
        <v>18</v>
      </c>
      <c r="D291" s="253">
        <f t="shared" si="61"/>
        <v>14.544256000000001</v>
      </c>
      <c r="E291" s="364">
        <v>328.24</v>
      </c>
      <c r="F291" s="364">
        <v>4743.88</v>
      </c>
      <c r="G291" s="364">
        <v>0.37</v>
      </c>
      <c r="H291" s="364">
        <v>5.35</v>
      </c>
      <c r="I291" s="364">
        <v>0</v>
      </c>
      <c r="J291" s="364">
        <v>0</v>
      </c>
      <c r="K291" s="364">
        <f t="shared" ref="K291:K292" si="75">G291-I291</f>
        <v>0.37</v>
      </c>
      <c r="L291" s="364">
        <f t="shared" ref="L291:L292" si="76">H291-J291</f>
        <v>5.35</v>
      </c>
    </row>
    <row r="292" spans="1:12">
      <c r="A292" s="191" t="s">
        <v>42</v>
      </c>
      <c r="B292" s="576" t="s">
        <v>549</v>
      </c>
      <c r="C292" s="577" t="s">
        <v>11</v>
      </c>
      <c r="D292" s="253">
        <f t="shared" si="61"/>
        <v>10.624000000000001</v>
      </c>
      <c r="E292" s="364">
        <v>754494.38</v>
      </c>
      <c r="F292" s="364">
        <v>7989190.0700000003</v>
      </c>
      <c r="G292" s="364">
        <v>700000</v>
      </c>
      <c r="H292" s="364">
        <v>7412160</v>
      </c>
      <c r="I292" s="364">
        <v>0</v>
      </c>
      <c r="J292" s="364">
        <v>0</v>
      </c>
      <c r="K292" s="364">
        <f t="shared" si="75"/>
        <v>700000</v>
      </c>
      <c r="L292" s="364">
        <f t="shared" si="76"/>
        <v>7412160</v>
      </c>
    </row>
    <row r="293" spans="1:12">
      <c r="A293" s="191" t="s">
        <v>42</v>
      </c>
      <c r="B293" s="191" t="s">
        <v>460</v>
      </c>
      <c r="C293" s="314" t="s">
        <v>20</v>
      </c>
      <c r="D293" s="253">
        <f t="shared" si="61"/>
        <v>9.4213632</v>
      </c>
      <c r="E293" s="364"/>
      <c r="F293" s="364"/>
      <c r="G293" s="364"/>
      <c r="H293" s="364"/>
      <c r="I293" s="364"/>
      <c r="J293" s="364"/>
      <c r="K293" s="364">
        <f t="shared" si="70"/>
        <v>0</v>
      </c>
      <c r="L293" s="364">
        <f t="shared" si="71"/>
        <v>0</v>
      </c>
    </row>
    <row r="294" spans="1:12">
      <c r="A294" s="191" t="s">
        <v>42</v>
      </c>
      <c r="B294" s="191" t="s">
        <v>385</v>
      </c>
      <c r="C294" s="314" t="s">
        <v>11</v>
      </c>
      <c r="D294" s="253">
        <f t="shared" si="61"/>
        <v>10.624000000000001</v>
      </c>
      <c r="E294" s="364"/>
      <c r="F294" s="364"/>
      <c r="G294" s="364"/>
      <c r="H294" s="364"/>
      <c r="I294" s="364"/>
      <c r="J294" s="364"/>
      <c r="K294" s="364">
        <f t="shared" si="70"/>
        <v>0</v>
      </c>
      <c r="L294" s="364">
        <f t="shared" si="71"/>
        <v>0</v>
      </c>
    </row>
    <row r="295" spans="1:12">
      <c r="A295" s="191" t="s">
        <v>42</v>
      </c>
      <c r="B295" s="191" t="s">
        <v>387</v>
      </c>
      <c r="C295" s="314" t="s">
        <v>11</v>
      </c>
      <c r="D295" s="253">
        <f t="shared" si="61"/>
        <v>10.624000000000001</v>
      </c>
      <c r="E295" s="364">
        <v>2.13</v>
      </c>
      <c r="F295" s="364">
        <v>22.56</v>
      </c>
      <c r="G295" s="364">
        <v>0</v>
      </c>
      <c r="H295" s="364">
        <v>0</v>
      </c>
      <c r="I295" s="364">
        <v>0</v>
      </c>
      <c r="J295" s="364">
        <v>0</v>
      </c>
      <c r="K295" s="364">
        <f t="shared" si="70"/>
        <v>0</v>
      </c>
      <c r="L295" s="364">
        <f t="shared" si="71"/>
        <v>0</v>
      </c>
    </row>
    <row r="296" spans="1:12">
      <c r="A296" s="191" t="s">
        <v>42</v>
      </c>
      <c r="B296" s="191" t="s">
        <v>391</v>
      </c>
      <c r="C296" s="314" t="s">
        <v>11</v>
      </c>
      <c r="D296" s="253">
        <f t="shared" si="61"/>
        <v>10.624000000000001</v>
      </c>
      <c r="E296" s="364"/>
      <c r="F296" s="364"/>
      <c r="G296" s="364"/>
      <c r="H296" s="364"/>
      <c r="I296" s="364"/>
      <c r="J296" s="364"/>
      <c r="K296" s="364">
        <f t="shared" si="70"/>
        <v>0</v>
      </c>
      <c r="L296" s="364">
        <f t="shared" si="71"/>
        <v>0</v>
      </c>
    </row>
    <row r="297" spans="1:12">
      <c r="A297" s="191" t="s">
        <v>42</v>
      </c>
      <c r="B297" s="191" t="s">
        <v>392</v>
      </c>
      <c r="C297" s="314" t="s">
        <v>30</v>
      </c>
      <c r="D297" s="253">
        <f t="shared" si="61"/>
        <v>9.533132530120481</v>
      </c>
      <c r="E297" s="364"/>
      <c r="F297" s="364"/>
      <c r="G297" s="364"/>
      <c r="H297" s="364"/>
      <c r="I297" s="364"/>
      <c r="J297" s="364"/>
      <c r="K297" s="364">
        <f t="shared" si="70"/>
        <v>0</v>
      </c>
      <c r="L297" s="364">
        <f t="shared" si="71"/>
        <v>0</v>
      </c>
    </row>
    <row r="298" spans="1:12">
      <c r="A298" s="191" t="s">
        <v>42</v>
      </c>
      <c r="B298" s="191" t="s">
        <v>394</v>
      </c>
      <c r="C298" s="314" t="s">
        <v>11</v>
      </c>
      <c r="D298" s="253">
        <f t="shared" si="61"/>
        <v>10.624000000000001</v>
      </c>
      <c r="E298" s="364">
        <v>73573.19</v>
      </c>
      <c r="F298" s="364">
        <v>779051.75</v>
      </c>
      <c r="G298" s="364">
        <v>608.75</v>
      </c>
      <c r="H298" s="364">
        <v>6445.93</v>
      </c>
      <c r="I298" s="364">
        <v>72.930000000000007</v>
      </c>
      <c r="J298" s="364">
        <v>772.24</v>
      </c>
      <c r="K298" s="364">
        <f t="shared" si="70"/>
        <v>535.81999999999994</v>
      </c>
      <c r="L298" s="364">
        <f t="shared" si="71"/>
        <v>5673.6900000000005</v>
      </c>
    </row>
    <row r="299" spans="1:12">
      <c r="A299" s="191" t="s">
        <v>42</v>
      </c>
      <c r="B299" s="576" t="s">
        <v>550</v>
      </c>
      <c r="C299" s="314" t="s">
        <v>11</v>
      </c>
      <c r="D299" s="253">
        <f t="shared" ref="D299" si="77">VLOOKUP(C299,Currencies,2,FALSE)</f>
        <v>10.624000000000001</v>
      </c>
      <c r="E299" s="364"/>
      <c r="F299" s="364"/>
      <c r="G299" s="364"/>
      <c r="H299" s="364"/>
      <c r="I299" s="364"/>
      <c r="J299" s="364"/>
      <c r="K299" s="364">
        <f t="shared" ref="K299" si="78">G299-I299</f>
        <v>0</v>
      </c>
      <c r="L299" s="364">
        <f t="shared" ref="L299" si="79">H299-J299</f>
        <v>0</v>
      </c>
    </row>
    <row r="300" spans="1:12">
      <c r="A300" s="191" t="s">
        <v>42</v>
      </c>
      <c r="B300" s="191" t="s">
        <v>398</v>
      </c>
      <c r="C300" s="314" t="s">
        <v>11</v>
      </c>
      <c r="D300" s="253">
        <f t="shared" si="61"/>
        <v>10.624000000000001</v>
      </c>
      <c r="E300" s="364">
        <v>755.89</v>
      </c>
      <c r="F300" s="364">
        <v>8003.98</v>
      </c>
      <c r="G300" s="364">
        <v>0.9</v>
      </c>
      <c r="H300" s="364">
        <v>9.5299999999999994</v>
      </c>
      <c r="I300" s="364">
        <v>0</v>
      </c>
      <c r="J300" s="364">
        <v>0</v>
      </c>
      <c r="K300" s="364">
        <f t="shared" si="70"/>
        <v>0.9</v>
      </c>
      <c r="L300" s="364">
        <f t="shared" si="71"/>
        <v>9.5299999999999994</v>
      </c>
    </row>
    <row r="301" spans="1:12">
      <c r="A301" s="191" t="s">
        <v>42</v>
      </c>
      <c r="B301" s="576" t="s">
        <v>551</v>
      </c>
      <c r="C301" s="314" t="s">
        <v>11</v>
      </c>
      <c r="D301" s="253">
        <f t="shared" ref="D301" si="80">VLOOKUP(C301,Currencies,2,FALSE)</f>
        <v>10.624000000000001</v>
      </c>
      <c r="E301" s="364">
        <v>1356587.79</v>
      </c>
      <c r="F301" s="364">
        <v>14364636.77</v>
      </c>
      <c r="G301" s="364">
        <v>0</v>
      </c>
      <c r="H301" s="364">
        <v>0</v>
      </c>
      <c r="I301" s="364">
        <v>0</v>
      </c>
      <c r="J301" s="364">
        <v>0</v>
      </c>
      <c r="K301" s="364">
        <f t="shared" ref="K301" si="81">G301-I301</f>
        <v>0</v>
      </c>
      <c r="L301" s="364">
        <f t="shared" ref="L301" si="82">H301-J301</f>
        <v>0</v>
      </c>
    </row>
    <row r="302" spans="1:12">
      <c r="A302" s="191" t="s">
        <v>42</v>
      </c>
      <c r="B302" s="191" t="s">
        <v>461</v>
      </c>
      <c r="C302" s="314" t="s">
        <v>11</v>
      </c>
      <c r="D302" s="253">
        <f t="shared" si="61"/>
        <v>10.624000000000001</v>
      </c>
      <c r="E302" s="364">
        <v>14855658.99</v>
      </c>
      <c r="F302" s="364">
        <v>157303601.88999999</v>
      </c>
      <c r="G302" s="364">
        <v>192132.19</v>
      </c>
      <c r="H302" s="364">
        <v>2034449.33</v>
      </c>
      <c r="I302" s="364">
        <v>0</v>
      </c>
      <c r="J302" s="364">
        <v>0</v>
      </c>
      <c r="K302" s="364">
        <f t="shared" si="70"/>
        <v>192132.19</v>
      </c>
      <c r="L302" s="364">
        <f t="shared" si="71"/>
        <v>2034449.33</v>
      </c>
    </row>
    <row r="303" spans="1:12">
      <c r="A303" s="191" t="s">
        <v>42</v>
      </c>
      <c r="B303" s="317" t="s">
        <v>403</v>
      </c>
      <c r="C303" s="314" t="s">
        <v>11</v>
      </c>
      <c r="D303" s="253">
        <f t="shared" si="61"/>
        <v>10.624000000000001</v>
      </c>
      <c r="E303" s="364">
        <v>4325822.6399999997</v>
      </c>
      <c r="F303" s="364">
        <v>45805270.780000001</v>
      </c>
      <c r="G303" s="364">
        <v>20444.97</v>
      </c>
      <c r="H303" s="364">
        <v>216487.7</v>
      </c>
      <c r="I303" s="364">
        <v>1766334.36</v>
      </c>
      <c r="J303" s="364">
        <v>18703361.27</v>
      </c>
      <c r="K303" s="364">
        <f t="shared" si="70"/>
        <v>-1745889.3900000001</v>
      </c>
      <c r="L303" s="364">
        <f t="shared" si="71"/>
        <v>-18486873.57</v>
      </c>
    </row>
    <row r="304" spans="1:12">
      <c r="A304" s="191" t="s">
        <v>42</v>
      </c>
      <c r="B304" s="191" t="s">
        <v>409</v>
      </c>
      <c r="C304" s="314" t="s">
        <v>11</v>
      </c>
      <c r="D304" s="253">
        <f t="shared" si="61"/>
        <v>10.624000000000001</v>
      </c>
      <c r="E304" s="364">
        <v>360554.23</v>
      </c>
      <c r="F304" s="364">
        <v>3817836.66</v>
      </c>
      <c r="G304" s="364">
        <v>0</v>
      </c>
      <c r="H304" s="364">
        <v>0</v>
      </c>
      <c r="I304" s="364">
        <v>0</v>
      </c>
      <c r="J304" s="364">
        <v>0</v>
      </c>
      <c r="K304" s="364">
        <f t="shared" si="70"/>
        <v>0</v>
      </c>
      <c r="L304" s="364">
        <f t="shared" si="71"/>
        <v>0</v>
      </c>
    </row>
    <row r="305" spans="1:12">
      <c r="A305" s="191" t="s">
        <v>42</v>
      </c>
      <c r="B305" s="191" t="s">
        <v>419</v>
      </c>
      <c r="C305" s="314" t="s">
        <v>11</v>
      </c>
      <c r="D305" s="253">
        <f t="shared" si="61"/>
        <v>10.624000000000001</v>
      </c>
      <c r="E305" s="364">
        <v>8168628.1200000001</v>
      </c>
      <c r="F305" s="364">
        <v>86495969.489999995</v>
      </c>
      <c r="G305" s="364">
        <v>4.08</v>
      </c>
      <c r="H305" s="364">
        <v>43.2</v>
      </c>
      <c r="I305" s="364">
        <v>29924</v>
      </c>
      <c r="J305" s="364">
        <v>316859.25</v>
      </c>
      <c r="K305" s="364">
        <f t="shared" si="70"/>
        <v>-29919.919999999998</v>
      </c>
      <c r="L305" s="364">
        <f t="shared" si="71"/>
        <v>-316816.05</v>
      </c>
    </row>
    <row r="306" spans="1:12">
      <c r="A306" s="191" t="s">
        <v>42</v>
      </c>
      <c r="B306" s="191" t="s">
        <v>426</v>
      </c>
      <c r="C306" s="314" t="s">
        <v>11</v>
      </c>
      <c r="D306" s="253">
        <f t="shared" si="61"/>
        <v>10.624000000000001</v>
      </c>
      <c r="E306" s="364">
        <v>4676782.32</v>
      </c>
      <c r="F306" s="364">
        <v>49521512.600000001</v>
      </c>
      <c r="G306" s="364">
        <v>0</v>
      </c>
      <c r="H306" s="364">
        <v>0</v>
      </c>
      <c r="I306" s="364">
        <v>181998.68</v>
      </c>
      <c r="J306" s="364">
        <v>1927147.62</v>
      </c>
      <c r="K306" s="364">
        <f t="shared" ref="K306:K317" si="83">G306-I306</f>
        <v>-181998.68</v>
      </c>
      <c r="L306" s="364">
        <f t="shared" ref="L306:L317" si="84">H306-J306</f>
        <v>-1927147.62</v>
      </c>
    </row>
    <row r="307" spans="1:12">
      <c r="A307" s="191" t="s">
        <v>42</v>
      </c>
      <c r="B307" s="191" t="s">
        <v>428</v>
      </c>
      <c r="C307" s="314" t="s">
        <v>11</v>
      </c>
      <c r="D307" s="253">
        <f t="shared" si="61"/>
        <v>10.624000000000001</v>
      </c>
      <c r="E307" s="364">
        <v>157961.81</v>
      </c>
      <c r="F307" s="364">
        <v>1672625.97</v>
      </c>
      <c r="G307" s="364">
        <v>0</v>
      </c>
      <c r="H307" s="364">
        <v>0</v>
      </c>
      <c r="I307" s="364">
        <v>1173.03</v>
      </c>
      <c r="J307" s="364">
        <v>12420.98</v>
      </c>
      <c r="K307" s="364">
        <f t="shared" si="83"/>
        <v>-1173.03</v>
      </c>
      <c r="L307" s="364">
        <f t="shared" si="84"/>
        <v>-12420.98</v>
      </c>
    </row>
    <row r="308" spans="1:12">
      <c r="A308" s="191" t="s">
        <v>42</v>
      </c>
      <c r="B308" s="191" t="s">
        <v>430</v>
      </c>
      <c r="C308" s="314" t="s">
        <v>18</v>
      </c>
      <c r="D308" s="253">
        <f t="shared" si="61"/>
        <v>14.544256000000001</v>
      </c>
      <c r="E308" s="364">
        <v>27782.25</v>
      </c>
      <c r="F308" s="364">
        <v>401518.76</v>
      </c>
      <c r="G308" s="364">
        <v>65.69</v>
      </c>
      <c r="H308" s="364">
        <v>949.37</v>
      </c>
      <c r="I308" s="364">
        <v>0</v>
      </c>
      <c r="J308" s="364">
        <v>0</v>
      </c>
      <c r="K308" s="364">
        <f t="shared" si="83"/>
        <v>65.69</v>
      </c>
      <c r="L308" s="364">
        <f t="shared" si="84"/>
        <v>949.37</v>
      </c>
    </row>
    <row r="309" spans="1:12">
      <c r="A309" s="191" t="s">
        <v>42</v>
      </c>
      <c r="B309" s="191" t="s">
        <v>504</v>
      </c>
      <c r="C309" s="314" t="s">
        <v>18</v>
      </c>
      <c r="D309" s="253">
        <f t="shared" si="61"/>
        <v>14.544256000000001</v>
      </c>
      <c r="E309" s="364"/>
      <c r="F309" s="364"/>
      <c r="G309" s="364"/>
      <c r="H309" s="364"/>
      <c r="I309" s="364"/>
      <c r="J309" s="364"/>
      <c r="K309" s="364">
        <f t="shared" si="83"/>
        <v>0</v>
      </c>
      <c r="L309" s="364">
        <f t="shared" si="84"/>
        <v>0</v>
      </c>
    </row>
    <row r="310" spans="1:12">
      <c r="A310" s="191" t="s">
        <v>42</v>
      </c>
      <c r="B310" s="576" t="s">
        <v>413</v>
      </c>
      <c r="C310" s="577" t="s">
        <v>11</v>
      </c>
      <c r="D310" s="253">
        <f t="shared" si="61"/>
        <v>10.624000000000001</v>
      </c>
      <c r="E310" s="364">
        <v>262499.18</v>
      </c>
      <c r="F310" s="364">
        <v>2779551.34</v>
      </c>
      <c r="G310" s="364">
        <v>1.47</v>
      </c>
      <c r="H310" s="364">
        <v>15.57</v>
      </c>
      <c r="I310" s="364">
        <v>0</v>
      </c>
      <c r="J310" s="364">
        <v>0</v>
      </c>
      <c r="K310" s="364">
        <f t="shared" ref="K310" si="85">G310-I310</f>
        <v>1.47</v>
      </c>
      <c r="L310" s="364">
        <f t="shared" ref="L310" si="86">H310-J310</f>
        <v>15.57</v>
      </c>
    </row>
    <row r="311" spans="1:12">
      <c r="A311" s="191" t="s">
        <v>42</v>
      </c>
      <c r="B311" s="191" t="s">
        <v>436</v>
      </c>
      <c r="C311" s="314" t="s">
        <v>18</v>
      </c>
      <c r="D311" s="253">
        <f t="shared" si="61"/>
        <v>14.544256000000001</v>
      </c>
      <c r="E311" s="364">
        <v>5270.74</v>
      </c>
      <c r="F311" s="364">
        <v>76174.55</v>
      </c>
      <c r="G311" s="364">
        <v>440.48</v>
      </c>
      <c r="H311" s="364">
        <v>6365.97</v>
      </c>
      <c r="I311" s="364">
        <v>38585.870000000003</v>
      </c>
      <c r="J311" s="364">
        <v>557656.34</v>
      </c>
      <c r="K311" s="364">
        <f t="shared" si="83"/>
        <v>-38145.39</v>
      </c>
      <c r="L311" s="364">
        <f t="shared" si="84"/>
        <v>-551290.37</v>
      </c>
    </row>
    <row r="312" spans="1:12">
      <c r="A312" s="191" t="s">
        <v>42</v>
      </c>
      <c r="B312" s="191" t="s">
        <v>437</v>
      </c>
      <c r="C312" s="314" t="s">
        <v>11</v>
      </c>
      <c r="D312" s="253">
        <f t="shared" si="61"/>
        <v>10.624000000000001</v>
      </c>
      <c r="E312" s="364"/>
      <c r="F312" s="364"/>
      <c r="G312" s="364"/>
      <c r="H312" s="364"/>
      <c r="I312" s="364"/>
      <c r="J312" s="364"/>
      <c r="K312" s="364">
        <f t="shared" si="83"/>
        <v>0</v>
      </c>
      <c r="L312" s="364">
        <f t="shared" si="84"/>
        <v>0</v>
      </c>
    </row>
    <row r="313" spans="1:12">
      <c r="A313" s="191" t="s">
        <v>42</v>
      </c>
      <c r="B313" s="191" t="s">
        <v>438</v>
      </c>
      <c r="C313" s="314" t="s">
        <v>11</v>
      </c>
      <c r="D313" s="253">
        <f t="shared" si="61"/>
        <v>10.624000000000001</v>
      </c>
      <c r="E313" s="364">
        <v>132322.74</v>
      </c>
      <c r="F313" s="364">
        <v>1401139.07</v>
      </c>
      <c r="G313" s="364">
        <v>0</v>
      </c>
      <c r="H313" s="364">
        <v>0</v>
      </c>
      <c r="I313" s="364">
        <v>899.54</v>
      </c>
      <c r="J313" s="364">
        <v>9525.0499999999993</v>
      </c>
      <c r="K313" s="364">
        <f t="shared" si="83"/>
        <v>-899.54</v>
      </c>
      <c r="L313" s="364">
        <f t="shared" si="84"/>
        <v>-9525.0499999999993</v>
      </c>
    </row>
    <row r="314" spans="1:12">
      <c r="A314" s="191" t="s">
        <v>42</v>
      </c>
      <c r="B314" s="191" t="s">
        <v>443</v>
      </c>
      <c r="C314" s="314" t="s">
        <v>18</v>
      </c>
      <c r="D314" s="253">
        <f t="shared" si="61"/>
        <v>14.544256000000001</v>
      </c>
      <c r="E314" s="364"/>
      <c r="F314" s="364"/>
      <c r="G314" s="364"/>
      <c r="H314" s="364"/>
      <c r="I314" s="364"/>
      <c r="J314" s="364"/>
      <c r="K314" s="364">
        <f>G314-I314</f>
        <v>0</v>
      </c>
      <c r="L314" s="364">
        <f>H314-J314</f>
        <v>0</v>
      </c>
    </row>
    <row r="315" spans="1:12">
      <c r="A315" s="191" t="s">
        <v>42</v>
      </c>
      <c r="B315" s="191" t="s">
        <v>491</v>
      </c>
      <c r="C315" s="314" t="s">
        <v>18</v>
      </c>
      <c r="D315" s="253">
        <f t="shared" si="61"/>
        <v>14.544256000000001</v>
      </c>
      <c r="E315" s="364">
        <v>2.81</v>
      </c>
      <c r="F315" s="364">
        <v>40.58</v>
      </c>
      <c r="G315" s="364">
        <v>0</v>
      </c>
      <c r="H315" s="364">
        <v>0</v>
      </c>
      <c r="I315" s="364">
        <v>0</v>
      </c>
      <c r="J315" s="364">
        <v>0</v>
      </c>
      <c r="K315" s="364">
        <f t="shared" si="83"/>
        <v>0</v>
      </c>
      <c r="L315" s="364">
        <f t="shared" si="84"/>
        <v>0</v>
      </c>
    </row>
    <row r="316" spans="1:12">
      <c r="A316" s="191" t="s">
        <v>42</v>
      </c>
      <c r="B316" s="191" t="s">
        <v>492</v>
      </c>
      <c r="C316" s="314" t="s">
        <v>11</v>
      </c>
      <c r="D316" s="253">
        <f t="shared" si="61"/>
        <v>10.624000000000001</v>
      </c>
      <c r="E316" s="364">
        <v>202795.05</v>
      </c>
      <c r="F316" s="364">
        <v>2147356.25</v>
      </c>
      <c r="G316" s="364">
        <v>0</v>
      </c>
      <c r="H316" s="364">
        <v>0</v>
      </c>
      <c r="I316" s="364">
        <v>735.89</v>
      </c>
      <c r="J316" s="364">
        <v>7792.19</v>
      </c>
      <c r="K316" s="364">
        <f t="shared" si="83"/>
        <v>-735.89</v>
      </c>
      <c r="L316" s="364">
        <f t="shared" si="84"/>
        <v>-7792.19</v>
      </c>
    </row>
    <row r="317" spans="1:12">
      <c r="A317" s="191" t="s">
        <v>42</v>
      </c>
      <c r="B317" s="191" t="s">
        <v>493</v>
      </c>
      <c r="C317" s="314" t="s">
        <v>11</v>
      </c>
      <c r="D317" s="253">
        <f t="shared" si="61"/>
        <v>10.624000000000001</v>
      </c>
      <c r="E317" s="364">
        <v>1241356.17</v>
      </c>
      <c r="F317" s="364">
        <v>13144472.25</v>
      </c>
      <c r="G317" s="364">
        <v>28584.080000000002</v>
      </c>
      <c r="H317" s="364">
        <v>302671.11</v>
      </c>
      <c r="I317" s="364">
        <v>24601.8</v>
      </c>
      <c r="J317" s="364">
        <v>260503.54</v>
      </c>
      <c r="K317" s="364">
        <f t="shared" si="83"/>
        <v>3982.2800000000025</v>
      </c>
      <c r="L317" s="364">
        <f t="shared" si="84"/>
        <v>42167.569999999978</v>
      </c>
    </row>
    <row r="318" spans="1:12">
      <c r="A318" s="191" t="s">
        <v>42</v>
      </c>
      <c r="B318" s="191" t="s">
        <v>506</v>
      </c>
      <c r="C318" s="314" t="s">
        <v>11</v>
      </c>
      <c r="D318" s="253">
        <f t="shared" ref="D318:D327" si="87">VLOOKUP(C318,Currencies,2,FALSE)</f>
        <v>10.624000000000001</v>
      </c>
      <c r="E318" s="364"/>
      <c r="F318" s="364"/>
      <c r="G318" s="364"/>
      <c r="H318" s="364"/>
      <c r="I318" s="364"/>
      <c r="J318" s="364"/>
      <c r="K318" s="364">
        <f t="shared" ref="K318:K325" si="88">G318-I318</f>
        <v>0</v>
      </c>
      <c r="L318" s="364">
        <f t="shared" ref="L318:L325" si="89">H318-J318</f>
        <v>0</v>
      </c>
    </row>
    <row r="319" spans="1:12">
      <c r="A319" s="191" t="s">
        <v>42</v>
      </c>
      <c r="B319" s="191" t="s">
        <v>445</v>
      </c>
      <c r="C319" s="314" t="s">
        <v>11</v>
      </c>
      <c r="D319" s="253">
        <f t="shared" si="87"/>
        <v>10.624000000000001</v>
      </c>
      <c r="E319" s="364">
        <v>162548.54</v>
      </c>
      <c r="F319" s="364">
        <v>1721194.01</v>
      </c>
      <c r="G319" s="364">
        <v>608.75</v>
      </c>
      <c r="H319" s="364">
        <v>6445.93</v>
      </c>
      <c r="I319" s="364">
        <v>788.17</v>
      </c>
      <c r="J319" s="364">
        <v>8345.77</v>
      </c>
      <c r="K319" s="364">
        <f t="shared" si="88"/>
        <v>-179.41999999999996</v>
      </c>
      <c r="L319" s="364">
        <f t="shared" si="89"/>
        <v>-1899.8400000000001</v>
      </c>
    </row>
    <row r="320" spans="1:12">
      <c r="A320" s="191" t="s">
        <v>42</v>
      </c>
      <c r="B320" s="191" t="s">
        <v>446</v>
      </c>
      <c r="C320" s="314" t="s">
        <v>11</v>
      </c>
      <c r="D320" s="253">
        <f t="shared" si="87"/>
        <v>10.624000000000001</v>
      </c>
      <c r="E320" s="364">
        <v>1031763.47</v>
      </c>
      <c r="F320" s="364">
        <v>10925137.060000001</v>
      </c>
      <c r="G320" s="364">
        <v>84279.12</v>
      </c>
      <c r="H320" s="364">
        <v>892414.75</v>
      </c>
      <c r="I320" s="364">
        <v>3798.34</v>
      </c>
      <c r="J320" s="364">
        <v>40219.86</v>
      </c>
      <c r="K320" s="364">
        <f t="shared" si="88"/>
        <v>80480.78</v>
      </c>
      <c r="L320" s="364">
        <f t="shared" si="89"/>
        <v>852194.89</v>
      </c>
    </row>
    <row r="321" spans="1:12">
      <c r="A321" s="191" t="s">
        <v>42</v>
      </c>
      <c r="B321" s="576" t="s">
        <v>552</v>
      </c>
      <c r="C321" s="314" t="s">
        <v>11</v>
      </c>
      <c r="D321" s="253">
        <f t="shared" ref="D321" si="90">VLOOKUP(C321,Currencies,2,FALSE)</f>
        <v>10.624000000000001</v>
      </c>
      <c r="E321" s="364">
        <v>63704.84</v>
      </c>
      <c r="F321" s="364">
        <v>674557.76</v>
      </c>
      <c r="G321" s="364">
        <v>11475.79</v>
      </c>
      <c r="H321" s="364">
        <v>121514.85</v>
      </c>
      <c r="I321" s="364">
        <v>0</v>
      </c>
      <c r="J321" s="364">
        <v>0</v>
      </c>
      <c r="K321" s="364">
        <f t="shared" ref="K321" si="91">G321-I321</f>
        <v>11475.79</v>
      </c>
      <c r="L321" s="364">
        <f t="shared" ref="L321" si="92">H321-J321</f>
        <v>121514.85</v>
      </c>
    </row>
    <row r="322" spans="1:12">
      <c r="A322" s="191" t="s">
        <v>42</v>
      </c>
      <c r="B322" s="191" t="s">
        <v>449</v>
      </c>
      <c r="C322" s="314" t="s">
        <v>11</v>
      </c>
      <c r="D322" s="253">
        <f t="shared" si="87"/>
        <v>10.624000000000001</v>
      </c>
      <c r="E322" s="364">
        <v>39206.589999999997</v>
      </c>
      <c r="F322" s="364">
        <v>415150.71</v>
      </c>
      <c r="G322" s="364">
        <v>0</v>
      </c>
      <c r="H322" s="364">
        <v>0</v>
      </c>
      <c r="I322" s="364">
        <v>0</v>
      </c>
      <c r="J322" s="364">
        <v>0</v>
      </c>
      <c r="K322" s="364">
        <f t="shared" si="88"/>
        <v>0</v>
      </c>
      <c r="L322" s="364">
        <f t="shared" si="89"/>
        <v>0</v>
      </c>
    </row>
    <row r="323" spans="1:12">
      <c r="A323" s="191" t="s">
        <v>42</v>
      </c>
      <c r="B323" s="191" t="s">
        <v>450</v>
      </c>
      <c r="C323" s="314" t="s">
        <v>11</v>
      </c>
      <c r="D323" s="253">
        <f t="shared" si="87"/>
        <v>10.624000000000001</v>
      </c>
      <c r="E323" s="364"/>
      <c r="F323" s="364"/>
      <c r="G323" s="364"/>
      <c r="H323" s="364"/>
      <c r="I323" s="364"/>
      <c r="J323" s="364"/>
      <c r="K323" s="364">
        <f t="shared" si="88"/>
        <v>0</v>
      </c>
      <c r="L323" s="364">
        <f t="shared" si="89"/>
        <v>0</v>
      </c>
    </row>
    <row r="324" spans="1:12">
      <c r="A324" s="191" t="s">
        <v>42</v>
      </c>
      <c r="B324" s="191" t="s">
        <v>462</v>
      </c>
      <c r="C324" s="314" t="s">
        <v>18</v>
      </c>
      <c r="D324" s="253">
        <f t="shared" si="87"/>
        <v>14.544256000000001</v>
      </c>
      <c r="E324" s="364">
        <v>57588.97</v>
      </c>
      <c r="F324" s="364">
        <v>832295.67</v>
      </c>
      <c r="G324" s="364">
        <v>0</v>
      </c>
      <c r="H324" s="364">
        <v>0</v>
      </c>
      <c r="I324" s="364">
        <v>0</v>
      </c>
      <c r="J324" s="364">
        <v>0</v>
      </c>
      <c r="K324" s="364">
        <f t="shared" si="88"/>
        <v>0</v>
      </c>
      <c r="L324" s="364">
        <f t="shared" si="89"/>
        <v>0</v>
      </c>
    </row>
    <row r="325" spans="1:12">
      <c r="A325" s="191" t="s">
        <v>42</v>
      </c>
      <c r="B325" s="191" t="s">
        <v>480</v>
      </c>
      <c r="C325" s="314" t="s">
        <v>11</v>
      </c>
      <c r="D325" s="253">
        <f t="shared" si="87"/>
        <v>10.624000000000001</v>
      </c>
      <c r="E325" s="364"/>
      <c r="F325" s="364"/>
      <c r="G325" s="364"/>
      <c r="H325" s="364"/>
      <c r="I325" s="364"/>
      <c r="J325" s="364"/>
      <c r="K325" s="364">
        <f t="shared" si="88"/>
        <v>0</v>
      </c>
      <c r="L325" s="364">
        <f t="shared" si="89"/>
        <v>0</v>
      </c>
    </row>
    <row r="326" spans="1:12">
      <c r="A326" s="191" t="s">
        <v>42</v>
      </c>
      <c r="B326" s="191" t="s">
        <v>457</v>
      </c>
      <c r="C326" s="314" t="s">
        <v>11</v>
      </c>
      <c r="D326" s="253">
        <f>VLOOKUP(C326,Currencies,2,FALSE)</f>
        <v>10.624000000000001</v>
      </c>
      <c r="E326" s="364"/>
      <c r="F326" s="364"/>
      <c r="G326" s="364"/>
      <c r="H326" s="364"/>
      <c r="I326" s="364"/>
      <c r="J326" s="364"/>
      <c r="K326" s="364">
        <f t="shared" ref="K326:L327" si="93">G326-I326</f>
        <v>0</v>
      </c>
      <c r="L326" s="364">
        <f t="shared" si="93"/>
        <v>0</v>
      </c>
    </row>
    <row r="327" spans="1:12">
      <c r="A327" s="191" t="s">
        <v>42</v>
      </c>
      <c r="B327" s="191" t="s">
        <v>481</v>
      </c>
      <c r="C327" s="314" t="s">
        <v>11</v>
      </c>
      <c r="D327" s="253">
        <f t="shared" si="87"/>
        <v>10.624000000000001</v>
      </c>
      <c r="E327" s="364">
        <v>0.37</v>
      </c>
      <c r="F327" s="364">
        <v>3.91</v>
      </c>
      <c r="G327" s="364">
        <v>0</v>
      </c>
      <c r="H327" s="364">
        <v>0</v>
      </c>
      <c r="I327" s="364">
        <v>0</v>
      </c>
      <c r="J327" s="364">
        <v>0</v>
      </c>
      <c r="K327" s="364">
        <f t="shared" si="93"/>
        <v>0</v>
      </c>
      <c r="L327" s="364">
        <f t="shared" si="93"/>
        <v>0</v>
      </c>
    </row>
    <row r="328" spans="1:12">
      <c r="A328" s="191" t="s">
        <v>42</v>
      </c>
      <c r="B328" s="576" t="s">
        <v>553</v>
      </c>
      <c r="C328" s="314" t="s">
        <v>11</v>
      </c>
      <c r="D328" s="253">
        <f t="shared" ref="D328:D329" si="94">VLOOKUP(C328,Currencies,2,FALSE)</f>
        <v>10.624000000000001</v>
      </c>
      <c r="E328" s="364"/>
      <c r="F328" s="364"/>
      <c r="G328" s="364"/>
      <c r="H328" s="364"/>
      <c r="I328" s="364"/>
      <c r="J328" s="364"/>
      <c r="K328" s="364">
        <f t="shared" ref="K328" si="95">G328-I328</f>
        <v>0</v>
      </c>
      <c r="L328" s="364">
        <f t="shared" ref="L328" si="96">H328-J328</f>
        <v>0</v>
      </c>
    </row>
    <row r="329" spans="1:12">
      <c r="A329" s="191" t="s">
        <v>42</v>
      </c>
      <c r="B329" s="317" t="s">
        <v>576</v>
      </c>
      <c r="C329" s="314" t="s">
        <v>11</v>
      </c>
      <c r="D329" s="253">
        <f t="shared" si="94"/>
        <v>10.624000000000001</v>
      </c>
      <c r="E329" s="364">
        <v>976114.6</v>
      </c>
      <c r="F329" s="364">
        <v>10335882.289999999</v>
      </c>
      <c r="G329" s="364">
        <v>0</v>
      </c>
      <c r="H329" s="364">
        <v>0</v>
      </c>
      <c r="I329" s="364">
        <v>0</v>
      </c>
      <c r="J329" s="364">
        <v>0</v>
      </c>
      <c r="K329" s="364">
        <f t="shared" ref="K329" si="97">G329-I329</f>
        <v>0</v>
      </c>
      <c r="L329" s="364">
        <f t="shared" ref="L329" si="98">H329-J329</f>
        <v>0</v>
      </c>
    </row>
    <row r="330" spans="1:12">
      <c r="A330" s="254"/>
      <c r="B330" s="254" t="s">
        <v>43</v>
      </c>
      <c r="C330" s="255"/>
      <c r="D330" s="262"/>
      <c r="E330" s="366"/>
      <c r="F330" s="366">
        <f>SUM(F170:F329)</f>
        <v>1262454253.3399994</v>
      </c>
      <c r="G330" s="366"/>
      <c r="H330" s="366">
        <f>SUM(H170:H329)</f>
        <v>28460903.34</v>
      </c>
      <c r="I330" s="366"/>
      <c r="J330" s="366">
        <f>SUM(J170:J329)</f>
        <v>33851776.040000007</v>
      </c>
      <c r="K330" s="366"/>
      <c r="L330" s="366">
        <f>SUM(L170:L329)</f>
        <v>-5390872.7000000039</v>
      </c>
    </row>
    <row r="331" spans="1:12">
      <c r="A331" s="252"/>
      <c r="B331" s="252"/>
      <c r="C331" s="18"/>
      <c r="D331" s="154"/>
      <c r="E331" s="368"/>
      <c r="F331" s="368"/>
      <c r="G331" s="368"/>
      <c r="H331" s="368"/>
      <c r="I331" s="368"/>
      <c r="J331" s="368"/>
      <c r="K331" s="368"/>
      <c r="L331" s="368"/>
    </row>
    <row r="332" spans="1:12">
      <c r="A332" s="250"/>
      <c r="B332" s="300" t="str">
        <f>SCHEMESUM!A21</f>
        <v>Ginsglobal Index Funds (Mauritius) Ltd</v>
      </c>
      <c r="C332" s="18"/>
      <c r="D332" s="154"/>
      <c r="E332" s="364"/>
      <c r="F332" s="364"/>
      <c r="G332" s="364"/>
      <c r="H332" s="364"/>
      <c r="I332" s="364"/>
      <c r="J332" s="364"/>
      <c r="K332" s="364"/>
      <c r="L332" s="364"/>
    </row>
    <row r="333" spans="1:12">
      <c r="A333" s="252"/>
      <c r="B333" s="252" t="s">
        <v>51</v>
      </c>
      <c r="C333" s="18"/>
      <c r="D333" s="154"/>
      <c r="E333" s="402"/>
      <c r="F333" s="402"/>
      <c r="G333" s="402"/>
      <c r="H333" s="402"/>
      <c r="I333" s="402"/>
      <c r="J333" s="402"/>
      <c r="K333" s="364"/>
      <c r="L333" s="364"/>
    </row>
    <row r="334" spans="1:12">
      <c r="A334" s="191" t="s">
        <v>51</v>
      </c>
      <c r="B334" s="191" t="s">
        <v>55</v>
      </c>
      <c r="C334" s="18" t="s">
        <v>11</v>
      </c>
      <c r="D334" s="253">
        <f>VLOOKUP(C334,Currencies,2,FALSE)</f>
        <v>10.624000000000001</v>
      </c>
      <c r="E334" s="364">
        <v>22714029</v>
      </c>
      <c r="F334" s="364">
        <v>240768707.40000001</v>
      </c>
      <c r="G334" s="364">
        <v>7230412</v>
      </c>
      <c r="H334" s="364">
        <v>76642367.200000003</v>
      </c>
      <c r="I334" s="364">
        <v>112400</v>
      </c>
      <c r="J334" s="364">
        <v>1191440</v>
      </c>
      <c r="K334" s="364">
        <f t="shared" ref="K334:L336" si="99">G334-I334</f>
        <v>7118012</v>
      </c>
      <c r="L334" s="364">
        <f t="shared" si="99"/>
        <v>75450927.200000003</v>
      </c>
    </row>
    <row r="335" spans="1:12">
      <c r="A335" s="191" t="s">
        <v>51</v>
      </c>
      <c r="B335" s="191" t="s">
        <v>56</v>
      </c>
      <c r="C335" s="18" t="s">
        <v>11</v>
      </c>
      <c r="D335" s="253">
        <f>VLOOKUP(C335,Currencies,2,FALSE)</f>
        <v>10.624000000000001</v>
      </c>
      <c r="E335" s="539">
        <v>235290.76</v>
      </c>
      <c r="F335" s="539">
        <v>2765336.06</v>
      </c>
      <c r="G335" s="539">
        <v>25590</v>
      </c>
      <c r="H335" s="539">
        <v>271254</v>
      </c>
      <c r="I335" s="539">
        <v>14325</v>
      </c>
      <c r="J335" s="539">
        <v>151845</v>
      </c>
      <c r="K335" s="364">
        <f t="shared" si="99"/>
        <v>11265</v>
      </c>
      <c r="L335" s="364">
        <f t="shared" si="99"/>
        <v>119409</v>
      </c>
    </row>
    <row r="336" spans="1:12">
      <c r="A336" s="191" t="s">
        <v>51</v>
      </c>
      <c r="B336" s="191" t="s">
        <v>57</v>
      </c>
      <c r="C336" s="18" t="s">
        <v>18</v>
      </c>
      <c r="D336" s="253">
        <f>VLOOKUP(C336,Currencies,2,FALSE)</f>
        <v>14.544256000000001</v>
      </c>
      <c r="E336" s="541">
        <v>364750.08000000002</v>
      </c>
      <c r="F336" s="541">
        <v>5106501.12</v>
      </c>
      <c r="G336" s="541">
        <v>131200</v>
      </c>
      <c r="H336" s="541">
        <v>1836800</v>
      </c>
      <c r="I336" s="541">
        <v>0</v>
      </c>
      <c r="J336" s="541">
        <v>0</v>
      </c>
      <c r="K336" s="364">
        <f t="shared" si="99"/>
        <v>131200</v>
      </c>
      <c r="L336" s="364">
        <f t="shared" si="99"/>
        <v>1836800</v>
      </c>
    </row>
    <row r="337" spans="1:14">
      <c r="A337" s="191"/>
      <c r="B337" s="252" t="s">
        <v>42</v>
      </c>
      <c r="C337" s="18"/>
      <c r="D337" s="253"/>
      <c r="E337" s="364"/>
      <c r="F337" s="364"/>
      <c r="G337" s="364"/>
      <c r="H337" s="364"/>
      <c r="I337" s="364"/>
      <c r="J337" s="364"/>
      <c r="K337" s="364"/>
      <c r="L337" s="364"/>
    </row>
    <row r="338" spans="1:14">
      <c r="A338" s="191" t="s">
        <v>42</v>
      </c>
      <c r="B338" s="191" t="str">
        <f t="shared" ref="B338:D339" si="100">B334</f>
        <v>GinsGlobal Global Equity Index Fund</v>
      </c>
      <c r="C338" s="18" t="str">
        <f t="shared" si="100"/>
        <v>USD</v>
      </c>
      <c r="D338" s="253">
        <f t="shared" si="100"/>
        <v>10.624000000000001</v>
      </c>
      <c r="E338" s="364">
        <v>16806267</v>
      </c>
      <c r="F338" s="364">
        <v>178146430.19999999</v>
      </c>
      <c r="G338" s="364">
        <v>6490000</v>
      </c>
      <c r="H338" s="364">
        <v>68794000</v>
      </c>
      <c r="I338" s="364">
        <v>68900</v>
      </c>
      <c r="J338" s="364">
        <v>730340</v>
      </c>
      <c r="K338" s="364">
        <f t="shared" ref="K338:L340" si="101">G338-I338</f>
        <v>6421100</v>
      </c>
      <c r="L338" s="364">
        <f t="shared" si="101"/>
        <v>68063660</v>
      </c>
    </row>
    <row r="339" spans="1:14">
      <c r="A339" s="191" t="s">
        <v>42</v>
      </c>
      <c r="B339" s="191" t="str">
        <f t="shared" si="100"/>
        <v>GinsGlobal US Equity Index Fund</v>
      </c>
      <c r="C339" s="18" t="str">
        <f t="shared" si="100"/>
        <v>USD</v>
      </c>
      <c r="D339" s="253">
        <f t="shared" si="100"/>
        <v>10.624000000000001</v>
      </c>
      <c r="E339" s="540">
        <v>2196397.7599999998</v>
      </c>
      <c r="F339" s="540">
        <v>23281816.260000002</v>
      </c>
      <c r="G339" s="540">
        <v>148400</v>
      </c>
      <c r="H339" s="540">
        <v>1573040</v>
      </c>
      <c r="I339" s="540">
        <v>0</v>
      </c>
      <c r="J339" s="540">
        <v>0</v>
      </c>
      <c r="K339" s="364">
        <f t="shared" si="101"/>
        <v>148400</v>
      </c>
      <c r="L339" s="364">
        <f t="shared" si="101"/>
        <v>1573040</v>
      </c>
    </row>
    <row r="340" spans="1:14">
      <c r="A340" s="191" t="s">
        <v>42</v>
      </c>
      <c r="B340" s="191" t="s">
        <v>58</v>
      </c>
      <c r="C340" s="18" t="s">
        <v>30</v>
      </c>
      <c r="D340" s="253">
        <f>VLOOKUP(C340,Currencies,2,FALSE)</f>
        <v>9.533132530120481</v>
      </c>
      <c r="E340" s="364">
        <v>1481450</v>
      </c>
      <c r="F340" s="364">
        <v>15125604.5</v>
      </c>
      <c r="G340" s="364">
        <v>3550100</v>
      </c>
      <c r="H340" s="364">
        <v>36246521</v>
      </c>
      <c r="I340" s="364">
        <v>2254000</v>
      </c>
      <c r="J340" s="364">
        <v>23013340</v>
      </c>
      <c r="K340" s="364">
        <f t="shared" si="101"/>
        <v>1296100</v>
      </c>
      <c r="L340" s="364">
        <f t="shared" si="101"/>
        <v>13233181</v>
      </c>
    </row>
    <row r="341" spans="1:14">
      <c r="A341" s="254"/>
      <c r="B341" s="254" t="s">
        <v>43</v>
      </c>
      <c r="C341" s="255"/>
      <c r="D341" s="262"/>
      <c r="E341" s="366"/>
      <c r="F341" s="366">
        <f>SUM(F334:F340)</f>
        <v>465194395.53999996</v>
      </c>
      <c r="G341" s="366"/>
      <c r="H341" s="366">
        <f>SUM(H334:H340)</f>
        <v>185363982.19999999</v>
      </c>
      <c r="I341" s="366"/>
      <c r="J341" s="366">
        <f>SUM(J334:J340)</f>
        <v>25086965</v>
      </c>
      <c r="K341" s="366"/>
      <c r="L341" s="366">
        <f>SUM(L334:L340)</f>
        <v>160277017.19999999</v>
      </c>
    </row>
    <row r="342" spans="1:14" s="240" customFormat="1">
      <c r="A342" s="250"/>
      <c r="B342" s="250"/>
      <c r="C342" s="2"/>
      <c r="D342" s="155"/>
      <c r="E342" s="395"/>
      <c r="F342" s="395"/>
      <c r="G342" s="395"/>
      <c r="H342" s="395"/>
      <c r="I342" s="395"/>
      <c r="J342" s="395"/>
      <c r="K342" s="395"/>
      <c r="L342" s="395"/>
      <c r="N342" s="156"/>
    </row>
    <row r="343" spans="1:14">
      <c r="A343" s="250"/>
      <c r="B343" s="300" t="str">
        <f>SCHEMESUM!A22</f>
        <v>Investec Global Strategy Fund (Luxembourg)</v>
      </c>
      <c r="C343" s="18"/>
      <c r="D343" s="253"/>
      <c r="E343" s="364"/>
      <c r="F343" s="364"/>
      <c r="G343" s="364"/>
      <c r="H343" s="364"/>
      <c r="I343" s="364"/>
      <c r="J343" s="364"/>
      <c r="K343" s="364"/>
      <c r="L343" s="364"/>
    </row>
    <row r="344" spans="1:14">
      <c r="A344" s="252"/>
      <c r="B344" s="252" t="s">
        <v>51</v>
      </c>
      <c r="C344" s="18"/>
      <c r="D344" s="253"/>
      <c r="E344" s="364"/>
      <c r="F344" s="364"/>
      <c r="G344" s="364"/>
      <c r="H344" s="364"/>
      <c r="I344" s="364"/>
      <c r="J344" s="364"/>
      <c r="K344" s="364"/>
      <c r="L344" s="364"/>
    </row>
    <row r="345" spans="1:14">
      <c r="A345" s="191" t="s">
        <v>51</v>
      </c>
      <c r="B345" s="191" t="s">
        <v>41</v>
      </c>
      <c r="C345" s="18" t="s">
        <v>11</v>
      </c>
      <c r="D345" s="253">
        <f t="shared" ref="D345:D362" si="102">VLOOKUP(C345,Currencies,2,FALSE)</f>
        <v>10.624000000000001</v>
      </c>
      <c r="E345" s="364">
        <v>911650</v>
      </c>
      <c r="F345" s="364">
        <v>9698812</v>
      </c>
      <c r="G345" s="364">
        <v>0</v>
      </c>
      <c r="H345" s="364">
        <v>0</v>
      </c>
      <c r="I345" s="364">
        <v>24894</v>
      </c>
      <c r="J345" s="364">
        <v>265166</v>
      </c>
      <c r="K345" s="364">
        <f>G345-I345</f>
        <v>-24894</v>
      </c>
      <c r="L345" s="364">
        <f>H345-J345</f>
        <v>-265166</v>
      </c>
    </row>
    <row r="346" spans="1:14">
      <c r="A346" s="191" t="s">
        <v>51</v>
      </c>
      <c r="B346" s="191" t="s">
        <v>68</v>
      </c>
      <c r="C346" s="18" t="s">
        <v>11</v>
      </c>
      <c r="D346" s="253">
        <f t="shared" si="102"/>
        <v>10.624000000000001</v>
      </c>
      <c r="E346" s="364">
        <v>25480119</v>
      </c>
      <c r="F346" s="364">
        <v>271076627</v>
      </c>
      <c r="G346" s="364">
        <v>190003</v>
      </c>
      <c r="H346" s="364">
        <v>2005165</v>
      </c>
      <c r="I346" s="364">
        <v>1438183</v>
      </c>
      <c r="J346" s="364">
        <v>15129532</v>
      </c>
      <c r="K346" s="364">
        <f t="shared" ref="K346:K354" si="103">G346-I346</f>
        <v>-1248180</v>
      </c>
      <c r="L346" s="364">
        <f t="shared" ref="L346:L354" si="104">H346-J346</f>
        <v>-13124367</v>
      </c>
    </row>
    <row r="347" spans="1:14">
      <c r="A347" s="191" t="s">
        <v>51</v>
      </c>
      <c r="B347" s="250" t="s">
        <v>560</v>
      </c>
      <c r="C347" s="18" t="s">
        <v>11</v>
      </c>
      <c r="D347" s="253">
        <f t="shared" si="102"/>
        <v>10.624000000000001</v>
      </c>
      <c r="E347" s="364">
        <v>10149266</v>
      </c>
      <c r="F347" s="364">
        <v>107975506</v>
      </c>
      <c r="G347" s="364">
        <v>527667</v>
      </c>
      <c r="H347" s="364">
        <v>5541794</v>
      </c>
      <c r="I347" s="364">
        <v>176668</v>
      </c>
      <c r="J347" s="364">
        <v>1865390</v>
      </c>
      <c r="K347" s="364">
        <f t="shared" si="103"/>
        <v>350999</v>
      </c>
      <c r="L347" s="364">
        <f t="shared" si="104"/>
        <v>3676404</v>
      </c>
    </row>
    <row r="348" spans="1:14">
      <c r="A348" s="191" t="s">
        <v>51</v>
      </c>
      <c r="B348" s="317" t="s">
        <v>295</v>
      </c>
      <c r="C348" s="318" t="s">
        <v>11</v>
      </c>
      <c r="D348" s="253">
        <f t="shared" si="102"/>
        <v>10.624000000000001</v>
      </c>
      <c r="E348" s="364">
        <v>77568360</v>
      </c>
      <c r="F348" s="364">
        <v>825230437</v>
      </c>
      <c r="G348" s="364">
        <v>3620807</v>
      </c>
      <c r="H348" s="364">
        <v>38207382</v>
      </c>
      <c r="I348" s="364">
        <v>4849312</v>
      </c>
      <c r="J348" s="364">
        <v>50990725</v>
      </c>
      <c r="K348" s="364">
        <f t="shared" ref="K348" si="105">G348-I348</f>
        <v>-1228505</v>
      </c>
      <c r="L348" s="364">
        <f t="shared" ref="L348" si="106">H348-J348</f>
        <v>-12783343</v>
      </c>
    </row>
    <row r="349" spans="1:14">
      <c r="A349" s="191" t="s">
        <v>51</v>
      </c>
      <c r="B349" s="191" t="s">
        <v>209</v>
      </c>
      <c r="C349" s="18" t="s">
        <v>11</v>
      </c>
      <c r="D349" s="253">
        <f t="shared" si="102"/>
        <v>10.624000000000001</v>
      </c>
      <c r="E349" s="364">
        <v>9646056</v>
      </c>
      <c r="F349" s="364">
        <v>102621986</v>
      </c>
      <c r="G349" s="364">
        <v>50177</v>
      </c>
      <c r="H349" s="364">
        <v>534782</v>
      </c>
      <c r="I349" s="364">
        <v>107663</v>
      </c>
      <c r="J349" s="364">
        <v>1137587</v>
      </c>
      <c r="K349" s="364">
        <f>G349-I349</f>
        <v>-57486</v>
      </c>
      <c r="L349" s="364">
        <f>H349-J349</f>
        <v>-602805</v>
      </c>
    </row>
    <row r="350" spans="1:14" s="240" customFormat="1">
      <c r="A350" s="191" t="s">
        <v>51</v>
      </c>
      <c r="B350" s="191" t="s">
        <v>12</v>
      </c>
      <c r="C350" s="18" t="s">
        <v>11</v>
      </c>
      <c r="D350" s="253">
        <f t="shared" si="102"/>
        <v>10.624000000000001</v>
      </c>
      <c r="E350" s="364">
        <v>37418435</v>
      </c>
      <c r="F350" s="364">
        <v>398085394</v>
      </c>
      <c r="G350" s="364">
        <v>830674</v>
      </c>
      <c r="H350" s="364">
        <v>8791293</v>
      </c>
      <c r="I350" s="364">
        <v>1068994</v>
      </c>
      <c r="J350" s="364">
        <v>11300467</v>
      </c>
      <c r="K350" s="364">
        <f t="shared" si="103"/>
        <v>-238320</v>
      </c>
      <c r="L350" s="364">
        <f t="shared" si="104"/>
        <v>-2509174</v>
      </c>
      <c r="N350" s="156"/>
    </row>
    <row r="351" spans="1:14">
      <c r="A351" s="191" t="s">
        <v>51</v>
      </c>
      <c r="B351" s="191" t="s">
        <v>14</v>
      </c>
      <c r="C351" s="18" t="s">
        <v>11</v>
      </c>
      <c r="D351" s="253">
        <f t="shared" si="102"/>
        <v>10.624000000000001</v>
      </c>
      <c r="E351" s="364">
        <v>6449703</v>
      </c>
      <c r="F351" s="364">
        <v>68616777</v>
      </c>
      <c r="G351" s="364">
        <v>3724</v>
      </c>
      <c r="H351" s="364">
        <v>39223</v>
      </c>
      <c r="I351" s="364">
        <v>20513</v>
      </c>
      <c r="J351" s="364">
        <v>212644</v>
      </c>
      <c r="K351" s="364">
        <f t="shared" si="103"/>
        <v>-16789</v>
      </c>
      <c r="L351" s="364">
        <f t="shared" si="104"/>
        <v>-173421</v>
      </c>
    </row>
    <row r="352" spans="1:14">
      <c r="A352" s="191" t="s">
        <v>51</v>
      </c>
      <c r="B352" s="191" t="s">
        <v>207</v>
      </c>
      <c r="C352" s="18" t="s">
        <v>11</v>
      </c>
      <c r="D352" s="253">
        <f t="shared" si="102"/>
        <v>10.624000000000001</v>
      </c>
      <c r="E352" s="364">
        <v>79318882</v>
      </c>
      <c r="F352" s="364">
        <v>843853800</v>
      </c>
      <c r="G352" s="364">
        <v>3551298</v>
      </c>
      <c r="H352" s="364">
        <v>37281835</v>
      </c>
      <c r="I352" s="364">
        <v>3685205</v>
      </c>
      <c r="J352" s="364">
        <v>38964701</v>
      </c>
      <c r="K352" s="364">
        <f t="shared" si="103"/>
        <v>-133907</v>
      </c>
      <c r="L352" s="364">
        <f t="shared" si="104"/>
        <v>-1682866</v>
      </c>
    </row>
    <row r="353" spans="1:12">
      <c r="A353" s="191" t="s">
        <v>51</v>
      </c>
      <c r="B353" s="191" t="s">
        <v>113</v>
      </c>
      <c r="C353" s="18" t="s">
        <v>11</v>
      </c>
      <c r="D353" s="253">
        <f t="shared" si="102"/>
        <v>10.624000000000001</v>
      </c>
      <c r="E353" s="364">
        <v>13863917</v>
      </c>
      <c r="F353" s="364">
        <v>147494753</v>
      </c>
      <c r="G353" s="364">
        <v>20815</v>
      </c>
      <c r="H353" s="364">
        <v>219211</v>
      </c>
      <c r="I353" s="364">
        <v>864444</v>
      </c>
      <c r="J353" s="364">
        <v>9084316</v>
      </c>
      <c r="K353" s="364">
        <f t="shared" si="103"/>
        <v>-843629</v>
      </c>
      <c r="L353" s="364">
        <f t="shared" si="104"/>
        <v>-8865105</v>
      </c>
    </row>
    <row r="354" spans="1:12">
      <c r="A354" s="191" t="s">
        <v>51</v>
      </c>
      <c r="B354" s="191" t="s">
        <v>15</v>
      </c>
      <c r="C354" s="18" t="s">
        <v>11</v>
      </c>
      <c r="D354" s="253">
        <f t="shared" si="102"/>
        <v>10.624000000000001</v>
      </c>
      <c r="E354" s="364">
        <v>1706240</v>
      </c>
      <c r="F354" s="364">
        <v>18152264</v>
      </c>
      <c r="G354" s="364">
        <v>49761</v>
      </c>
      <c r="H354" s="364">
        <v>528596</v>
      </c>
      <c r="I354" s="364">
        <v>75007</v>
      </c>
      <c r="J354" s="364">
        <v>789240</v>
      </c>
      <c r="K354" s="364">
        <f t="shared" si="103"/>
        <v>-25246</v>
      </c>
      <c r="L354" s="364">
        <f t="shared" si="104"/>
        <v>-260644</v>
      </c>
    </row>
    <row r="355" spans="1:12">
      <c r="A355" s="252"/>
      <c r="B355" s="252" t="s">
        <v>42</v>
      </c>
      <c r="C355" s="18"/>
      <c r="D355" s="253"/>
      <c r="E355" s="364"/>
      <c r="F355" s="364"/>
      <c r="G355" s="364"/>
      <c r="H355" s="364"/>
      <c r="I355" s="364"/>
      <c r="J355" s="364"/>
      <c r="K355" s="368"/>
      <c r="L355" s="368"/>
    </row>
    <row r="356" spans="1:12">
      <c r="A356" s="191" t="s">
        <v>42</v>
      </c>
      <c r="B356" s="191" t="str">
        <f>B346</f>
        <v>Asian Equity Fund</v>
      </c>
      <c r="C356" s="18" t="str">
        <f>C346</f>
        <v>USD</v>
      </c>
      <c r="D356" s="253">
        <f t="shared" si="102"/>
        <v>10.624000000000001</v>
      </c>
      <c r="E356" s="364">
        <v>52131791</v>
      </c>
      <c r="F356" s="364">
        <v>554617121</v>
      </c>
      <c r="G356" s="364">
        <v>27153</v>
      </c>
      <c r="H356" s="364">
        <v>280995</v>
      </c>
      <c r="I356" s="364">
        <v>0</v>
      </c>
      <c r="J356" s="364">
        <v>0</v>
      </c>
      <c r="K356" s="364">
        <f>G356-I356</f>
        <v>27153</v>
      </c>
      <c r="L356" s="364">
        <f>H356-J356</f>
        <v>280995</v>
      </c>
    </row>
    <row r="357" spans="1:12">
      <c r="A357" s="191" t="s">
        <v>42</v>
      </c>
      <c r="B357" s="191" t="str">
        <f>B345</f>
        <v>American Equity Fund</v>
      </c>
      <c r="C357" s="18" t="str">
        <f>C345</f>
        <v>USD</v>
      </c>
      <c r="D357" s="253">
        <f t="shared" si="102"/>
        <v>10.624000000000001</v>
      </c>
      <c r="E357" s="364"/>
      <c r="F357" s="364"/>
      <c r="G357" s="364"/>
      <c r="H357" s="364"/>
      <c r="I357" s="364"/>
      <c r="J357" s="364"/>
      <c r="K357" s="364">
        <f t="shared" ref="K357:L357" si="107">G357-I357</f>
        <v>0</v>
      </c>
      <c r="L357" s="364">
        <f t="shared" si="107"/>
        <v>0</v>
      </c>
    </row>
    <row r="358" spans="1:12">
      <c r="A358" s="191" t="s">
        <v>42</v>
      </c>
      <c r="B358" s="191" t="str">
        <f>B349</f>
        <v>Global Dynamic Fund</v>
      </c>
      <c r="C358" s="18" t="str">
        <f>C349</f>
        <v>USD</v>
      </c>
      <c r="D358" s="253">
        <f t="shared" si="102"/>
        <v>10.624000000000001</v>
      </c>
      <c r="E358" s="364">
        <v>79363900</v>
      </c>
      <c r="F358" s="364">
        <v>844332740</v>
      </c>
      <c r="G358" s="364">
        <v>20806623</v>
      </c>
      <c r="H358" s="364">
        <v>220593806</v>
      </c>
      <c r="I358" s="364">
        <v>188972798</v>
      </c>
      <c r="J358" s="364">
        <v>1989888724</v>
      </c>
      <c r="K358" s="364">
        <f t="shared" ref="K358:L362" si="108">G358-I358</f>
        <v>-168166175</v>
      </c>
      <c r="L358" s="364">
        <f t="shared" si="108"/>
        <v>-1769294918</v>
      </c>
    </row>
    <row r="359" spans="1:12">
      <c r="A359" s="191" t="s">
        <v>42</v>
      </c>
      <c r="B359" s="191" t="str">
        <f>B348</f>
        <v>Global Franchise Fund</v>
      </c>
      <c r="C359" s="18" t="str">
        <f>C357</f>
        <v>USD</v>
      </c>
      <c r="D359" s="253">
        <f t="shared" si="102"/>
        <v>10.624000000000001</v>
      </c>
      <c r="E359" s="364">
        <v>313554226</v>
      </c>
      <c r="F359" s="364">
        <v>3335825204</v>
      </c>
      <c r="G359" s="364">
        <v>6282474</v>
      </c>
      <c r="H359" s="364">
        <v>66098877</v>
      </c>
      <c r="I359" s="364">
        <v>81078341</v>
      </c>
      <c r="J359" s="364">
        <v>850246228</v>
      </c>
      <c r="K359" s="364">
        <f t="shared" ref="K359" si="109">G359-I359</f>
        <v>-74795867</v>
      </c>
      <c r="L359" s="364">
        <f t="shared" ref="L359" si="110">H359-J359</f>
        <v>-784147351</v>
      </c>
    </row>
    <row r="360" spans="1:12" ht="13.8">
      <c r="A360" s="191" t="s">
        <v>42</v>
      </c>
      <c r="B360" s="191" t="str">
        <f t="shared" ref="B360:C362" si="111">B350</f>
        <v>Global Equity Fund</v>
      </c>
      <c r="C360" s="18" t="str">
        <f t="shared" si="111"/>
        <v>USD</v>
      </c>
      <c r="D360" s="253">
        <f t="shared" si="102"/>
        <v>10.624000000000001</v>
      </c>
      <c r="E360" s="543">
        <v>646395514</v>
      </c>
      <c r="F360" s="543">
        <v>6876840649</v>
      </c>
      <c r="G360" s="544">
        <v>34171234</v>
      </c>
      <c r="H360" s="546">
        <v>364858007</v>
      </c>
      <c r="I360" s="543">
        <v>15769242</v>
      </c>
      <c r="J360" s="542">
        <v>167354994</v>
      </c>
      <c r="K360" s="364">
        <f t="shared" si="108"/>
        <v>18401992</v>
      </c>
      <c r="L360" s="364">
        <f t="shared" si="108"/>
        <v>197503013</v>
      </c>
    </row>
    <row r="361" spans="1:12">
      <c r="A361" s="317" t="s">
        <v>42</v>
      </c>
      <c r="B361" s="191" t="str">
        <f t="shared" si="111"/>
        <v>Global Gold Fund</v>
      </c>
      <c r="C361" s="18" t="str">
        <f t="shared" si="111"/>
        <v>USD</v>
      </c>
      <c r="D361" s="253">
        <f t="shared" si="102"/>
        <v>10.624000000000001</v>
      </c>
      <c r="E361" s="364">
        <v>11087031</v>
      </c>
      <c r="F361" s="364">
        <v>117952153</v>
      </c>
      <c r="G361" s="364">
        <v>1</v>
      </c>
      <c r="H361" s="364">
        <v>13</v>
      </c>
      <c r="I361" s="364">
        <v>0</v>
      </c>
      <c r="J361" s="364">
        <v>0</v>
      </c>
      <c r="K361" s="364">
        <f t="shared" si="108"/>
        <v>1</v>
      </c>
      <c r="L361" s="364">
        <f t="shared" si="108"/>
        <v>13</v>
      </c>
    </row>
    <row r="362" spans="1:12">
      <c r="A362" s="191" t="s">
        <v>42</v>
      </c>
      <c r="B362" s="191" t="str">
        <f t="shared" si="111"/>
        <v>Global Strategic Equity Fund</v>
      </c>
      <c r="C362" s="18" t="str">
        <f t="shared" si="111"/>
        <v>USD</v>
      </c>
      <c r="D362" s="253">
        <f t="shared" si="102"/>
        <v>10.624000000000001</v>
      </c>
      <c r="E362" s="364">
        <v>65803231</v>
      </c>
      <c r="F362" s="364">
        <v>700064160</v>
      </c>
      <c r="G362" s="364">
        <v>601917</v>
      </c>
      <c r="H362" s="364">
        <v>6227124</v>
      </c>
      <c r="I362" s="364">
        <v>18144</v>
      </c>
      <c r="J362" s="364">
        <v>194808</v>
      </c>
      <c r="K362" s="364">
        <f t="shared" si="108"/>
        <v>583773</v>
      </c>
      <c r="L362" s="364">
        <f t="shared" si="108"/>
        <v>6032316</v>
      </c>
    </row>
    <row r="363" spans="1:12" ht="13.8">
      <c r="A363" s="191" t="s">
        <v>42</v>
      </c>
      <c r="B363" s="250" t="s">
        <v>560</v>
      </c>
      <c r="C363" s="18" t="str">
        <f>C353</f>
        <v>USD</v>
      </c>
      <c r="D363" s="253">
        <f t="shared" ref="D363" si="112">VLOOKUP(C363,Currencies,2,FALSE)</f>
        <v>10.624000000000001</v>
      </c>
      <c r="E363" s="580">
        <v>55954</v>
      </c>
      <c r="F363" s="580">
        <v>595276</v>
      </c>
      <c r="G363" s="580">
        <v>54747</v>
      </c>
      <c r="H363" s="579">
        <v>563872</v>
      </c>
      <c r="I363" s="580">
        <v>0</v>
      </c>
      <c r="J363" s="580">
        <v>0</v>
      </c>
      <c r="K363" s="364">
        <f t="shared" ref="K363" si="113">G363-I363</f>
        <v>54747</v>
      </c>
      <c r="L363" s="364">
        <f t="shared" ref="L363" si="114">H363-J363</f>
        <v>563872</v>
      </c>
    </row>
    <row r="364" spans="1:12">
      <c r="A364" s="192"/>
      <c r="B364" s="192" t="s">
        <v>36</v>
      </c>
      <c r="C364" s="255"/>
      <c r="D364" s="258"/>
      <c r="E364" s="366"/>
      <c r="F364" s="366">
        <f>SUM(F345:F363)</f>
        <v>15223033659</v>
      </c>
      <c r="G364" s="366"/>
      <c r="H364" s="366">
        <f>SUM(H345:H363)</f>
        <v>751771975</v>
      </c>
      <c r="I364" s="366"/>
      <c r="J364" s="366">
        <f>SUM(J345:J363)</f>
        <v>3137424522</v>
      </c>
      <c r="K364" s="366"/>
      <c r="L364" s="366">
        <f>SUM(L345:L363)</f>
        <v>-2385652547</v>
      </c>
    </row>
    <row r="365" spans="1:12">
      <c r="A365" s="250"/>
      <c r="B365" s="250"/>
      <c r="C365" s="18"/>
      <c r="D365" s="253"/>
      <c r="E365" s="368"/>
      <c r="F365" s="368"/>
      <c r="G365" s="368"/>
      <c r="H365" s="368"/>
      <c r="I365" s="368"/>
      <c r="J365" s="368"/>
      <c r="K365" s="368"/>
      <c r="L365" s="368"/>
    </row>
    <row r="366" spans="1:12">
      <c r="A366" s="250"/>
      <c r="B366" s="300" t="str">
        <f>SCHEMESUM!A24</f>
        <v>Investec World Axis PCC Limited</v>
      </c>
      <c r="C366" s="18"/>
      <c r="D366" s="253"/>
      <c r="E366" s="364"/>
      <c r="F366" s="364"/>
      <c r="G366" s="364"/>
      <c r="H366" s="364"/>
      <c r="I366" s="364"/>
      <c r="J366" s="364"/>
      <c r="K366" s="364"/>
      <c r="L366" s="364"/>
    </row>
    <row r="367" spans="1:12">
      <c r="A367" s="252"/>
      <c r="B367" s="252" t="s">
        <v>51</v>
      </c>
      <c r="C367" s="18"/>
      <c r="D367" s="253"/>
      <c r="E367" s="364"/>
      <c r="F367" s="364"/>
      <c r="G367" s="364"/>
      <c r="H367" s="364"/>
      <c r="I367" s="364"/>
      <c r="J367" s="364"/>
      <c r="K367" s="364"/>
      <c r="L367" s="364"/>
    </row>
    <row r="368" spans="1:12">
      <c r="A368" s="317" t="s">
        <v>51</v>
      </c>
      <c r="B368" s="191" t="s">
        <v>279</v>
      </c>
      <c r="C368" s="18" t="s">
        <v>11</v>
      </c>
      <c r="D368" s="253">
        <f>VLOOKUP(C368,Currencies,2,FALSE)</f>
        <v>10.624000000000001</v>
      </c>
      <c r="E368" s="364">
        <v>446769589.50999999</v>
      </c>
      <c r="F368" s="364">
        <v>4731021891.1700001</v>
      </c>
      <c r="G368" s="364">
        <v>60043435.530000001</v>
      </c>
      <c r="H368" s="364">
        <v>635823956.20000005</v>
      </c>
      <c r="I368" s="364">
        <v>3872428.34</v>
      </c>
      <c r="J368" s="364">
        <v>41006692.659999996</v>
      </c>
      <c r="K368" s="364">
        <f>G368-I368</f>
        <v>56171007.189999998</v>
      </c>
      <c r="L368" s="364">
        <f>H368-J368</f>
        <v>594817263.54000008</v>
      </c>
    </row>
    <row r="369" spans="1:12">
      <c r="A369" s="317" t="s">
        <v>51</v>
      </c>
      <c r="B369" s="191" t="s">
        <v>280</v>
      </c>
      <c r="C369" s="18" t="s">
        <v>11</v>
      </c>
      <c r="D369" s="253">
        <f>VLOOKUP(C369,Currencies,2,FALSE)</f>
        <v>10.624000000000001</v>
      </c>
      <c r="E369" s="364">
        <v>110037271.13</v>
      </c>
      <c r="F369" s="364">
        <v>1165228678.9200001</v>
      </c>
      <c r="G369" s="364">
        <v>18673763.359999999</v>
      </c>
      <c r="H369" s="364">
        <v>197743949.72</v>
      </c>
      <c r="I369" s="364">
        <v>1885559.68</v>
      </c>
      <c r="J369" s="364">
        <v>19966945.68</v>
      </c>
      <c r="K369" s="364">
        <f>G369-I369</f>
        <v>16788203.68</v>
      </c>
      <c r="L369" s="364">
        <f>H369-J369</f>
        <v>177777004.03999999</v>
      </c>
    </row>
    <row r="370" spans="1:12">
      <c r="A370" s="317"/>
      <c r="B370" s="252" t="s">
        <v>42</v>
      </c>
      <c r="C370" s="18"/>
      <c r="D370" s="253"/>
      <c r="E370" s="364"/>
      <c r="F370" s="364"/>
      <c r="G370" s="364"/>
      <c r="H370" s="364"/>
      <c r="I370" s="364"/>
      <c r="J370" s="364"/>
      <c r="K370" s="364"/>
      <c r="L370" s="364"/>
    </row>
    <row r="371" spans="1:12">
      <c r="A371" s="317" t="s">
        <v>42</v>
      </c>
      <c r="B371" s="191" t="s">
        <v>279</v>
      </c>
      <c r="C371" s="18" t="s">
        <v>11</v>
      </c>
      <c r="D371" s="253">
        <f>VLOOKUP(C371,Currencies,2,FALSE)</f>
        <v>10.624000000000001</v>
      </c>
      <c r="E371" s="364">
        <v>10472337.34</v>
      </c>
      <c r="F371" s="364">
        <v>110895769.03</v>
      </c>
      <c r="G371" s="364">
        <v>3660936.5</v>
      </c>
      <c r="H371" s="364">
        <v>38767120.969999999</v>
      </c>
      <c r="I371" s="364">
        <v>3442.82</v>
      </c>
      <c r="J371" s="364">
        <v>36457.4</v>
      </c>
      <c r="K371" s="364">
        <f t="shared" ref="K371:K372" si="115">G371-I371</f>
        <v>3657493.68</v>
      </c>
      <c r="L371" s="364">
        <f t="shared" ref="L371:L372" si="116">H371-J371</f>
        <v>38730663.57</v>
      </c>
    </row>
    <row r="372" spans="1:12">
      <c r="A372" s="317" t="s">
        <v>42</v>
      </c>
      <c r="B372" s="191" t="s">
        <v>280</v>
      </c>
      <c r="C372" s="18" t="s">
        <v>11</v>
      </c>
      <c r="D372" s="253">
        <f>VLOOKUP(C372,Currencies,2,FALSE)</f>
        <v>10.624000000000001</v>
      </c>
      <c r="E372" s="364">
        <v>6709375.9000000004</v>
      </c>
      <c r="F372" s="364">
        <v>71048265.159999996</v>
      </c>
      <c r="G372" s="364">
        <v>897331.43</v>
      </c>
      <c r="H372" s="364">
        <v>9502201.4399999995</v>
      </c>
      <c r="I372" s="364">
        <v>0</v>
      </c>
      <c r="J372" s="364">
        <v>0</v>
      </c>
      <c r="K372" s="364">
        <f t="shared" si="115"/>
        <v>897331.43</v>
      </c>
      <c r="L372" s="364">
        <f t="shared" si="116"/>
        <v>9502201.4399999995</v>
      </c>
    </row>
    <row r="373" spans="1:12">
      <c r="A373" s="192"/>
      <c r="B373" s="192" t="s">
        <v>36</v>
      </c>
      <c r="C373" s="255"/>
      <c r="D373" s="258"/>
      <c r="E373" s="366"/>
      <c r="F373" s="366">
        <f>SUM(F368:F372)</f>
        <v>6078194604.2799997</v>
      </c>
      <c r="G373" s="366"/>
      <c r="H373" s="366">
        <f>SUM(H368:H372)</f>
        <v>881837228.33000016</v>
      </c>
      <c r="I373" s="366"/>
      <c r="J373" s="366">
        <f>SUM(J368:J372)</f>
        <v>61010095.739999995</v>
      </c>
      <c r="K373" s="366"/>
      <c r="L373" s="366">
        <f>SUM(L368:L372)</f>
        <v>820827132.59000015</v>
      </c>
    </row>
    <row r="374" spans="1:12">
      <c r="A374" s="250"/>
      <c r="B374" s="250"/>
      <c r="C374" s="18"/>
      <c r="D374" s="253"/>
      <c r="E374" s="368"/>
      <c r="F374" s="368"/>
      <c r="G374" s="368"/>
      <c r="H374" s="368"/>
      <c r="I374" s="368"/>
      <c r="J374" s="368"/>
      <c r="K374" s="368"/>
      <c r="L374" s="368"/>
    </row>
    <row r="375" spans="1:12">
      <c r="A375" s="264"/>
      <c r="B375" s="264"/>
      <c r="C375" s="265"/>
      <c r="D375" s="266"/>
      <c r="E375" s="368"/>
      <c r="F375" s="368"/>
      <c r="G375" s="368"/>
      <c r="H375" s="368"/>
      <c r="I375" s="368"/>
      <c r="J375" s="368"/>
      <c r="K375" s="368"/>
      <c r="L375" s="368"/>
    </row>
    <row r="376" spans="1:12">
      <c r="A376" s="250"/>
      <c r="B376" s="300" t="str">
        <f>SCHEMESUM!A25</f>
        <v>Investment Solutions Strategic Global Fund (Jersey)</v>
      </c>
      <c r="C376" s="18"/>
      <c r="D376" s="253"/>
      <c r="E376" s="364"/>
      <c r="F376" s="364"/>
      <c r="G376" s="364"/>
      <c r="H376" s="364"/>
      <c r="I376" s="364"/>
      <c r="J376" s="364"/>
      <c r="K376" s="364"/>
      <c r="L376" s="364"/>
    </row>
    <row r="377" spans="1:12">
      <c r="A377" s="252"/>
      <c r="B377" s="252" t="s">
        <v>51</v>
      </c>
      <c r="C377" s="18"/>
      <c r="D377" s="253"/>
      <c r="E377" s="364"/>
      <c r="F377" s="364"/>
      <c r="G377" s="364"/>
      <c r="H377" s="364"/>
      <c r="I377" s="364"/>
      <c r="J377" s="364"/>
      <c r="K377" s="364"/>
      <c r="L377" s="364"/>
    </row>
    <row r="378" spans="1:12">
      <c r="A378" s="191" t="s">
        <v>51</v>
      </c>
      <c r="B378" s="191" t="s">
        <v>186</v>
      </c>
      <c r="C378" s="18" t="s">
        <v>11</v>
      </c>
      <c r="D378" s="253">
        <f>VLOOKUP(C378,Currencies,2,FALSE)</f>
        <v>10.624000000000001</v>
      </c>
      <c r="E378" s="364">
        <v>22860849.989999998</v>
      </c>
      <c r="F378" s="364">
        <v>243170861.34</v>
      </c>
      <c r="G378" s="364">
        <v>166866</v>
      </c>
      <c r="H378" s="364">
        <v>1774953.64</v>
      </c>
      <c r="I378" s="364">
        <v>284472.13</v>
      </c>
      <c r="J378" s="364">
        <v>3025930.05</v>
      </c>
      <c r="K378" s="364">
        <f>G378-I378</f>
        <v>-117606.13</v>
      </c>
      <c r="L378" s="364">
        <f>H378-J378</f>
        <v>-1250976.4099999999</v>
      </c>
    </row>
    <row r="379" spans="1:12">
      <c r="A379" s="252"/>
      <c r="B379" s="252" t="s">
        <v>42</v>
      </c>
      <c r="C379" s="18"/>
      <c r="D379" s="253"/>
      <c r="E379" s="364"/>
      <c r="F379" s="364"/>
      <c r="G379" s="364"/>
      <c r="H379" s="364"/>
      <c r="I379" s="364"/>
      <c r="J379" s="364"/>
      <c r="K379" s="364"/>
      <c r="L379" s="364"/>
    </row>
    <row r="380" spans="1:12">
      <c r="A380" s="191" t="s">
        <v>42</v>
      </c>
      <c r="B380" s="191" t="str">
        <f>B378</f>
        <v>IS Strategic Global Equity</v>
      </c>
      <c r="C380" s="18" t="s">
        <v>11</v>
      </c>
      <c r="D380" s="253">
        <f>VLOOKUP(C380,Currencies,2,FALSE)</f>
        <v>10.624000000000001</v>
      </c>
      <c r="E380" s="364">
        <v>0</v>
      </c>
      <c r="F380" s="364">
        <v>0</v>
      </c>
      <c r="G380" s="364">
        <v>0</v>
      </c>
      <c r="H380" s="364">
        <v>0</v>
      </c>
      <c r="I380" s="364">
        <v>0</v>
      </c>
      <c r="J380" s="364">
        <v>0</v>
      </c>
      <c r="K380" s="364">
        <f>G380-I380</f>
        <v>0</v>
      </c>
      <c r="L380" s="364">
        <f>H380-J380</f>
        <v>0</v>
      </c>
    </row>
    <row r="381" spans="1:12">
      <c r="A381" s="192"/>
      <c r="B381" s="192" t="s">
        <v>36</v>
      </c>
      <c r="C381" s="255"/>
      <c r="D381" s="258"/>
      <c r="E381" s="366"/>
      <c r="F381" s="366">
        <f t="shared" ref="F381:L381" si="117">SUM(F378:F380)</f>
        <v>243170861.34</v>
      </c>
      <c r="G381" s="366"/>
      <c r="H381" s="366">
        <f t="shared" si="117"/>
        <v>1774953.64</v>
      </c>
      <c r="I381" s="366"/>
      <c r="J381" s="366">
        <f t="shared" si="117"/>
        <v>3025930.05</v>
      </c>
      <c r="K381" s="366"/>
      <c r="L381" s="366">
        <f t="shared" si="117"/>
        <v>-1250976.4099999999</v>
      </c>
    </row>
    <row r="382" spans="1:12">
      <c r="A382" s="250"/>
      <c r="B382" s="300"/>
      <c r="C382" s="18"/>
      <c r="D382" s="154"/>
      <c r="E382" s="364"/>
      <c r="F382" s="364"/>
      <c r="G382" s="364"/>
      <c r="H382" s="364"/>
      <c r="I382" s="364"/>
      <c r="J382" s="364"/>
      <c r="K382" s="364"/>
      <c r="L382" s="364"/>
    </row>
    <row r="383" spans="1:12">
      <c r="A383" s="250"/>
      <c r="B383" s="300" t="str">
        <f>SCHEMESUM!A26</f>
        <v>Lloyds TSB Offshore Funds Ltd</v>
      </c>
      <c r="C383" s="18"/>
      <c r="D383" s="153"/>
      <c r="E383" s="368"/>
      <c r="F383" s="368"/>
      <c r="G383" s="368"/>
      <c r="H383" s="368"/>
      <c r="I383" s="368"/>
      <c r="J383" s="368"/>
      <c r="K383" s="368"/>
      <c r="L383" s="368"/>
    </row>
    <row r="384" spans="1:12">
      <c r="A384" s="252"/>
      <c r="B384" s="252" t="s">
        <v>51</v>
      </c>
      <c r="C384" s="18"/>
      <c r="D384" s="153"/>
      <c r="E384" s="364"/>
      <c r="F384" s="364"/>
      <c r="G384" s="364"/>
      <c r="H384" s="364"/>
      <c r="I384" s="364"/>
      <c r="J384" s="364"/>
      <c r="K384" s="368"/>
      <c r="L384" s="368"/>
    </row>
    <row r="385" spans="1:12">
      <c r="A385" s="191" t="s">
        <v>51</v>
      </c>
      <c r="B385" s="191" t="s">
        <v>174</v>
      </c>
      <c r="C385" s="18" t="s">
        <v>10</v>
      </c>
      <c r="D385" s="253">
        <f t="shared" ref="D385:D391" si="118">VLOOKUP(C385,Currencies,2,FALSE)</f>
        <v>18.172352</v>
      </c>
      <c r="E385" s="386">
        <v>107229.32</v>
      </c>
      <c r="F385" s="386">
        <v>1929806.07</v>
      </c>
      <c r="G385" s="386">
        <v>0</v>
      </c>
      <c r="H385" s="386">
        <v>0</v>
      </c>
      <c r="I385" s="386">
        <v>0</v>
      </c>
      <c r="J385" s="386">
        <v>0</v>
      </c>
      <c r="K385" s="364">
        <f t="shared" ref="K385:L391" si="119">G385-I385</f>
        <v>0</v>
      </c>
      <c r="L385" s="364">
        <f t="shared" si="119"/>
        <v>0</v>
      </c>
    </row>
    <row r="386" spans="1:12">
      <c r="A386" s="191" t="s">
        <v>51</v>
      </c>
      <c r="B386" s="191" t="s">
        <v>174</v>
      </c>
      <c r="C386" s="18" t="s">
        <v>18</v>
      </c>
      <c r="D386" s="253">
        <f t="shared" si="118"/>
        <v>14.544256000000001</v>
      </c>
      <c r="E386" s="364">
        <v>0</v>
      </c>
      <c r="F386" s="364">
        <v>0</v>
      </c>
      <c r="G386" s="364">
        <v>0</v>
      </c>
      <c r="H386" s="364">
        <v>0</v>
      </c>
      <c r="I386" s="364"/>
      <c r="J386" s="364">
        <v>0</v>
      </c>
      <c r="K386" s="364">
        <f>G386-I386</f>
        <v>0</v>
      </c>
      <c r="L386" s="364">
        <f>H386-J386</f>
        <v>0</v>
      </c>
    </row>
    <row r="387" spans="1:12">
      <c r="A387" s="191" t="s">
        <v>51</v>
      </c>
      <c r="B387" s="191" t="s">
        <v>175</v>
      </c>
      <c r="C387" s="18" t="s">
        <v>10</v>
      </c>
      <c r="D387" s="253">
        <f t="shared" si="118"/>
        <v>18.172352</v>
      </c>
      <c r="E387" s="386">
        <v>16346.29</v>
      </c>
      <c r="F387" s="386">
        <v>294184.18</v>
      </c>
      <c r="G387" s="386">
        <v>0</v>
      </c>
      <c r="H387" s="386">
        <v>0</v>
      </c>
      <c r="I387" s="386">
        <v>0</v>
      </c>
      <c r="J387" s="386">
        <v>0</v>
      </c>
      <c r="K387" s="364">
        <f t="shared" si="119"/>
        <v>0</v>
      </c>
      <c r="L387" s="364">
        <f t="shared" si="119"/>
        <v>0</v>
      </c>
    </row>
    <row r="388" spans="1:12">
      <c r="A388" s="191" t="s">
        <v>51</v>
      </c>
      <c r="B388" s="191" t="s">
        <v>175</v>
      </c>
      <c r="C388" s="318" t="s">
        <v>11</v>
      </c>
      <c r="D388" s="253">
        <f t="shared" ref="D388" si="120">VLOOKUP(C388,Currencies,2,FALSE)</f>
        <v>10.624000000000001</v>
      </c>
      <c r="E388" s="364">
        <v>0</v>
      </c>
      <c r="F388" s="364">
        <v>0</v>
      </c>
      <c r="G388" s="364">
        <v>0</v>
      </c>
      <c r="H388" s="364">
        <v>0</v>
      </c>
      <c r="I388" s="364"/>
      <c r="J388" s="364">
        <v>0</v>
      </c>
      <c r="K388" s="364">
        <f t="shared" ref="K388" si="121">G388-I388</f>
        <v>0</v>
      </c>
      <c r="L388" s="364">
        <f t="shared" ref="L388" si="122">H388-J388</f>
        <v>0</v>
      </c>
    </row>
    <row r="389" spans="1:12">
      <c r="A389" s="191" t="s">
        <v>51</v>
      </c>
      <c r="B389" s="191" t="s">
        <v>176</v>
      </c>
      <c r="C389" s="18" t="s">
        <v>10</v>
      </c>
      <c r="D389" s="253">
        <f t="shared" si="118"/>
        <v>18.172352</v>
      </c>
      <c r="E389" s="364">
        <v>0</v>
      </c>
      <c r="F389" s="364">
        <v>0</v>
      </c>
      <c r="G389" s="364">
        <v>0</v>
      </c>
      <c r="H389" s="364">
        <v>0</v>
      </c>
      <c r="I389" s="364">
        <v>0</v>
      </c>
      <c r="J389" s="364">
        <v>0</v>
      </c>
      <c r="K389" s="364">
        <f t="shared" si="119"/>
        <v>0</v>
      </c>
      <c r="L389" s="364">
        <f t="shared" si="119"/>
        <v>0</v>
      </c>
    </row>
    <row r="390" spans="1:12">
      <c r="A390" s="191" t="s">
        <v>51</v>
      </c>
      <c r="B390" s="191" t="s">
        <v>176</v>
      </c>
      <c r="C390" s="18" t="s">
        <v>11</v>
      </c>
      <c r="D390" s="253">
        <f t="shared" si="118"/>
        <v>10.624000000000001</v>
      </c>
      <c r="E390" s="364">
        <v>0</v>
      </c>
      <c r="F390" s="364">
        <v>0</v>
      </c>
      <c r="G390" s="364">
        <v>0</v>
      </c>
      <c r="H390" s="364">
        <v>0</v>
      </c>
      <c r="I390" s="364">
        <v>0</v>
      </c>
      <c r="J390" s="364">
        <v>0</v>
      </c>
      <c r="K390" s="364">
        <f>G390-I390</f>
        <v>0</v>
      </c>
      <c r="L390" s="364">
        <f>H390-J390</f>
        <v>0</v>
      </c>
    </row>
    <row r="391" spans="1:12">
      <c r="A391" s="191" t="s">
        <v>51</v>
      </c>
      <c r="B391" s="191" t="s">
        <v>177</v>
      </c>
      <c r="C391" s="18" t="s">
        <v>10</v>
      </c>
      <c r="D391" s="253">
        <f t="shared" si="118"/>
        <v>18.172352</v>
      </c>
      <c r="E391" s="364">
        <v>14160.86</v>
      </c>
      <c r="F391" s="364">
        <v>254853</v>
      </c>
      <c r="G391" s="364">
        <v>0</v>
      </c>
      <c r="H391" s="364">
        <v>0</v>
      </c>
      <c r="I391" s="364"/>
      <c r="J391" s="364">
        <v>0</v>
      </c>
      <c r="K391" s="364">
        <f t="shared" si="119"/>
        <v>0</v>
      </c>
      <c r="L391" s="364">
        <f t="shared" si="119"/>
        <v>0</v>
      </c>
    </row>
    <row r="392" spans="1:12">
      <c r="A392" s="254"/>
      <c r="B392" s="254" t="s">
        <v>43</v>
      </c>
      <c r="C392" s="255"/>
      <c r="D392" s="256"/>
      <c r="E392" s="366"/>
      <c r="F392" s="366">
        <f>SUM(F385:F391)</f>
        <v>2478843.25</v>
      </c>
      <c r="G392" s="366"/>
      <c r="H392" s="366">
        <f>SUM(H385:H391)</f>
        <v>0</v>
      </c>
      <c r="I392" s="366"/>
      <c r="J392" s="366">
        <f>SUM(J385:J391)</f>
        <v>0</v>
      </c>
      <c r="K392" s="366"/>
      <c r="L392" s="366">
        <f>SUM(L385:L391)</f>
        <v>0</v>
      </c>
    </row>
    <row r="393" spans="1:12">
      <c r="A393" s="252"/>
      <c r="B393" s="252"/>
      <c r="C393" s="18"/>
      <c r="D393" s="153"/>
      <c r="E393" s="368"/>
      <c r="F393" s="368"/>
      <c r="G393" s="368"/>
      <c r="H393" s="368"/>
      <c r="I393" s="368"/>
      <c r="J393" s="368"/>
      <c r="K393" s="368"/>
      <c r="L393" s="368"/>
    </row>
    <row r="394" spans="1:12">
      <c r="A394" s="250"/>
      <c r="B394" s="300" t="str">
        <f>SCHEMESUM!A28</f>
        <v>Lloyds TSB Offshore Multi Strategy Fund Ltd</v>
      </c>
      <c r="C394" s="18"/>
      <c r="D394" s="153"/>
      <c r="E394" s="368"/>
      <c r="F394" s="368"/>
      <c r="G394" s="368"/>
      <c r="H394" s="368"/>
      <c r="I394" s="368"/>
      <c r="J394" s="368"/>
      <c r="K394" s="368"/>
      <c r="L394" s="368"/>
    </row>
    <row r="395" spans="1:12">
      <c r="A395" s="252"/>
      <c r="B395" s="252" t="s">
        <v>51</v>
      </c>
      <c r="C395" s="18"/>
      <c r="D395" s="153"/>
      <c r="E395" s="364"/>
      <c r="F395" s="364"/>
      <c r="G395" s="364"/>
      <c r="H395" s="364"/>
      <c r="I395" s="364"/>
      <c r="J395" s="364"/>
      <c r="K395" s="368"/>
      <c r="L395" s="368"/>
    </row>
    <row r="396" spans="1:12">
      <c r="A396" s="191" t="s">
        <v>51</v>
      </c>
      <c r="B396" s="191" t="s">
        <v>182</v>
      </c>
      <c r="C396" s="18" t="s">
        <v>10</v>
      </c>
      <c r="D396" s="253">
        <f t="shared" ref="D396:D400" si="123">VLOOKUP(C396,Currencies,2,FALSE)</f>
        <v>18.172352</v>
      </c>
      <c r="E396" s="386">
        <v>26523.71</v>
      </c>
      <c r="F396" s="386">
        <v>477347.21</v>
      </c>
      <c r="G396" s="386">
        <v>0</v>
      </c>
      <c r="H396" s="386">
        <v>0</v>
      </c>
      <c r="I396" s="386">
        <v>0</v>
      </c>
      <c r="J396" s="386">
        <v>0</v>
      </c>
      <c r="K396" s="364">
        <f t="shared" ref="K396:L396" si="124">G396-I396</f>
        <v>0</v>
      </c>
      <c r="L396" s="364">
        <f t="shared" si="124"/>
        <v>0</v>
      </c>
    </row>
    <row r="397" spans="1:12">
      <c r="A397" s="191" t="s">
        <v>51</v>
      </c>
      <c r="B397" s="191" t="s">
        <v>183</v>
      </c>
      <c r="C397" s="18" t="s">
        <v>10</v>
      </c>
      <c r="D397" s="253">
        <f t="shared" si="123"/>
        <v>18.172352</v>
      </c>
      <c r="E397" s="364">
        <v>201813.79</v>
      </c>
      <c r="F397" s="364">
        <v>3632042.78</v>
      </c>
      <c r="G397" s="364">
        <v>5459.89</v>
      </c>
      <c r="H397" s="364">
        <v>98261.64</v>
      </c>
      <c r="I397" s="364">
        <v>4984.5</v>
      </c>
      <c r="J397" s="364">
        <v>89706.05</v>
      </c>
      <c r="K397" s="364">
        <f t="shared" ref="K397:K399" si="125">G397-I397</f>
        <v>475.39000000000033</v>
      </c>
      <c r="L397" s="364">
        <f t="shared" ref="L397:L399" si="126">H397-J397</f>
        <v>8555.5899999999965</v>
      </c>
    </row>
    <row r="398" spans="1:12">
      <c r="A398" s="191" t="s">
        <v>51</v>
      </c>
      <c r="B398" s="191" t="s">
        <v>184</v>
      </c>
      <c r="C398" s="18" t="s">
        <v>10</v>
      </c>
      <c r="D398" s="253">
        <f t="shared" si="123"/>
        <v>18.172352</v>
      </c>
      <c r="E398" s="364">
        <v>0</v>
      </c>
      <c r="F398" s="364">
        <v>0</v>
      </c>
      <c r="G398" s="364">
        <v>0</v>
      </c>
      <c r="H398" s="364">
        <v>0</v>
      </c>
      <c r="I398" s="364">
        <v>0</v>
      </c>
      <c r="J398" s="364">
        <v>0</v>
      </c>
      <c r="K398" s="364">
        <f t="shared" si="125"/>
        <v>0</v>
      </c>
      <c r="L398" s="364">
        <f t="shared" si="126"/>
        <v>0</v>
      </c>
    </row>
    <row r="399" spans="1:12">
      <c r="A399" s="191" t="s">
        <v>51</v>
      </c>
      <c r="B399" s="191" t="s">
        <v>185</v>
      </c>
      <c r="C399" s="18" t="s">
        <v>10</v>
      </c>
      <c r="D399" s="253">
        <f t="shared" si="123"/>
        <v>18.172352</v>
      </c>
      <c r="E399" s="364">
        <v>617987.68999999994</v>
      </c>
      <c r="F399" s="364">
        <v>11121924.460000001</v>
      </c>
      <c r="G399" s="364">
        <v>148428.29</v>
      </c>
      <c r="H399" s="364">
        <v>0</v>
      </c>
      <c r="I399" s="364">
        <v>0</v>
      </c>
      <c r="J399" s="364">
        <v>0</v>
      </c>
      <c r="K399" s="364">
        <f t="shared" si="125"/>
        <v>148428.29</v>
      </c>
      <c r="L399" s="364">
        <f t="shared" si="126"/>
        <v>0</v>
      </c>
    </row>
    <row r="400" spans="1:12">
      <c r="A400" s="191" t="s">
        <v>51</v>
      </c>
      <c r="B400" s="191" t="s">
        <v>185</v>
      </c>
      <c r="C400" s="18" t="s">
        <v>11</v>
      </c>
      <c r="D400" s="253">
        <f t="shared" si="123"/>
        <v>10.624000000000001</v>
      </c>
      <c r="E400" s="364">
        <v>61106.89</v>
      </c>
      <c r="F400" s="364">
        <v>643174.46</v>
      </c>
      <c r="G400" s="364">
        <v>0</v>
      </c>
      <c r="H400" s="364">
        <v>0</v>
      </c>
      <c r="I400" s="364">
        <v>0</v>
      </c>
      <c r="J400" s="364">
        <v>0</v>
      </c>
      <c r="K400" s="364">
        <f>G400-I400</f>
        <v>0</v>
      </c>
      <c r="L400" s="364">
        <f>H400-J400</f>
        <v>0</v>
      </c>
    </row>
    <row r="401" spans="1:12">
      <c r="A401" s="192"/>
      <c r="B401" s="192" t="s">
        <v>36</v>
      </c>
      <c r="C401" s="255"/>
      <c r="D401" s="256"/>
      <c r="E401" s="366"/>
      <c r="F401" s="366">
        <f>SUM(F396:F400)</f>
        <v>15874488.91</v>
      </c>
      <c r="G401" s="366"/>
      <c r="H401" s="366">
        <f>SUM(H396:H400)</f>
        <v>98261.64</v>
      </c>
      <c r="I401" s="366"/>
      <c r="J401" s="366">
        <f>SUM(J396:J400)</f>
        <v>89706.05</v>
      </c>
      <c r="K401" s="366"/>
      <c r="L401" s="366">
        <f>SUM(L396:L400)</f>
        <v>8555.5899999999965</v>
      </c>
    </row>
    <row r="402" spans="1:12">
      <c r="A402" s="252"/>
      <c r="B402" s="252"/>
      <c r="C402" s="18"/>
      <c r="D402" s="153"/>
      <c r="E402" s="368"/>
      <c r="F402" s="368"/>
      <c r="G402" s="368"/>
      <c r="H402" s="368"/>
      <c r="I402" s="368"/>
      <c r="J402" s="368"/>
      <c r="K402" s="368"/>
      <c r="L402" s="368"/>
    </row>
    <row r="403" spans="1:12">
      <c r="A403" s="250"/>
      <c r="B403" s="300" t="str">
        <f>SCHEMESUM!A30</f>
        <v>M&amp;G Investment Funds (1)</v>
      </c>
      <c r="C403" s="18"/>
      <c r="D403" s="253"/>
      <c r="E403" s="364"/>
      <c r="F403" s="364"/>
      <c r="G403" s="364"/>
      <c r="H403" s="364"/>
      <c r="I403" s="364"/>
      <c r="J403" s="364"/>
      <c r="K403" s="364"/>
      <c r="L403" s="364"/>
    </row>
    <row r="404" spans="1:12">
      <c r="A404" s="252"/>
      <c r="B404" s="252" t="s">
        <v>51</v>
      </c>
      <c r="C404" s="18"/>
      <c r="D404" s="253"/>
      <c r="E404" s="364"/>
      <c r="F404" s="364"/>
      <c r="G404" s="364"/>
      <c r="H404" s="364"/>
      <c r="I404" s="364"/>
      <c r="J404" s="364"/>
      <c r="K404" s="364"/>
      <c r="L404" s="364"/>
    </row>
    <row r="405" spans="1:12">
      <c r="A405" s="191" t="s">
        <v>51</v>
      </c>
      <c r="B405" s="191" t="s">
        <v>249</v>
      </c>
      <c r="C405" s="18" t="s">
        <v>10</v>
      </c>
      <c r="D405" s="253">
        <f>VLOOKUP(C405,Currencies,2,FALSE)</f>
        <v>18.172352</v>
      </c>
      <c r="E405" s="364">
        <v>1015776.76</v>
      </c>
      <c r="F405" s="364">
        <v>18477080.800000001</v>
      </c>
      <c r="G405" s="364">
        <v>54557.19</v>
      </c>
      <c r="H405" s="364">
        <v>992400.74</v>
      </c>
      <c r="I405" s="364">
        <v>60500.98</v>
      </c>
      <c r="J405" s="364">
        <v>1100518.8799999999</v>
      </c>
      <c r="K405" s="364">
        <f>G405-I405</f>
        <v>-5943.7900000000009</v>
      </c>
      <c r="L405" s="364">
        <f>H405-J405</f>
        <v>-108118.1399999999</v>
      </c>
    </row>
    <row r="406" spans="1:12">
      <c r="A406" s="191" t="s">
        <v>51</v>
      </c>
      <c r="B406" s="191" t="s">
        <v>250</v>
      </c>
      <c r="C406" s="18" t="s">
        <v>10</v>
      </c>
      <c r="D406" s="253">
        <f>VLOOKUP(C406,Currencies,2,FALSE)</f>
        <v>18.172352</v>
      </c>
      <c r="E406" s="364">
        <v>281930.90000000002</v>
      </c>
      <c r="F406" s="364">
        <v>5128351.3499999996</v>
      </c>
      <c r="G406" s="364">
        <v>7631.36</v>
      </c>
      <c r="H406" s="364">
        <v>138815.20000000001</v>
      </c>
      <c r="I406" s="364">
        <v>11488.33</v>
      </c>
      <c r="J406" s="364">
        <v>208973.87</v>
      </c>
      <c r="K406" s="364">
        <f>G406-I406</f>
        <v>-3856.9700000000003</v>
      </c>
      <c r="L406" s="364">
        <f>H406-J406</f>
        <v>-70158.669999999984</v>
      </c>
    </row>
    <row r="407" spans="1:12">
      <c r="A407" s="192"/>
      <c r="B407" s="192" t="s">
        <v>36</v>
      </c>
      <c r="C407" s="255"/>
      <c r="D407" s="262"/>
      <c r="E407" s="366"/>
      <c r="F407" s="366">
        <f>SUM(F405:F406)</f>
        <v>23605432.149999999</v>
      </c>
      <c r="G407" s="366"/>
      <c r="H407" s="366">
        <f>SUM(H405:H406)</f>
        <v>1131215.94</v>
      </c>
      <c r="I407" s="366"/>
      <c r="J407" s="366">
        <f>SUM(J405:J406)</f>
        <v>1309492.75</v>
      </c>
      <c r="K407" s="366"/>
      <c r="L407" s="366">
        <f>SUM(L405:L406)</f>
        <v>-178276.80999999988</v>
      </c>
    </row>
    <row r="408" spans="1:12">
      <c r="A408" s="250"/>
      <c r="B408" s="250"/>
      <c r="C408" s="18"/>
      <c r="D408" s="154"/>
      <c r="E408" s="368"/>
      <c r="F408" s="368"/>
      <c r="G408" s="368"/>
      <c r="H408" s="368"/>
      <c r="I408" s="368"/>
      <c r="J408" s="368"/>
      <c r="K408" s="368"/>
      <c r="L408" s="368"/>
    </row>
    <row r="409" spans="1:12">
      <c r="A409" s="250"/>
      <c r="B409" s="300" t="str">
        <f>SCHEMESUM!A31</f>
        <v>M&amp;G Investment Funds (3)</v>
      </c>
      <c r="C409" s="18"/>
      <c r="D409" s="253"/>
      <c r="E409" s="364"/>
      <c r="F409" s="364"/>
      <c r="G409" s="364"/>
      <c r="H409" s="364"/>
      <c r="I409" s="364"/>
      <c r="J409" s="364"/>
      <c r="K409" s="364"/>
      <c r="L409" s="364"/>
    </row>
    <row r="410" spans="1:12">
      <c r="A410" s="252"/>
      <c r="B410" s="252" t="s">
        <v>51</v>
      </c>
      <c r="C410" s="18"/>
      <c r="D410" s="253"/>
      <c r="E410" s="364"/>
      <c r="F410" s="364"/>
      <c r="G410" s="364"/>
      <c r="H410" s="364"/>
      <c r="I410" s="364"/>
      <c r="J410" s="364"/>
      <c r="K410" s="364"/>
      <c r="L410" s="364"/>
    </row>
    <row r="411" spans="1:12">
      <c r="A411" s="191" t="s">
        <v>51</v>
      </c>
      <c r="B411" s="191" t="s">
        <v>252</v>
      </c>
      <c r="C411" s="18" t="s">
        <v>10</v>
      </c>
      <c r="D411" s="253">
        <f>VLOOKUP(C411,Currencies,2,FALSE)</f>
        <v>18.172352</v>
      </c>
      <c r="E411" s="364">
        <v>1377703.46</v>
      </c>
      <c r="F411" s="364">
        <v>25060563.629999999</v>
      </c>
      <c r="G411" s="364">
        <v>9238.93</v>
      </c>
      <c r="H411" s="364">
        <v>168057.06</v>
      </c>
      <c r="I411" s="364">
        <v>3178.42</v>
      </c>
      <c r="J411" s="364">
        <v>57815.78</v>
      </c>
      <c r="K411" s="364">
        <f>G411-I411</f>
        <v>6060.51</v>
      </c>
      <c r="L411" s="364">
        <f>H411-J411</f>
        <v>110241.28</v>
      </c>
    </row>
    <row r="412" spans="1:12">
      <c r="A412" s="192"/>
      <c r="B412" s="192" t="s">
        <v>36</v>
      </c>
      <c r="C412" s="255"/>
      <c r="D412" s="262"/>
      <c r="E412" s="366"/>
      <c r="F412" s="366">
        <f>SUM(F411:F411)</f>
        <v>25060563.629999999</v>
      </c>
      <c r="G412" s="366"/>
      <c r="H412" s="366">
        <f>SUM(H411:H411)</f>
        <v>168057.06</v>
      </c>
      <c r="I412" s="366"/>
      <c r="J412" s="366">
        <f>SUM(J411:J411)</f>
        <v>57815.78</v>
      </c>
      <c r="K412" s="366"/>
      <c r="L412" s="366">
        <f>SUM(L411:L411)</f>
        <v>110241.28</v>
      </c>
    </row>
    <row r="413" spans="1:12">
      <c r="A413" s="250"/>
      <c r="B413" s="250"/>
      <c r="C413" s="18"/>
      <c r="D413" s="154"/>
      <c r="E413" s="368"/>
      <c r="F413" s="368"/>
      <c r="G413" s="368"/>
      <c r="H413" s="368"/>
      <c r="I413" s="368"/>
      <c r="J413" s="368"/>
      <c r="K413" s="368"/>
      <c r="L413" s="368"/>
    </row>
    <row r="414" spans="1:12">
      <c r="A414" s="250"/>
      <c r="B414" s="300" t="str">
        <f>SCHEMESUM!A32</f>
        <v>Marriott International Funds Plc (Ireland)</v>
      </c>
      <c r="C414" s="18"/>
      <c r="D414" s="154"/>
      <c r="E414" s="364"/>
      <c r="F414" s="364"/>
      <c r="G414" s="364"/>
      <c r="H414" s="364"/>
      <c r="I414" s="364"/>
      <c r="J414" s="364"/>
      <c r="K414" s="364"/>
      <c r="L414" s="364"/>
    </row>
    <row r="415" spans="1:12">
      <c r="A415" s="252"/>
      <c r="B415" s="252" t="s">
        <v>51</v>
      </c>
      <c r="C415" s="18"/>
      <c r="D415" s="154"/>
      <c r="E415" s="364"/>
      <c r="F415" s="364"/>
      <c r="G415" s="364"/>
      <c r="H415" s="364"/>
      <c r="I415" s="364"/>
      <c r="J415" s="364"/>
      <c r="K415" s="364"/>
      <c r="L415" s="364"/>
    </row>
    <row r="416" spans="1:12">
      <c r="A416" s="191" t="s">
        <v>51</v>
      </c>
      <c r="B416" s="191" t="s">
        <v>267</v>
      </c>
      <c r="C416" s="18" t="s">
        <v>11</v>
      </c>
      <c r="D416" s="253">
        <f t="shared" ref="D416:D424" si="127">VLOOKUP(C416,Currencies,2,FALSE)</f>
        <v>10.624000000000001</v>
      </c>
      <c r="E416" s="364">
        <v>16662208.039999999</v>
      </c>
      <c r="F416" s="364">
        <v>177124270.13</v>
      </c>
      <c r="G416" s="364">
        <v>82084.28</v>
      </c>
      <c r="H416" s="364">
        <v>872580.52</v>
      </c>
      <c r="I416" s="364">
        <v>254660.11</v>
      </c>
      <c r="J416" s="364">
        <v>2707113.37</v>
      </c>
      <c r="K416" s="364">
        <f t="shared" ref="K416:L423" si="128">G416-I416</f>
        <v>-172575.83</v>
      </c>
      <c r="L416" s="364">
        <f t="shared" si="128"/>
        <v>-1834532.85</v>
      </c>
    </row>
    <row r="417" spans="1:12">
      <c r="A417" s="191" t="s">
        <v>51</v>
      </c>
      <c r="B417" s="191" t="s">
        <v>268</v>
      </c>
      <c r="C417" s="18" t="s">
        <v>11</v>
      </c>
      <c r="D417" s="253">
        <f t="shared" si="127"/>
        <v>10.624000000000001</v>
      </c>
      <c r="E417" s="364">
        <v>3036933.86</v>
      </c>
      <c r="F417" s="364">
        <v>32283518.010000002</v>
      </c>
      <c r="G417" s="364">
        <v>347967.5</v>
      </c>
      <c r="H417" s="364">
        <v>3698998.92</v>
      </c>
      <c r="I417" s="364">
        <v>4957.33</v>
      </c>
      <c r="J417" s="364">
        <v>52697.91</v>
      </c>
      <c r="K417" s="364">
        <f>G417-I417</f>
        <v>343010.17</v>
      </c>
      <c r="L417" s="364">
        <f>H417-J417</f>
        <v>3646301.01</v>
      </c>
    </row>
    <row r="418" spans="1:12">
      <c r="A418" s="191" t="s">
        <v>51</v>
      </c>
      <c r="B418" s="317" t="s">
        <v>564</v>
      </c>
      <c r="C418" s="18" t="s">
        <v>11</v>
      </c>
      <c r="D418" s="253">
        <f t="shared" si="127"/>
        <v>10.624000000000001</v>
      </c>
      <c r="E418" s="364">
        <v>0</v>
      </c>
      <c r="F418" s="364">
        <v>0</v>
      </c>
      <c r="G418" s="364">
        <v>0</v>
      </c>
      <c r="H418" s="364">
        <v>0</v>
      </c>
      <c r="I418" s="364">
        <v>0</v>
      </c>
      <c r="J418" s="364">
        <v>0</v>
      </c>
      <c r="K418" s="364">
        <f>G418-I418</f>
        <v>0</v>
      </c>
      <c r="L418" s="364">
        <f>H418-J418</f>
        <v>0</v>
      </c>
    </row>
    <row r="419" spans="1:12">
      <c r="A419" s="191" t="s">
        <v>51</v>
      </c>
      <c r="B419" s="191" t="s">
        <v>243</v>
      </c>
      <c r="C419" s="18" t="s">
        <v>11</v>
      </c>
      <c r="D419" s="253">
        <f t="shared" si="127"/>
        <v>10.624000000000001</v>
      </c>
      <c r="E419" s="364">
        <v>4014477.06</v>
      </c>
      <c r="F419" s="364">
        <v>42675095.490000002</v>
      </c>
      <c r="G419" s="364">
        <v>90626.14</v>
      </c>
      <c r="H419" s="364">
        <v>963383.06</v>
      </c>
      <c r="I419" s="364">
        <v>48826.92</v>
      </c>
      <c r="J419" s="364">
        <v>519044.81</v>
      </c>
      <c r="K419" s="364">
        <f t="shared" si="128"/>
        <v>41799.22</v>
      </c>
      <c r="L419" s="364">
        <f t="shared" si="128"/>
        <v>444338.25000000006</v>
      </c>
    </row>
    <row r="420" spans="1:12">
      <c r="A420" s="191" t="s">
        <v>51</v>
      </c>
      <c r="B420" s="191" t="s">
        <v>244</v>
      </c>
      <c r="C420" s="18" t="s">
        <v>11</v>
      </c>
      <c r="D420" s="253">
        <f t="shared" si="127"/>
        <v>10.624000000000001</v>
      </c>
      <c r="E420" s="364">
        <v>1046708.48</v>
      </c>
      <c r="F420" s="364">
        <v>11126825.15</v>
      </c>
      <c r="G420" s="364">
        <v>22778.14</v>
      </c>
      <c r="H420" s="364">
        <v>242138.46</v>
      </c>
      <c r="I420" s="364">
        <v>1914.61</v>
      </c>
      <c r="J420" s="364">
        <v>20352.88</v>
      </c>
      <c r="K420" s="364">
        <f>G420-I420</f>
        <v>20863.53</v>
      </c>
      <c r="L420" s="364">
        <f>H420-J420</f>
        <v>221785.58</v>
      </c>
    </row>
    <row r="421" spans="1:12">
      <c r="A421" s="191" t="s">
        <v>51</v>
      </c>
      <c r="B421" s="317" t="s">
        <v>565</v>
      </c>
      <c r="C421" s="18" t="s">
        <v>11</v>
      </c>
      <c r="D421" s="253">
        <f t="shared" si="127"/>
        <v>10.624000000000001</v>
      </c>
      <c r="E421" s="364">
        <v>0</v>
      </c>
      <c r="F421" s="364">
        <v>0</v>
      </c>
      <c r="G421" s="364">
        <v>0</v>
      </c>
      <c r="H421" s="364">
        <v>0</v>
      </c>
      <c r="I421" s="364">
        <v>0</v>
      </c>
      <c r="J421" s="364">
        <v>0</v>
      </c>
      <c r="K421" s="364">
        <f>G421-I421</f>
        <v>0</v>
      </c>
      <c r="L421" s="364">
        <f>H421-J421</f>
        <v>0</v>
      </c>
    </row>
    <row r="422" spans="1:12">
      <c r="A422" s="191" t="s">
        <v>51</v>
      </c>
      <c r="B422" s="191" t="s">
        <v>212</v>
      </c>
      <c r="C422" s="18" t="s">
        <v>11</v>
      </c>
      <c r="D422" s="253">
        <f t="shared" si="127"/>
        <v>10.624000000000001</v>
      </c>
      <c r="E422" s="364">
        <v>344247.01</v>
      </c>
      <c r="F422" s="364">
        <v>6256586.1299999999</v>
      </c>
      <c r="G422" s="364">
        <v>39633.32</v>
      </c>
      <c r="H422" s="364">
        <v>720323.7</v>
      </c>
      <c r="I422" s="364">
        <v>0</v>
      </c>
      <c r="J422" s="364">
        <v>0</v>
      </c>
      <c r="K422" s="364">
        <f t="shared" si="128"/>
        <v>39633.32</v>
      </c>
      <c r="L422" s="364">
        <f t="shared" si="128"/>
        <v>720323.7</v>
      </c>
    </row>
    <row r="423" spans="1:12">
      <c r="A423" s="191" t="s">
        <v>51</v>
      </c>
      <c r="B423" s="191" t="s">
        <v>213</v>
      </c>
      <c r="C423" s="18" t="s">
        <v>11</v>
      </c>
      <c r="D423" s="253">
        <f t="shared" si="127"/>
        <v>10.624000000000001</v>
      </c>
      <c r="E423" s="364">
        <v>2148541.62</v>
      </c>
      <c r="F423" s="364">
        <v>39049099.380000003</v>
      </c>
      <c r="G423" s="364">
        <v>10000</v>
      </c>
      <c r="H423" s="364">
        <v>181747</v>
      </c>
      <c r="I423" s="364">
        <v>68595.09</v>
      </c>
      <c r="J423" s="364">
        <v>1246695.18</v>
      </c>
      <c r="K423" s="364">
        <f t="shared" si="128"/>
        <v>-58595.09</v>
      </c>
      <c r="L423" s="364">
        <f t="shared" si="128"/>
        <v>-1064948.18</v>
      </c>
    </row>
    <row r="424" spans="1:12">
      <c r="A424" s="191" t="s">
        <v>51</v>
      </c>
      <c r="B424" s="317" t="s">
        <v>566</v>
      </c>
      <c r="C424" s="18" t="s">
        <v>11</v>
      </c>
      <c r="D424" s="253">
        <f t="shared" si="127"/>
        <v>10.624000000000001</v>
      </c>
      <c r="E424" s="364">
        <v>0</v>
      </c>
      <c r="F424" s="364">
        <v>0</v>
      </c>
      <c r="G424" s="364"/>
      <c r="H424" s="364">
        <v>0</v>
      </c>
      <c r="I424" s="364">
        <v>0</v>
      </c>
      <c r="J424" s="364">
        <v>0</v>
      </c>
      <c r="K424" s="364">
        <f t="shared" ref="K424" si="129">G424-I424</f>
        <v>0</v>
      </c>
      <c r="L424" s="364">
        <f t="shared" ref="L424" si="130">H424-J424</f>
        <v>0</v>
      </c>
    </row>
    <row r="425" spans="1:12">
      <c r="A425" s="252"/>
      <c r="B425" s="252" t="s">
        <v>42</v>
      </c>
      <c r="C425" s="18"/>
      <c r="D425" s="154"/>
      <c r="E425" s="364"/>
      <c r="F425" s="364"/>
      <c r="G425" s="364"/>
      <c r="H425" s="364"/>
      <c r="I425" s="364"/>
      <c r="J425" s="364"/>
      <c r="K425" s="364"/>
      <c r="L425" s="364"/>
    </row>
    <row r="426" spans="1:12">
      <c r="A426" s="191" t="s">
        <v>42</v>
      </c>
      <c r="B426" s="191" t="str">
        <f t="shared" ref="B426:C434" si="131">B416</f>
        <v>Marriott International Growth Fund (Distributing)</v>
      </c>
      <c r="C426" s="18" t="str">
        <f t="shared" si="131"/>
        <v>USD</v>
      </c>
      <c r="D426" s="253">
        <f t="shared" ref="D426:D434" si="132">VLOOKUP(C426,Currencies,2,FALSE)</f>
        <v>10.624000000000001</v>
      </c>
      <c r="E426" s="364">
        <v>72748370.5</v>
      </c>
      <c r="F426" s="364">
        <v>773337002.92999995</v>
      </c>
      <c r="G426" s="364">
        <v>3342329.58</v>
      </c>
      <c r="H426" s="364">
        <v>35529966.130000003</v>
      </c>
      <c r="I426" s="364">
        <v>1105544.1100000001</v>
      </c>
      <c r="J426" s="364">
        <v>11752265.550000001</v>
      </c>
      <c r="K426" s="364">
        <f t="shared" ref="K426:L433" si="133">G426-I426</f>
        <v>2236785.4699999997</v>
      </c>
      <c r="L426" s="364">
        <f t="shared" si="133"/>
        <v>23777700.580000002</v>
      </c>
    </row>
    <row r="427" spans="1:12">
      <c r="A427" s="191" t="s">
        <v>42</v>
      </c>
      <c r="B427" s="191" t="str">
        <f t="shared" si="131"/>
        <v>Marriott International Growth Fund (Accumulating)</v>
      </c>
      <c r="C427" s="18" t="str">
        <f t="shared" si="131"/>
        <v>USD</v>
      </c>
      <c r="D427" s="253">
        <f t="shared" si="132"/>
        <v>10.624000000000001</v>
      </c>
      <c r="E427" s="364">
        <v>2149458.42</v>
      </c>
      <c r="F427" s="364">
        <v>22849387.84</v>
      </c>
      <c r="G427" s="364">
        <v>22500</v>
      </c>
      <c r="H427" s="364">
        <v>239181.75</v>
      </c>
      <c r="I427" s="364">
        <v>57030.8</v>
      </c>
      <c r="J427" s="364">
        <v>606254.51</v>
      </c>
      <c r="K427" s="364">
        <f>G427-I427</f>
        <v>-34530.800000000003</v>
      </c>
      <c r="L427" s="364">
        <f>H427-J427</f>
        <v>-367072.76</v>
      </c>
    </row>
    <row r="428" spans="1:12">
      <c r="A428" s="191" t="s">
        <v>42</v>
      </c>
      <c r="B428" s="191" t="str">
        <f t="shared" si="131"/>
        <v>Marriott International Growth Fund (Accumulating Clean)</v>
      </c>
      <c r="C428" s="18" t="str">
        <f t="shared" si="131"/>
        <v>USD</v>
      </c>
      <c r="D428" s="253">
        <f t="shared" si="132"/>
        <v>10.624000000000001</v>
      </c>
      <c r="E428" s="364">
        <v>100958.7</v>
      </c>
      <c r="F428" s="364">
        <v>1073221.27</v>
      </c>
      <c r="G428" s="364">
        <v>100000</v>
      </c>
      <c r="H428" s="364">
        <v>1063030</v>
      </c>
      <c r="I428" s="364">
        <v>0</v>
      </c>
      <c r="J428" s="364">
        <v>0</v>
      </c>
      <c r="K428" s="364">
        <f>G428-I428</f>
        <v>100000</v>
      </c>
      <c r="L428" s="364">
        <f>H428-J428</f>
        <v>1063030</v>
      </c>
    </row>
    <row r="429" spans="1:12">
      <c r="A429" s="191" t="s">
        <v>42</v>
      </c>
      <c r="B429" s="191" t="str">
        <f t="shared" si="131"/>
        <v>Marriott International Real Estate Fund (Distributing)</v>
      </c>
      <c r="C429" s="18" t="str">
        <f t="shared" si="131"/>
        <v>USD</v>
      </c>
      <c r="D429" s="253">
        <f t="shared" si="132"/>
        <v>10.624000000000001</v>
      </c>
      <c r="E429" s="364">
        <v>24047630.120000001</v>
      </c>
      <c r="F429" s="364">
        <v>255633522.46000001</v>
      </c>
      <c r="G429" s="364">
        <v>1648234.34</v>
      </c>
      <c r="H429" s="364">
        <v>17521225.5</v>
      </c>
      <c r="I429" s="364">
        <v>28942.720000000001</v>
      </c>
      <c r="J429" s="364">
        <v>307669.8</v>
      </c>
      <c r="K429" s="364">
        <f t="shared" si="133"/>
        <v>1619291.62</v>
      </c>
      <c r="L429" s="364">
        <f t="shared" si="133"/>
        <v>17213555.699999999</v>
      </c>
    </row>
    <row r="430" spans="1:12">
      <c r="A430" s="191" t="s">
        <v>42</v>
      </c>
      <c r="B430" s="191" t="str">
        <f t="shared" si="131"/>
        <v>Marriott International Real Estate Fund (Accumulating)</v>
      </c>
      <c r="C430" s="18" t="str">
        <f t="shared" si="131"/>
        <v>USD</v>
      </c>
      <c r="D430" s="253">
        <f t="shared" si="132"/>
        <v>10.624000000000001</v>
      </c>
      <c r="E430" s="364">
        <v>10637393.92</v>
      </c>
      <c r="F430" s="364">
        <v>113078688.59</v>
      </c>
      <c r="G430" s="364">
        <v>1551100.37</v>
      </c>
      <c r="H430" s="364">
        <v>16488662.26</v>
      </c>
      <c r="I430" s="364">
        <v>66338.17</v>
      </c>
      <c r="J430" s="364">
        <v>705194.65</v>
      </c>
      <c r="K430" s="364">
        <f t="shared" si="133"/>
        <v>1484762.2000000002</v>
      </c>
      <c r="L430" s="364">
        <f t="shared" si="133"/>
        <v>15783467.609999999</v>
      </c>
    </row>
    <row r="431" spans="1:12">
      <c r="A431" s="191" t="s">
        <v>42</v>
      </c>
      <c r="B431" s="191" t="str">
        <f t="shared" si="131"/>
        <v>Marriott International Real Estate Fund (Accumulating Clean)</v>
      </c>
      <c r="C431" s="18" t="str">
        <f t="shared" si="131"/>
        <v>USD</v>
      </c>
      <c r="D431" s="253">
        <f t="shared" si="132"/>
        <v>10.624000000000001</v>
      </c>
      <c r="E431" s="364">
        <v>102909.46</v>
      </c>
      <c r="F431" s="364">
        <v>1093958.43</v>
      </c>
      <c r="G431" s="364">
        <v>100000</v>
      </c>
      <c r="H431" s="364">
        <v>1063030</v>
      </c>
      <c r="I431" s="364">
        <v>0</v>
      </c>
      <c r="J431" s="364">
        <v>0</v>
      </c>
      <c r="K431" s="364">
        <f t="shared" ref="K431" si="134">G431-I431</f>
        <v>100000</v>
      </c>
      <c r="L431" s="364">
        <f t="shared" ref="L431" si="135">H431-J431</f>
        <v>1063030</v>
      </c>
    </row>
    <row r="432" spans="1:12">
      <c r="A432" s="191" t="s">
        <v>42</v>
      </c>
      <c r="B432" s="191" t="str">
        <f t="shared" si="131"/>
        <v>Marriot First World Equity Fund (Distributing)</v>
      </c>
      <c r="C432" s="18" t="str">
        <f t="shared" si="131"/>
        <v>USD</v>
      </c>
      <c r="D432" s="253">
        <f t="shared" si="132"/>
        <v>10.624000000000001</v>
      </c>
      <c r="E432" s="364">
        <v>32728769.690000001</v>
      </c>
      <c r="F432" s="364">
        <v>594835570.48000002</v>
      </c>
      <c r="G432" s="364">
        <v>2065599.29</v>
      </c>
      <c r="H432" s="364">
        <v>37541647.420000002</v>
      </c>
      <c r="I432" s="364">
        <v>161008.1</v>
      </c>
      <c r="J432" s="364">
        <v>2926273.92</v>
      </c>
      <c r="K432" s="364">
        <f t="shared" si="133"/>
        <v>1904591.19</v>
      </c>
      <c r="L432" s="364">
        <f t="shared" si="133"/>
        <v>34615373.5</v>
      </c>
    </row>
    <row r="433" spans="1:12">
      <c r="A433" s="317" t="s">
        <v>42</v>
      </c>
      <c r="B433" s="191" t="str">
        <f t="shared" si="131"/>
        <v>Marriot First World Equity Fund (Accumulating)</v>
      </c>
      <c r="C433" s="18" t="str">
        <f t="shared" si="131"/>
        <v>USD</v>
      </c>
      <c r="D433" s="253">
        <f t="shared" si="132"/>
        <v>10.624000000000001</v>
      </c>
      <c r="E433" s="364">
        <v>4164602.61</v>
      </c>
      <c r="F433" s="364">
        <v>75690403.060000002</v>
      </c>
      <c r="G433" s="364">
        <v>794282.08</v>
      </c>
      <c r="H433" s="364">
        <v>14435838.52</v>
      </c>
      <c r="I433" s="364">
        <v>63499.48</v>
      </c>
      <c r="J433" s="364">
        <v>1154084</v>
      </c>
      <c r="K433" s="364">
        <f t="shared" si="133"/>
        <v>730782.6</v>
      </c>
      <c r="L433" s="364">
        <f t="shared" si="133"/>
        <v>13281754.52</v>
      </c>
    </row>
    <row r="434" spans="1:12">
      <c r="A434" s="317" t="s">
        <v>42</v>
      </c>
      <c r="B434" s="191" t="str">
        <f t="shared" si="131"/>
        <v>Marriot First World Equity Fund (Accumulating Clean)</v>
      </c>
      <c r="C434" s="18" t="str">
        <f t="shared" si="131"/>
        <v>USD</v>
      </c>
      <c r="D434" s="253">
        <f t="shared" si="132"/>
        <v>10.624000000000001</v>
      </c>
      <c r="E434" s="364">
        <v>100135.77</v>
      </c>
      <c r="F434" s="364">
        <v>1819937.58</v>
      </c>
      <c r="G434" s="364">
        <v>100000</v>
      </c>
      <c r="H434" s="364">
        <v>1817470</v>
      </c>
      <c r="I434" s="364">
        <v>0</v>
      </c>
      <c r="J434" s="364">
        <v>0</v>
      </c>
      <c r="K434" s="364">
        <f t="shared" ref="K434" si="136">G434-I434</f>
        <v>100000</v>
      </c>
      <c r="L434" s="364">
        <f t="shared" ref="L434" si="137">H434-J434</f>
        <v>1817470</v>
      </c>
    </row>
    <row r="435" spans="1:12">
      <c r="A435" s="254"/>
      <c r="B435" s="254" t="s">
        <v>43</v>
      </c>
      <c r="C435" s="255"/>
      <c r="D435" s="256"/>
      <c r="E435" s="366"/>
      <c r="F435" s="366">
        <f>SUM(F414:F434)</f>
        <v>2147927086.9299998</v>
      </c>
      <c r="G435" s="366"/>
      <c r="H435" s="366">
        <f>SUM(H414:H434)</f>
        <v>132379223.24000001</v>
      </c>
      <c r="I435" s="366"/>
      <c r="J435" s="366">
        <f>SUM(J414:J434)</f>
        <v>21997646.579999998</v>
      </c>
      <c r="K435" s="366"/>
      <c r="L435" s="366">
        <f>SUM(L414:L434)</f>
        <v>110381576.66</v>
      </c>
    </row>
    <row r="436" spans="1:12">
      <c r="A436" s="191"/>
      <c r="B436" s="191"/>
      <c r="C436" s="18"/>
      <c r="D436" s="263"/>
      <c r="E436" s="364"/>
      <c r="F436" s="364"/>
      <c r="G436" s="364"/>
      <c r="H436" s="364"/>
      <c r="I436" s="364"/>
      <c r="J436" s="364"/>
      <c r="K436" s="364"/>
      <c r="L436" s="364"/>
    </row>
    <row r="437" spans="1:12">
      <c r="A437" s="250"/>
      <c r="B437" s="300" t="str">
        <f>SCHEMESUM!A35</f>
        <v>Nedgroup Investments Funds Plc (Isle Of Man)</v>
      </c>
      <c r="C437" s="18"/>
      <c r="D437" s="253"/>
      <c r="E437" s="364"/>
      <c r="F437" s="364"/>
      <c r="G437" s="364"/>
      <c r="H437" s="364"/>
      <c r="I437" s="364"/>
      <c r="J437" s="364"/>
      <c r="K437" s="364"/>
      <c r="L437" s="364"/>
    </row>
    <row r="438" spans="1:12">
      <c r="A438" s="252"/>
      <c r="B438" s="252" t="s">
        <v>51</v>
      </c>
      <c r="C438" s="18"/>
      <c r="D438" s="253"/>
      <c r="E438" s="364"/>
      <c r="F438" s="364"/>
      <c r="G438" s="364"/>
      <c r="H438" s="364"/>
      <c r="I438" s="364"/>
      <c r="J438" s="364"/>
      <c r="K438" s="364"/>
      <c r="L438" s="364"/>
    </row>
    <row r="439" spans="1:12">
      <c r="A439" s="191" t="s">
        <v>51</v>
      </c>
      <c r="B439" s="191" t="s">
        <v>269</v>
      </c>
      <c r="C439" s="18" t="s">
        <v>11</v>
      </c>
      <c r="D439" s="253">
        <f>VLOOKUP(C439,Currencies,2,FALSE)</f>
        <v>10.624000000000001</v>
      </c>
      <c r="E439" s="364">
        <v>545692.11</v>
      </c>
      <c r="F439" s="364">
        <v>5802889.9000000004</v>
      </c>
      <c r="G439" s="364">
        <v>56197.85</v>
      </c>
      <c r="H439" s="364">
        <v>597607.93999999994</v>
      </c>
      <c r="I439" s="364">
        <v>0</v>
      </c>
      <c r="J439" s="364">
        <v>0</v>
      </c>
      <c r="K439" s="364">
        <f t="shared" ref="K439:L442" si="138">G439-I439</f>
        <v>56197.85</v>
      </c>
      <c r="L439" s="364">
        <f t="shared" si="138"/>
        <v>597607.93999999994</v>
      </c>
    </row>
    <row r="440" spans="1:12">
      <c r="A440" s="191" t="s">
        <v>51</v>
      </c>
      <c r="B440" s="191" t="s">
        <v>270</v>
      </c>
      <c r="C440" s="18" t="s">
        <v>11</v>
      </c>
      <c r="D440" s="253">
        <f>VLOOKUP(C440,Currencies,2,FALSE)</f>
        <v>10.624000000000001</v>
      </c>
      <c r="E440" s="364">
        <v>5115116.7699999996</v>
      </c>
      <c r="F440" s="364">
        <v>54394151.729999997</v>
      </c>
      <c r="G440" s="364">
        <v>104418.64</v>
      </c>
      <c r="H440" s="364">
        <v>1110387.82</v>
      </c>
      <c r="I440" s="364">
        <v>19000.060000000001</v>
      </c>
      <c r="J440" s="364">
        <v>202046.64</v>
      </c>
      <c r="K440" s="364">
        <f t="shared" si="138"/>
        <v>85418.58</v>
      </c>
      <c r="L440" s="364">
        <f t="shared" si="138"/>
        <v>908341.18</v>
      </c>
    </row>
    <row r="441" spans="1:12">
      <c r="A441" s="191" t="s">
        <v>51</v>
      </c>
      <c r="B441" s="317" t="s">
        <v>468</v>
      </c>
      <c r="C441" s="18" t="s">
        <v>11</v>
      </c>
      <c r="D441" s="253">
        <f>VLOOKUP(C441,Currencies,2,FALSE)</f>
        <v>10.624000000000001</v>
      </c>
      <c r="E441" s="364">
        <v>59849.24</v>
      </c>
      <c r="F441" s="364">
        <v>636436.81999999995</v>
      </c>
      <c r="G441" s="364">
        <v>0</v>
      </c>
      <c r="H441" s="364">
        <v>0</v>
      </c>
      <c r="I441" s="364">
        <v>0</v>
      </c>
      <c r="J441" s="364">
        <v>0</v>
      </c>
      <c r="K441" s="364">
        <f t="shared" ref="K441" si="139">G441-I441</f>
        <v>0</v>
      </c>
      <c r="L441" s="364">
        <f t="shared" ref="L441" si="140">H441-J441</f>
        <v>0</v>
      </c>
    </row>
    <row r="442" spans="1:12">
      <c r="A442" s="191" t="s">
        <v>51</v>
      </c>
      <c r="B442" s="317" t="s">
        <v>341</v>
      </c>
      <c r="C442" s="18" t="s">
        <v>11</v>
      </c>
      <c r="D442" s="253">
        <f>VLOOKUP(C442,Currencies,2,FALSE)</f>
        <v>10.624000000000001</v>
      </c>
      <c r="E442" s="364">
        <v>220265.01</v>
      </c>
      <c r="F442" s="364">
        <v>2342298.12</v>
      </c>
      <c r="G442" s="364">
        <v>12640.5</v>
      </c>
      <c r="H442" s="364">
        <v>134419.07999999999</v>
      </c>
      <c r="I442" s="364">
        <v>0</v>
      </c>
      <c r="J442" s="364">
        <v>0</v>
      </c>
      <c r="K442" s="364">
        <f t="shared" si="138"/>
        <v>12640.5</v>
      </c>
      <c r="L442" s="364">
        <f t="shared" si="138"/>
        <v>134419.07999999999</v>
      </c>
    </row>
    <row r="443" spans="1:12">
      <c r="A443" s="191" t="s">
        <v>51</v>
      </c>
      <c r="B443" s="317" t="s">
        <v>486</v>
      </c>
      <c r="C443" s="18" t="s">
        <v>11</v>
      </c>
      <c r="D443" s="253">
        <f>VLOOKUP(C443,Currencies,2,FALSE)</f>
        <v>10.624000000000001</v>
      </c>
      <c r="E443" s="556">
        <v>0</v>
      </c>
      <c r="F443" s="555">
        <v>0</v>
      </c>
      <c r="G443" s="557">
        <v>0</v>
      </c>
      <c r="H443" s="555">
        <v>0</v>
      </c>
      <c r="I443" s="557">
        <v>0</v>
      </c>
      <c r="J443" s="555">
        <v>0</v>
      </c>
      <c r="K443" s="364">
        <f t="shared" ref="K443" si="141">G443-I443</f>
        <v>0</v>
      </c>
      <c r="L443" s="364">
        <f t="shared" ref="L443" si="142">H443-J443</f>
        <v>0</v>
      </c>
    </row>
    <row r="444" spans="1:12">
      <c r="A444" s="191"/>
      <c r="B444" s="252" t="s">
        <v>42</v>
      </c>
      <c r="C444" s="18"/>
      <c r="D444" s="253"/>
      <c r="E444" s="364"/>
      <c r="F444" s="364"/>
      <c r="G444" s="364"/>
      <c r="H444" s="364"/>
      <c r="I444" s="364"/>
      <c r="J444" s="364"/>
      <c r="K444" s="364"/>
      <c r="L444" s="364"/>
    </row>
    <row r="445" spans="1:12">
      <c r="A445" s="191" t="s">
        <v>42</v>
      </c>
      <c r="B445" s="191" t="s">
        <v>269</v>
      </c>
      <c r="C445" s="18" t="s">
        <v>11</v>
      </c>
      <c r="D445" s="253">
        <f>VLOOKUP(C445,Currencies,2,FALSE)</f>
        <v>10.624000000000001</v>
      </c>
      <c r="E445" s="364">
        <v>696963416.26999998</v>
      </c>
      <c r="F445" s="364">
        <v>7411508968.6199999</v>
      </c>
      <c r="G445" s="364">
        <v>12094002.48</v>
      </c>
      <c r="H445" s="364">
        <v>128607622.37</v>
      </c>
      <c r="I445" s="364">
        <v>1306406.1499999999</v>
      </c>
      <c r="J445" s="364">
        <v>13892323</v>
      </c>
      <c r="K445" s="364">
        <f t="shared" ref="K445:K449" si="143">G445-I445</f>
        <v>10787596.33</v>
      </c>
      <c r="L445" s="364">
        <f t="shared" ref="L445:L449" si="144">H445-J445</f>
        <v>114715299.37</v>
      </c>
    </row>
    <row r="446" spans="1:12">
      <c r="A446" s="191" t="s">
        <v>42</v>
      </c>
      <c r="B446" s="191" t="s">
        <v>270</v>
      </c>
      <c r="C446" s="18" t="s">
        <v>11</v>
      </c>
      <c r="D446" s="253">
        <f>VLOOKUP(C446,Currencies,2,FALSE)</f>
        <v>10.624000000000001</v>
      </c>
      <c r="E446" s="364">
        <v>3474381.8</v>
      </c>
      <c r="F446" s="364">
        <v>36946576.060000002</v>
      </c>
      <c r="G446" s="364">
        <v>380038.98</v>
      </c>
      <c r="H446" s="364">
        <v>4041334.51</v>
      </c>
      <c r="I446" s="364">
        <v>22851.07</v>
      </c>
      <c r="J446" s="364">
        <v>242998.28</v>
      </c>
      <c r="K446" s="364">
        <f t="shared" si="143"/>
        <v>357187.91</v>
      </c>
      <c r="L446" s="364">
        <f t="shared" si="144"/>
        <v>3798336.23</v>
      </c>
    </row>
    <row r="447" spans="1:12">
      <c r="A447" s="191" t="s">
        <v>42</v>
      </c>
      <c r="B447" s="317" t="s">
        <v>468</v>
      </c>
      <c r="C447" s="18" t="s">
        <v>11</v>
      </c>
      <c r="D447" s="253">
        <f>VLOOKUP(C447,Currencies,2,FALSE)</f>
        <v>10.624000000000001</v>
      </c>
      <c r="E447" s="364">
        <v>123188893.38</v>
      </c>
      <c r="F447" s="364">
        <v>1309990692.2</v>
      </c>
      <c r="G447" s="364">
        <v>19656644.199999999</v>
      </c>
      <c r="H447" s="364">
        <v>209028754.41999999</v>
      </c>
      <c r="I447" s="364">
        <v>884178.92</v>
      </c>
      <c r="J447" s="364">
        <v>9402358.6400000006</v>
      </c>
      <c r="K447" s="364">
        <f t="shared" si="143"/>
        <v>18772465.279999997</v>
      </c>
      <c r="L447" s="364">
        <f t="shared" si="144"/>
        <v>199626395.77999997</v>
      </c>
    </row>
    <row r="448" spans="1:12">
      <c r="A448" s="191" t="s">
        <v>42</v>
      </c>
      <c r="B448" s="317" t="s">
        <v>341</v>
      </c>
      <c r="C448" s="18" t="s">
        <v>11</v>
      </c>
      <c r="D448" s="253">
        <f>VLOOKUP(C448,Currencies,2,FALSE)</f>
        <v>10.624000000000001</v>
      </c>
      <c r="E448" s="364">
        <v>565271511.64999998</v>
      </c>
      <c r="F448" s="364">
        <v>6011097254.8900003</v>
      </c>
      <c r="G448" s="364">
        <v>0</v>
      </c>
      <c r="H448" s="364">
        <v>0</v>
      </c>
      <c r="I448" s="364">
        <v>10000584</v>
      </c>
      <c r="J448" s="364">
        <v>106346210.26000001</v>
      </c>
      <c r="K448" s="364">
        <f t="shared" si="143"/>
        <v>-10000584</v>
      </c>
      <c r="L448" s="364">
        <f t="shared" si="144"/>
        <v>-106346210.26000001</v>
      </c>
    </row>
    <row r="449" spans="1:14">
      <c r="A449" s="191" t="s">
        <v>42</v>
      </c>
      <c r="B449" s="317" t="s">
        <v>486</v>
      </c>
      <c r="C449" s="18" t="s">
        <v>11</v>
      </c>
      <c r="D449" s="253">
        <f>VLOOKUP(C449,Currencies,2,FALSE)</f>
        <v>10.624000000000001</v>
      </c>
      <c r="E449" s="559">
        <v>0</v>
      </c>
      <c r="F449" s="558">
        <v>0</v>
      </c>
      <c r="G449" s="560">
        <v>0</v>
      </c>
      <c r="H449" s="558">
        <v>0</v>
      </c>
      <c r="I449" s="560">
        <v>0</v>
      </c>
      <c r="J449" s="558">
        <v>0</v>
      </c>
      <c r="K449" s="364">
        <f t="shared" si="143"/>
        <v>0</v>
      </c>
      <c r="L449" s="364">
        <f t="shared" si="144"/>
        <v>0</v>
      </c>
    </row>
    <row r="450" spans="1:14" s="240" customFormat="1">
      <c r="A450" s="192"/>
      <c r="B450" s="192" t="s">
        <v>36</v>
      </c>
      <c r="C450" s="267"/>
      <c r="D450" s="269"/>
      <c r="E450" s="366"/>
      <c r="F450" s="366">
        <f>SUM(F439:F449)</f>
        <v>14832719268.34</v>
      </c>
      <c r="G450" s="366"/>
      <c r="H450" s="366">
        <f>SUM(H439:H449)</f>
        <v>343520126.13999999</v>
      </c>
      <c r="I450" s="366"/>
      <c r="J450" s="366">
        <f>SUM(J439:J449)</f>
        <v>130085936.82000001</v>
      </c>
      <c r="K450" s="366"/>
      <c r="L450" s="366">
        <f>SUM(L439:L449)</f>
        <v>213434189.31999999</v>
      </c>
      <c r="N450" s="156"/>
    </row>
    <row r="451" spans="1:14" s="240" customFormat="1">
      <c r="A451" s="312"/>
      <c r="B451" s="312"/>
      <c r="C451" s="246"/>
      <c r="D451" s="313"/>
      <c r="E451" s="405"/>
      <c r="F451" s="405"/>
      <c r="G451" s="405"/>
      <c r="H451" s="405"/>
      <c r="I451" s="405"/>
      <c r="J451" s="405"/>
      <c r="K451" s="405"/>
      <c r="L451" s="405"/>
      <c r="N451" s="156"/>
    </row>
    <row r="452" spans="1:14">
      <c r="A452" s="250"/>
      <c r="B452" s="300" t="str">
        <f>SCHEMESUM!A36</f>
        <v>Oasis Crescent Global Investment Fund (Ireland) Plc</v>
      </c>
      <c r="C452" s="18"/>
      <c r="D452" s="154"/>
      <c r="E452" s="364"/>
      <c r="F452" s="364"/>
      <c r="G452" s="364"/>
      <c r="H452" s="364"/>
      <c r="I452" s="364"/>
      <c r="J452" s="364"/>
      <c r="K452" s="364"/>
      <c r="L452" s="364"/>
    </row>
    <row r="453" spans="1:14">
      <c r="A453" s="252"/>
      <c r="B453" s="252" t="s">
        <v>51</v>
      </c>
      <c r="C453" s="18"/>
      <c r="D453" s="154"/>
      <c r="E453" s="364"/>
      <c r="F453" s="364"/>
      <c r="G453" s="364"/>
      <c r="H453" s="364"/>
      <c r="I453" s="364"/>
      <c r="J453" s="364"/>
      <c r="K453" s="364"/>
      <c r="L453" s="364"/>
    </row>
    <row r="454" spans="1:14">
      <c r="A454" s="191" t="s">
        <v>51</v>
      </c>
      <c r="B454" s="317" t="s">
        <v>470</v>
      </c>
      <c r="C454" s="18" t="s">
        <v>11</v>
      </c>
      <c r="D454" s="253">
        <f>VLOOKUP(C454,Currencies,2,FALSE)</f>
        <v>10.624000000000001</v>
      </c>
      <c r="E454" s="392">
        <v>4128146.41</v>
      </c>
      <c r="F454" s="392">
        <v>41281464.049999997</v>
      </c>
      <c r="G454" s="392">
        <v>130310.56</v>
      </c>
      <c r="H454" s="392">
        <v>1303105.6399999999</v>
      </c>
      <c r="I454" s="392">
        <v>43863.94</v>
      </c>
      <c r="J454" s="392">
        <v>438639.41</v>
      </c>
      <c r="K454" s="364">
        <f>G454-I454</f>
        <v>86446.62</v>
      </c>
      <c r="L454" s="364">
        <f>H454-J454</f>
        <v>864466.23</v>
      </c>
    </row>
    <row r="455" spans="1:14">
      <c r="A455" s="191" t="s">
        <v>51</v>
      </c>
      <c r="B455" s="317" t="s">
        <v>471</v>
      </c>
      <c r="C455" s="18" t="s">
        <v>11</v>
      </c>
      <c r="D455" s="253">
        <f>VLOOKUP(C455,Currencies,2,FALSE)</f>
        <v>10.624000000000001</v>
      </c>
      <c r="E455" s="392">
        <v>1435627.44</v>
      </c>
      <c r="F455" s="392">
        <v>14356274.449999999</v>
      </c>
      <c r="G455" s="392">
        <v>103689.93</v>
      </c>
      <c r="H455" s="392">
        <v>1036899.31</v>
      </c>
      <c r="I455" s="392">
        <v>41.51</v>
      </c>
      <c r="J455" s="392">
        <v>415.11</v>
      </c>
      <c r="K455" s="364">
        <f>G455-I455</f>
        <v>103648.42</v>
      </c>
      <c r="L455" s="364">
        <f>H455-J455</f>
        <v>1036484.2000000001</v>
      </c>
    </row>
    <row r="456" spans="1:14">
      <c r="A456" s="252"/>
      <c r="B456" s="252" t="s">
        <v>42</v>
      </c>
      <c r="C456" s="18"/>
      <c r="D456" s="253"/>
      <c r="E456" s="364"/>
      <c r="F456" s="364"/>
      <c r="G456" s="364"/>
      <c r="H456" s="364"/>
      <c r="I456" s="364"/>
      <c r="J456" s="364"/>
      <c r="K456" s="364"/>
      <c r="L456" s="364"/>
    </row>
    <row r="457" spans="1:14">
      <c r="A457" s="191" t="s">
        <v>42</v>
      </c>
      <c r="B457" s="191" t="str">
        <f>B454</f>
        <v>Oasis Crescent Global Equity Fund</v>
      </c>
      <c r="C457" s="18" t="s">
        <v>11</v>
      </c>
      <c r="D457" s="253">
        <f>VLOOKUP(C457,Currencies,2,FALSE)</f>
        <v>10.624000000000001</v>
      </c>
      <c r="E457" s="392">
        <v>162185249.13999999</v>
      </c>
      <c r="F457" s="392">
        <v>1621852491.3900001</v>
      </c>
      <c r="G457" s="392">
        <v>0</v>
      </c>
      <c r="H457" s="392">
        <v>0</v>
      </c>
      <c r="I457" s="392">
        <v>0</v>
      </c>
      <c r="J457" s="392">
        <v>0</v>
      </c>
      <c r="K457" s="364">
        <f>G457-I457</f>
        <v>0</v>
      </c>
      <c r="L457" s="364">
        <f>H457-J457</f>
        <v>0</v>
      </c>
    </row>
    <row r="458" spans="1:14">
      <c r="A458" s="191" t="s">
        <v>42</v>
      </c>
      <c r="B458" s="191" t="str">
        <f>B455</f>
        <v>Oasis Crescent Global Property Equity Fund</v>
      </c>
      <c r="C458" s="18" t="s">
        <v>11</v>
      </c>
      <c r="D458" s="253">
        <f>VLOOKUP(C458,Currencies,2,FALSE)</f>
        <v>10.624000000000001</v>
      </c>
      <c r="E458" s="392">
        <v>83740143.25</v>
      </c>
      <c r="F458" s="392">
        <v>837401432.49000001</v>
      </c>
      <c r="G458" s="392">
        <v>246466.49</v>
      </c>
      <c r="H458" s="392">
        <v>2464664.9</v>
      </c>
      <c r="I458" s="392">
        <v>185783.6</v>
      </c>
      <c r="J458" s="392">
        <v>1857836</v>
      </c>
      <c r="K458" s="364">
        <f>G458-I458</f>
        <v>60682.889999999985</v>
      </c>
      <c r="L458" s="364">
        <f>H458-J458</f>
        <v>606828.89999999991</v>
      </c>
    </row>
    <row r="459" spans="1:14">
      <c r="A459" s="192"/>
      <c r="B459" s="192" t="s">
        <v>36</v>
      </c>
      <c r="C459" s="255"/>
      <c r="D459" s="258"/>
      <c r="E459" s="366"/>
      <c r="F459" s="366">
        <f t="shared" ref="F459:L459" si="145">SUM(F454:F458)</f>
        <v>2514891662.3800001</v>
      </c>
      <c r="G459" s="366"/>
      <c r="H459" s="366">
        <f t="shared" si="145"/>
        <v>4804669.8499999996</v>
      </c>
      <c r="I459" s="366"/>
      <c r="J459" s="366">
        <f t="shared" si="145"/>
        <v>2296890.52</v>
      </c>
      <c r="K459" s="366"/>
      <c r="L459" s="366">
        <f t="shared" si="145"/>
        <v>2507779.33</v>
      </c>
    </row>
    <row r="460" spans="1:14">
      <c r="A460" s="270"/>
      <c r="B460" s="270"/>
      <c r="C460" s="271"/>
      <c r="D460" s="272"/>
      <c r="E460" s="406"/>
      <c r="F460" s="406"/>
      <c r="G460" s="406"/>
      <c r="H460" s="406"/>
      <c r="I460" s="406"/>
      <c r="J460" s="406"/>
      <c r="K460" s="406"/>
      <c r="L460" s="406"/>
    </row>
    <row r="461" spans="1:14" s="243" customFormat="1">
      <c r="A461" s="250"/>
      <c r="B461" s="300" t="str">
        <f>SCHEMESUM!A37</f>
        <v>Oasis Global Investment Fund (Ireland) Plc</v>
      </c>
      <c r="C461" s="18"/>
      <c r="D461" s="154"/>
      <c r="E461" s="364"/>
      <c r="F461" s="364"/>
      <c r="G461" s="364"/>
      <c r="H461" s="364"/>
      <c r="I461" s="364"/>
      <c r="J461" s="364"/>
      <c r="K461" s="364"/>
      <c r="L461" s="364"/>
      <c r="N461" s="156"/>
    </row>
    <row r="462" spans="1:14" s="243" customFormat="1">
      <c r="A462" s="252"/>
      <c r="B462" s="252" t="s">
        <v>51</v>
      </c>
      <c r="C462" s="18"/>
      <c r="D462" s="154"/>
      <c r="E462" s="364"/>
      <c r="F462" s="364"/>
      <c r="G462" s="364"/>
      <c r="H462" s="364"/>
      <c r="I462" s="364"/>
      <c r="J462" s="364"/>
      <c r="K462" s="364"/>
      <c r="L462" s="364"/>
      <c r="N462" s="156"/>
    </row>
    <row r="463" spans="1:14" s="243" customFormat="1">
      <c r="A463" s="191" t="s">
        <v>51</v>
      </c>
      <c r="B463" s="191" t="s">
        <v>116</v>
      </c>
      <c r="C463" s="18" t="s">
        <v>11</v>
      </c>
      <c r="D463" s="253">
        <f>VLOOKUP(C463,Currencies,2,FALSE)</f>
        <v>10.624000000000001</v>
      </c>
      <c r="E463" s="392">
        <v>6616453.3399999999</v>
      </c>
      <c r="F463" s="392">
        <v>66164533.420000002</v>
      </c>
      <c r="G463" s="392">
        <v>18.2</v>
      </c>
      <c r="H463" s="392">
        <v>182</v>
      </c>
      <c r="I463" s="392">
        <v>0</v>
      </c>
      <c r="J463" s="392">
        <v>0</v>
      </c>
      <c r="K463" s="364">
        <f>G463-I463</f>
        <v>18.2</v>
      </c>
      <c r="L463" s="364">
        <f>H463-J463</f>
        <v>182</v>
      </c>
      <c r="N463" s="156"/>
    </row>
    <row r="464" spans="1:14" s="243" customFormat="1">
      <c r="A464" s="191" t="s">
        <v>51</v>
      </c>
      <c r="B464" s="317" t="s">
        <v>472</v>
      </c>
      <c r="C464" s="18" t="s">
        <v>11</v>
      </c>
      <c r="D464" s="253">
        <f>VLOOKUP(C464,Currencies,2,FALSE)</f>
        <v>10.624000000000001</v>
      </c>
      <c r="E464" s="392">
        <v>0</v>
      </c>
      <c r="F464" s="392">
        <v>0</v>
      </c>
      <c r="G464" s="392">
        <v>0</v>
      </c>
      <c r="H464" s="392">
        <v>0</v>
      </c>
      <c r="I464" s="392">
        <v>0</v>
      </c>
      <c r="J464" s="392">
        <v>0</v>
      </c>
      <c r="K464" s="364">
        <f>G464-I464</f>
        <v>0</v>
      </c>
      <c r="L464" s="364">
        <f>H464-J464</f>
        <v>0</v>
      </c>
      <c r="N464" s="156"/>
    </row>
    <row r="465" spans="1:14" s="243" customFormat="1">
      <c r="A465" s="252"/>
      <c r="B465" s="252" t="s">
        <v>42</v>
      </c>
      <c r="C465" s="18"/>
      <c r="D465" s="253"/>
      <c r="E465" s="364"/>
      <c r="F465" s="364"/>
      <c r="G465" s="364"/>
      <c r="H465" s="364"/>
      <c r="I465" s="364"/>
      <c r="J465" s="364"/>
      <c r="K465" s="364"/>
      <c r="L465" s="364"/>
      <c r="N465" s="156"/>
    </row>
    <row r="466" spans="1:14" s="243" customFormat="1">
      <c r="A466" s="191" t="s">
        <v>42</v>
      </c>
      <c r="B466" s="191" t="s">
        <v>116</v>
      </c>
      <c r="C466" s="18" t="s">
        <v>11</v>
      </c>
      <c r="D466" s="253">
        <f>VLOOKUP(C466,Currencies,2,FALSE)</f>
        <v>10.624000000000001</v>
      </c>
      <c r="E466" s="392">
        <v>58736671.609999999</v>
      </c>
      <c r="F466" s="392">
        <v>587366716.08000004</v>
      </c>
      <c r="G466" s="392">
        <v>164157.31</v>
      </c>
      <c r="H466" s="392">
        <v>1641573.1</v>
      </c>
      <c r="I466" s="392">
        <v>15540430.609999999</v>
      </c>
      <c r="J466" s="392">
        <v>155404306.09999999</v>
      </c>
      <c r="K466" s="364">
        <f>G466-I466</f>
        <v>-15376273.299999999</v>
      </c>
      <c r="L466" s="364">
        <f>H466-J466</f>
        <v>-153762733</v>
      </c>
      <c r="N466" s="156"/>
    </row>
    <row r="467" spans="1:14" s="243" customFormat="1">
      <c r="A467" s="191" t="s">
        <v>42</v>
      </c>
      <c r="B467" s="191" t="s">
        <v>69</v>
      </c>
      <c r="C467" s="18" t="s">
        <v>11</v>
      </c>
      <c r="D467" s="253">
        <f>VLOOKUP(C467,Currencies,2,FALSE)</f>
        <v>10.624000000000001</v>
      </c>
      <c r="E467" s="392">
        <v>10000</v>
      </c>
      <c r="F467" s="392">
        <v>100000</v>
      </c>
      <c r="G467" s="392">
        <v>0</v>
      </c>
      <c r="H467" s="392">
        <v>0</v>
      </c>
      <c r="I467" s="392">
        <v>0</v>
      </c>
      <c r="J467" s="392">
        <v>0</v>
      </c>
      <c r="K467" s="364">
        <f>G467-I467</f>
        <v>0</v>
      </c>
      <c r="L467" s="364">
        <f>H467-J467</f>
        <v>0</v>
      </c>
      <c r="N467" s="156"/>
    </row>
    <row r="468" spans="1:14" s="243" customFormat="1">
      <c r="A468" s="192"/>
      <c r="B468" s="192" t="s">
        <v>36</v>
      </c>
      <c r="C468" s="255"/>
      <c r="D468" s="258"/>
      <c r="E468" s="366"/>
      <c r="F468" s="366">
        <f>SUM(F463:F467)</f>
        <v>653631249.5</v>
      </c>
      <c r="G468" s="366"/>
      <c r="H468" s="366">
        <f>SUM(H463:H467)</f>
        <v>1641755.1</v>
      </c>
      <c r="I468" s="366"/>
      <c r="J468" s="366">
        <f>SUM(J463:J467)</f>
        <v>155404306.09999999</v>
      </c>
      <c r="K468" s="366"/>
      <c r="L468" s="366">
        <f t="shared" ref="L468" si="146">SUM(L463:L467)</f>
        <v>-153762551</v>
      </c>
      <c r="N468" s="156"/>
    </row>
    <row r="469" spans="1:14">
      <c r="A469" s="191"/>
      <c r="B469" s="191"/>
      <c r="C469" s="18"/>
      <c r="D469" s="154"/>
      <c r="E469" s="364"/>
      <c r="F469" s="364"/>
      <c r="G469" s="364"/>
      <c r="H469" s="364"/>
      <c r="I469" s="364"/>
      <c r="J469" s="364"/>
      <c r="K469" s="364"/>
      <c r="L469" s="364"/>
    </row>
    <row r="470" spans="1:14">
      <c r="A470" s="250"/>
      <c r="B470" s="300" t="str">
        <f>SCHEMESUM!A38</f>
        <v>Orbis Global Equity Fund (Bermuda)</v>
      </c>
      <c r="C470" s="18"/>
      <c r="D470" s="154"/>
      <c r="E470" s="364"/>
      <c r="F470" s="364"/>
      <c r="G470" s="364"/>
      <c r="H470" s="364"/>
      <c r="I470" s="364"/>
      <c r="J470" s="364"/>
      <c r="K470" s="364"/>
      <c r="L470" s="364"/>
    </row>
    <row r="471" spans="1:14">
      <c r="A471" s="252"/>
      <c r="B471" s="252" t="s">
        <v>51</v>
      </c>
      <c r="C471" s="18"/>
      <c r="D471" s="154"/>
      <c r="E471" s="364"/>
      <c r="F471" s="364"/>
      <c r="G471" s="364"/>
      <c r="H471" s="364"/>
      <c r="I471" s="364"/>
      <c r="J471" s="364"/>
      <c r="K471" s="364"/>
      <c r="L471" s="364"/>
    </row>
    <row r="472" spans="1:14">
      <c r="A472" s="191" t="s">
        <v>51</v>
      </c>
      <c r="B472" s="191" t="s">
        <v>67</v>
      </c>
      <c r="C472" s="18" t="s">
        <v>11</v>
      </c>
      <c r="D472" s="253">
        <f>VLOOKUP(C472,Currencies,2,FALSE)</f>
        <v>10.624000000000001</v>
      </c>
      <c r="E472" s="364">
        <v>439725928</v>
      </c>
      <c r="F472" s="364">
        <v>4651596759</v>
      </c>
      <c r="G472" s="364">
        <v>30458498</v>
      </c>
      <c r="H472" s="364">
        <v>322202177</v>
      </c>
      <c r="I472" s="364">
        <v>3684711</v>
      </c>
      <c r="J472" s="364">
        <v>38978345</v>
      </c>
      <c r="K472" s="364">
        <f>G472-I472</f>
        <v>26773787</v>
      </c>
      <c r="L472" s="364">
        <f>H472-J472</f>
        <v>283223832</v>
      </c>
    </row>
    <row r="473" spans="1:14">
      <c r="A473" s="252"/>
      <c r="B473" s="252" t="s">
        <v>42</v>
      </c>
      <c r="C473" s="18"/>
      <c r="D473" s="253"/>
      <c r="E473" s="364"/>
      <c r="F473" s="364"/>
      <c r="G473" s="364"/>
      <c r="H473" s="364"/>
      <c r="I473" s="364"/>
      <c r="J473" s="364"/>
      <c r="K473" s="364"/>
      <c r="L473" s="364"/>
    </row>
    <row r="474" spans="1:14">
      <c r="A474" s="191" t="s">
        <v>42</v>
      </c>
      <c r="B474" s="191" t="str">
        <f>B472</f>
        <v>Orbis Global Equity</v>
      </c>
      <c r="C474" s="18" t="s">
        <v>11</v>
      </c>
      <c r="D474" s="253">
        <f>VLOOKUP(C474,Currencies,2,FALSE)</f>
        <v>10.624000000000001</v>
      </c>
      <c r="E474" s="364">
        <v>5807727834</v>
      </c>
      <c r="F474" s="364">
        <v>61436468115</v>
      </c>
      <c r="G474" s="364">
        <v>58547442</v>
      </c>
      <c r="H474" s="364">
        <v>619338258</v>
      </c>
      <c r="I474" s="364">
        <v>355035234</v>
      </c>
      <c r="J474" s="364">
        <v>3755704722</v>
      </c>
      <c r="K474" s="364">
        <f>G474-I474</f>
        <v>-296487792</v>
      </c>
      <c r="L474" s="364">
        <f>H474-J474</f>
        <v>-3136366464</v>
      </c>
    </row>
    <row r="475" spans="1:14">
      <c r="A475" s="192"/>
      <c r="B475" s="192" t="s">
        <v>36</v>
      </c>
      <c r="C475" s="255"/>
      <c r="D475" s="258"/>
      <c r="E475" s="366"/>
      <c r="F475" s="366">
        <f t="shared" ref="F475:L475" si="147">SUM(F470:F474)</f>
        <v>66088064874</v>
      </c>
      <c r="G475" s="366"/>
      <c r="H475" s="366">
        <f t="shared" si="147"/>
        <v>941540435</v>
      </c>
      <c r="I475" s="366"/>
      <c r="J475" s="366">
        <f t="shared" si="147"/>
        <v>3794683067</v>
      </c>
      <c r="K475" s="366"/>
      <c r="L475" s="366">
        <f t="shared" si="147"/>
        <v>-2853142632</v>
      </c>
    </row>
    <row r="476" spans="1:14">
      <c r="A476" s="191"/>
      <c r="B476" s="191"/>
      <c r="C476" s="18"/>
      <c r="D476" s="154"/>
      <c r="E476" s="364"/>
      <c r="F476" s="364"/>
      <c r="G476" s="364"/>
      <c r="H476" s="364"/>
      <c r="I476" s="364"/>
      <c r="J476" s="364"/>
      <c r="K476" s="364"/>
      <c r="L476" s="364"/>
    </row>
    <row r="477" spans="1:14">
      <c r="A477" s="250"/>
      <c r="B477" s="300" t="str">
        <f>SCHEMESUM!A39</f>
        <v>Orbis Optimal SA Fund Ltd</v>
      </c>
      <c r="C477" s="18"/>
      <c r="D477" s="263"/>
      <c r="E477" s="364"/>
      <c r="F477" s="364"/>
      <c r="G477" s="364"/>
      <c r="H477" s="364"/>
      <c r="I477" s="364"/>
      <c r="J477" s="364"/>
      <c r="K477" s="364"/>
      <c r="L477" s="364"/>
    </row>
    <row r="478" spans="1:14">
      <c r="A478" s="252"/>
      <c r="B478" s="252" t="s">
        <v>51</v>
      </c>
      <c r="C478" s="18"/>
      <c r="D478" s="263"/>
      <c r="E478" s="364"/>
      <c r="F478" s="364"/>
      <c r="G478" s="364"/>
      <c r="H478" s="364"/>
      <c r="I478" s="364"/>
      <c r="J478" s="364"/>
      <c r="K478" s="364"/>
      <c r="L478" s="364"/>
    </row>
    <row r="479" spans="1:14">
      <c r="A479" s="191" t="s">
        <v>51</v>
      </c>
      <c r="B479" s="191" t="s">
        <v>171</v>
      </c>
      <c r="C479" s="18" t="s">
        <v>18</v>
      </c>
      <c r="D479" s="253">
        <f>VLOOKUP(C479,Currencies,2,FALSE)</f>
        <v>14.544256000000001</v>
      </c>
      <c r="E479" s="364">
        <v>50733</v>
      </c>
      <c r="F479" s="364">
        <v>733008</v>
      </c>
      <c r="G479" s="364">
        <v>0</v>
      </c>
      <c r="H479" s="364">
        <v>0</v>
      </c>
      <c r="I479" s="364">
        <v>0</v>
      </c>
      <c r="J479" s="364">
        <v>0</v>
      </c>
      <c r="K479" s="364">
        <f>G479-I479</f>
        <v>0</v>
      </c>
      <c r="L479" s="364">
        <f>H479-J479</f>
        <v>0</v>
      </c>
    </row>
    <row r="480" spans="1:14">
      <c r="A480" s="191" t="s">
        <v>51</v>
      </c>
      <c r="B480" s="191" t="s">
        <v>172</v>
      </c>
      <c r="C480" s="18" t="s">
        <v>11</v>
      </c>
      <c r="D480" s="253">
        <f>VLOOKUP(C480,Currencies,2,FALSE)</f>
        <v>10.624000000000001</v>
      </c>
      <c r="E480" s="364">
        <v>2350751</v>
      </c>
      <c r="F480" s="364">
        <v>24867187</v>
      </c>
      <c r="G480" s="364">
        <v>463320</v>
      </c>
      <c r="H480" s="364">
        <v>4901187</v>
      </c>
      <c r="I480" s="364">
        <v>10000</v>
      </c>
      <c r="J480" s="364">
        <v>105784</v>
      </c>
      <c r="K480" s="364">
        <f>G480-I480</f>
        <v>453320</v>
      </c>
      <c r="L480" s="364">
        <f>H480-J480</f>
        <v>4795403</v>
      </c>
    </row>
    <row r="481" spans="1:12">
      <c r="A481" s="252"/>
      <c r="B481" s="252" t="s">
        <v>42</v>
      </c>
      <c r="C481" s="18"/>
      <c r="D481" s="253"/>
      <c r="E481" s="364"/>
      <c r="F481" s="364"/>
      <c r="G481" s="364"/>
      <c r="H481" s="364"/>
      <c r="I481" s="364"/>
      <c r="J481" s="364"/>
      <c r="K481" s="364"/>
      <c r="L481" s="364"/>
    </row>
    <row r="482" spans="1:12">
      <c r="A482" s="191" t="s">
        <v>42</v>
      </c>
      <c r="B482" s="191" t="s">
        <v>171</v>
      </c>
      <c r="C482" s="18" t="s">
        <v>18</v>
      </c>
      <c r="D482" s="253">
        <f>VLOOKUP(C482,Currencies,2,FALSE)</f>
        <v>14.544256000000001</v>
      </c>
      <c r="E482" s="364">
        <v>262313638</v>
      </c>
      <c r="F482" s="364">
        <v>3790012366</v>
      </c>
      <c r="G482" s="364">
        <v>1285642</v>
      </c>
      <c r="H482" s="364">
        <v>18575468</v>
      </c>
      <c r="I482" s="364">
        <v>4074509</v>
      </c>
      <c r="J482" s="364">
        <v>58870135</v>
      </c>
      <c r="K482" s="364">
        <f>G482-I482</f>
        <v>-2788867</v>
      </c>
      <c r="L482" s="364">
        <f>H482-J482</f>
        <v>-40294667</v>
      </c>
    </row>
    <row r="483" spans="1:12">
      <c r="A483" s="191" t="s">
        <v>42</v>
      </c>
      <c r="B483" s="191" t="s">
        <v>172</v>
      </c>
      <c r="C483" s="18" t="s">
        <v>11</v>
      </c>
      <c r="D483" s="253">
        <f>VLOOKUP(C483,Currencies,2,FALSE)</f>
        <v>10.624000000000001</v>
      </c>
      <c r="E483" s="364">
        <v>2212295960</v>
      </c>
      <c r="F483" s="364">
        <v>23402551586</v>
      </c>
      <c r="G483" s="364">
        <v>139866647</v>
      </c>
      <c r="H483" s="364">
        <v>1479565341</v>
      </c>
      <c r="I483" s="364">
        <v>27021099</v>
      </c>
      <c r="J483" s="364">
        <v>285839997</v>
      </c>
      <c r="K483" s="364">
        <f>G483-I483</f>
        <v>112845548</v>
      </c>
      <c r="L483" s="364">
        <f>H483-J483</f>
        <v>1193725344</v>
      </c>
    </row>
    <row r="484" spans="1:12">
      <c r="A484" s="254"/>
      <c r="B484" s="254" t="s">
        <v>43</v>
      </c>
      <c r="C484" s="255"/>
      <c r="D484" s="258"/>
      <c r="E484" s="366"/>
      <c r="F484" s="366">
        <f t="shared" ref="F484:L484" si="148">SUM(F479:F483)</f>
        <v>27218164147</v>
      </c>
      <c r="G484" s="366"/>
      <c r="H484" s="366">
        <f t="shared" si="148"/>
        <v>1503041996</v>
      </c>
      <c r="I484" s="366"/>
      <c r="J484" s="366">
        <f t="shared" si="148"/>
        <v>344815916</v>
      </c>
      <c r="K484" s="366"/>
      <c r="L484" s="366">
        <f t="shared" si="148"/>
        <v>1158226080</v>
      </c>
    </row>
    <row r="485" spans="1:12">
      <c r="A485" s="191"/>
      <c r="B485" s="191"/>
      <c r="C485" s="18"/>
      <c r="D485" s="154"/>
      <c r="E485" s="364"/>
      <c r="F485" s="364"/>
      <c r="G485" s="364"/>
      <c r="H485" s="364"/>
      <c r="I485" s="364"/>
      <c r="J485" s="364"/>
      <c r="K485" s="364"/>
      <c r="L485" s="364"/>
    </row>
    <row r="486" spans="1:12">
      <c r="A486" s="250"/>
      <c r="B486" s="300" t="str">
        <f>SCHEMESUM!A40</f>
        <v>Orbis SICAV (Luxembourg)</v>
      </c>
      <c r="C486" s="18"/>
      <c r="D486" s="253"/>
      <c r="E486" s="364"/>
      <c r="F486" s="364"/>
      <c r="G486" s="364"/>
      <c r="H486" s="364"/>
      <c r="I486" s="364"/>
      <c r="J486" s="364"/>
      <c r="K486" s="364"/>
      <c r="L486" s="364"/>
    </row>
    <row r="487" spans="1:12">
      <c r="A487" s="252"/>
      <c r="B487" s="252" t="s">
        <v>51</v>
      </c>
      <c r="C487" s="18"/>
      <c r="D487" s="253"/>
      <c r="E487" s="364"/>
      <c r="F487" s="364"/>
      <c r="G487" s="364"/>
      <c r="H487" s="364"/>
      <c r="I487" s="364"/>
      <c r="J487" s="364"/>
      <c r="K487" s="364"/>
      <c r="L487" s="364"/>
    </row>
    <row r="488" spans="1:12">
      <c r="A488" s="191" t="s">
        <v>51</v>
      </c>
      <c r="B488" s="191" t="s">
        <v>70</v>
      </c>
      <c r="C488" s="18" t="s">
        <v>18</v>
      </c>
      <c r="D488" s="253">
        <f>VLOOKUP(C488,Currencies,2,FALSE)</f>
        <v>14.544256000000001</v>
      </c>
      <c r="E488" s="364">
        <v>1501235</v>
      </c>
      <c r="F488" s="364">
        <v>21690440</v>
      </c>
      <c r="G488" s="364">
        <v>42477</v>
      </c>
      <c r="H488" s="364">
        <v>613729</v>
      </c>
      <c r="I488" s="364">
        <v>145990</v>
      </c>
      <c r="J488" s="364">
        <v>2109325</v>
      </c>
      <c r="K488" s="364">
        <f t="shared" ref="K488:L491" si="149">G488-I488</f>
        <v>-103513</v>
      </c>
      <c r="L488" s="364">
        <f t="shared" si="149"/>
        <v>-1495596</v>
      </c>
    </row>
    <row r="489" spans="1:12">
      <c r="A489" s="191" t="s">
        <v>51</v>
      </c>
      <c r="B489" s="191" t="s">
        <v>71</v>
      </c>
      <c r="C489" s="18" t="s">
        <v>30</v>
      </c>
      <c r="D489" s="253">
        <f>VLOOKUP(C489,Currencies,2,FALSE)</f>
        <v>9.533132530120481</v>
      </c>
      <c r="E489" s="364">
        <v>1122689651</v>
      </c>
      <c r="F489" s="364">
        <v>116984262</v>
      </c>
      <c r="G489" s="364">
        <v>36321206</v>
      </c>
      <c r="H489" s="364">
        <v>3784670</v>
      </c>
      <c r="I489" s="364">
        <v>85476072</v>
      </c>
      <c r="J489" s="364">
        <v>8906607</v>
      </c>
      <c r="K489" s="364">
        <f t="shared" si="149"/>
        <v>-49154866</v>
      </c>
      <c r="L489" s="364">
        <f t="shared" si="149"/>
        <v>-5121937</v>
      </c>
    </row>
    <row r="490" spans="1:12">
      <c r="A490" s="191" t="s">
        <v>51</v>
      </c>
      <c r="B490" s="191" t="s">
        <v>202</v>
      </c>
      <c r="C490" s="318" t="s">
        <v>11</v>
      </c>
      <c r="D490" s="253">
        <f>VLOOKUP(C490,Currencies,2,FALSE)</f>
        <v>10.624000000000001</v>
      </c>
      <c r="E490" s="364">
        <v>0</v>
      </c>
      <c r="F490" s="364">
        <v>0</v>
      </c>
      <c r="G490" s="364">
        <v>0</v>
      </c>
      <c r="H490" s="364">
        <v>0</v>
      </c>
      <c r="I490" s="364">
        <v>0</v>
      </c>
      <c r="J490" s="364">
        <v>0</v>
      </c>
      <c r="K490" s="364">
        <f t="shared" si="149"/>
        <v>0</v>
      </c>
      <c r="L490" s="364">
        <f t="shared" si="149"/>
        <v>0</v>
      </c>
    </row>
    <row r="491" spans="1:12">
      <c r="A491" s="191" t="s">
        <v>51</v>
      </c>
      <c r="B491" s="191" t="s">
        <v>203</v>
      </c>
      <c r="C491" s="318" t="s">
        <v>11</v>
      </c>
      <c r="D491" s="253">
        <f>VLOOKUP(C491,Currencies,2,FALSE)</f>
        <v>10.624000000000001</v>
      </c>
      <c r="E491" s="364">
        <v>35604047</v>
      </c>
      <c r="F491" s="364">
        <v>376633853</v>
      </c>
      <c r="G491" s="364">
        <v>490900</v>
      </c>
      <c r="H491" s="364">
        <v>5192938</v>
      </c>
      <c r="I491" s="364">
        <v>24000</v>
      </c>
      <c r="J491" s="364">
        <v>253882</v>
      </c>
      <c r="K491" s="364">
        <f t="shared" si="149"/>
        <v>466900</v>
      </c>
      <c r="L491" s="364">
        <f t="shared" si="149"/>
        <v>4939056</v>
      </c>
    </row>
    <row r="492" spans="1:12">
      <c r="A492" s="191" t="s">
        <v>51</v>
      </c>
      <c r="B492" s="191" t="s">
        <v>537</v>
      </c>
      <c r="C492" s="318" t="s">
        <v>11</v>
      </c>
      <c r="D492" s="253">
        <f>VLOOKUP(C492,Currencies,2,FALSE)</f>
        <v>10.624000000000001</v>
      </c>
      <c r="E492" s="364">
        <v>0</v>
      </c>
      <c r="F492" s="364">
        <v>0</v>
      </c>
      <c r="G492" s="364">
        <v>0</v>
      </c>
      <c r="H492" s="364">
        <v>0</v>
      </c>
      <c r="I492" s="364">
        <v>0</v>
      </c>
      <c r="J492" s="364">
        <v>0</v>
      </c>
      <c r="K492" s="364">
        <f t="shared" ref="K492" si="150">G492-I492</f>
        <v>0</v>
      </c>
      <c r="L492" s="364">
        <f t="shared" ref="L492" si="151">H492-J492</f>
        <v>0</v>
      </c>
    </row>
    <row r="493" spans="1:12">
      <c r="A493" s="252"/>
      <c r="B493" s="252" t="s">
        <v>42</v>
      </c>
      <c r="C493" s="18"/>
      <c r="D493" s="154"/>
      <c r="E493" s="364"/>
      <c r="F493" s="364"/>
      <c r="G493" s="392"/>
      <c r="H493" s="392"/>
      <c r="I493" s="392"/>
      <c r="J493" s="392"/>
      <c r="K493" s="364"/>
      <c r="L493" s="364"/>
    </row>
    <row r="494" spans="1:12">
      <c r="A494" s="191" t="s">
        <v>42</v>
      </c>
      <c r="B494" s="191" t="str">
        <f>B488</f>
        <v>Orbis Japan Equity Sicav Euro</v>
      </c>
      <c r="C494" s="18" t="s">
        <v>18</v>
      </c>
      <c r="D494" s="253">
        <f>VLOOKUP(C494,Currencies,2,FALSE)</f>
        <v>14.544256000000001</v>
      </c>
      <c r="E494" s="484">
        <v>2687487</v>
      </c>
      <c r="F494" s="484">
        <v>38829883</v>
      </c>
      <c r="G494" s="484">
        <v>200285</v>
      </c>
      <c r="H494" s="484">
        <v>2893791</v>
      </c>
      <c r="I494" s="484">
        <v>161349</v>
      </c>
      <c r="J494" s="484">
        <v>2331235</v>
      </c>
      <c r="K494" s="364">
        <f t="shared" ref="K494:L497" si="152">G494-I494</f>
        <v>38936</v>
      </c>
      <c r="L494" s="364">
        <f t="shared" si="152"/>
        <v>562556</v>
      </c>
    </row>
    <row r="495" spans="1:12">
      <c r="A495" s="191" t="s">
        <v>42</v>
      </c>
      <c r="B495" s="191" t="str">
        <f>B489</f>
        <v>Orbis Japan Equity Sicav Yen</v>
      </c>
      <c r="C495" s="18" t="s">
        <v>30</v>
      </c>
      <c r="D495" s="253">
        <f>VLOOKUP(C495,Currencies,2,FALSE)</f>
        <v>9.533132530120481</v>
      </c>
      <c r="E495" s="364">
        <v>15292014313</v>
      </c>
      <c r="F495" s="364">
        <v>1593427891</v>
      </c>
      <c r="G495" s="364">
        <v>86478761</v>
      </c>
      <c r="H495" s="364">
        <v>9011087</v>
      </c>
      <c r="I495" s="364">
        <v>98917303</v>
      </c>
      <c r="J495" s="364">
        <v>10307183</v>
      </c>
      <c r="K495" s="364">
        <f t="shared" si="152"/>
        <v>-12438542</v>
      </c>
      <c r="L495" s="364">
        <f t="shared" si="152"/>
        <v>-1296096</v>
      </c>
    </row>
    <row r="496" spans="1:12">
      <c r="A496" s="191" t="s">
        <v>42</v>
      </c>
      <c r="B496" s="191" t="str">
        <f>B490</f>
        <v>Orbis Japan Core Equity Fund</v>
      </c>
      <c r="C496" s="318" t="s">
        <v>11</v>
      </c>
      <c r="D496" s="253">
        <f>VLOOKUP(C496,Currencies,2,FALSE)</f>
        <v>10.624000000000001</v>
      </c>
      <c r="E496" s="364">
        <v>0</v>
      </c>
      <c r="F496" s="364">
        <v>0</v>
      </c>
      <c r="G496" s="364">
        <v>0</v>
      </c>
      <c r="H496" s="364">
        <v>0</v>
      </c>
      <c r="I496" s="364">
        <v>0</v>
      </c>
      <c r="J496" s="364">
        <v>0</v>
      </c>
      <c r="K496" s="364">
        <f t="shared" si="152"/>
        <v>0</v>
      </c>
      <c r="L496" s="364">
        <f t="shared" si="152"/>
        <v>0</v>
      </c>
    </row>
    <row r="497" spans="1:12">
      <c r="A497" s="191" t="s">
        <v>42</v>
      </c>
      <c r="B497" s="191" t="str">
        <f>B491</f>
        <v>Orbis Asia Ex-Japan Equity Fund</v>
      </c>
      <c r="C497" s="318" t="s">
        <v>11</v>
      </c>
      <c r="D497" s="253">
        <f>VLOOKUP(C497,Currencies,2,FALSE)</f>
        <v>10.624000000000001</v>
      </c>
      <c r="E497" s="364">
        <v>379525218</v>
      </c>
      <c r="F497" s="364">
        <v>4014769568</v>
      </c>
      <c r="G497" s="364">
        <v>135350576</v>
      </c>
      <c r="H497" s="364">
        <v>1431792533</v>
      </c>
      <c r="I497" s="364">
        <v>1224477</v>
      </c>
      <c r="J497" s="364">
        <v>12953006</v>
      </c>
      <c r="K497" s="364">
        <f t="shared" si="152"/>
        <v>134126099</v>
      </c>
      <c r="L497" s="364">
        <f t="shared" si="152"/>
        <v>1418839527</v>
      </c>
    </row>
    <row r="498" spans="1:12">
      <c r="A498" s="191" t="s">
        <v>42</v>
      </c>
      <c r="B498" s="191" t="s">
        <v>537</v>
      </c>
      <c r="C498" s="318" t="s">
        <v>11</v>
      </c>
      <c r="D498" s="253">
        <f>VLOOKUP(C498,Currencies,2,FALSE)</f>
        <v>10.624000000000001</v>
      </c>
      <c r="E498" s="364">
        <v>475620909</v>
      </c>
      <c r="F498" s="364">
        <v>5031308222</v>
      </c>
      <c r="G498" s="364">
        <v>150078576</v>
      </c>
      <c r="H498" s="364">
        <v>1587591211</v>
      </c>
      <c r="I498" s="364">
        <v>654240</v>
      </c>
      <c r="J498" s="364">
        <v>6920813</v>
      </c>
      <c r="K498" s="364">
        <f t="shared" ref="K498" si="153">G498-I498</f>
        <v>149424336</v>
      </c>
      <c r="L498" s="364">
        <f t="shared" ref="L498" si="154">H498-J498</f>
        <v>1580670398</v>
      </c>
    </row>
    <row r="499" spans="1:12">
      <c r="A499" s="254"/>
      <c r="B499" s="254" t="s">
        <v>43</v>
      </c>
      <c r="C499" s="255"/>
      <c r="D499" s="258"/>
      <c r="E499" s="366"/>
      <c r="F499" s="366">
        <f>SUM(F488:F498)</f>
        <v>11193644119</v>
      </c>
      <c r="G499" s="366"/>
      <c r="H499" s="366">
        <f>SUM(H488:H498)</f>
        <v>3040879959</v>
      </c>
      <c r="I499" s="366"/>
      <c r="J499" s="366">
        <f>SUM(J488:J498)</f>
        <v>43782051</v>
      </c>
      <c r="K499" s="366"/>
      <c r="L499" s="366">
        <f>SUM(L488:L498)</f>
        <v>2997097908</v>
      </c>
    </row>
    <row r="500" spans="1:12">
      <c r="A500" s="191"/>
      <c r="B500" s="191"/>
      <c r="C500" s="18"/>
      <c r="D500" s="263"/>
      <c r="E500" s="364"/>
      <c r="F500" s="364"/>
      <c r="G500" s="364"/>
      <c r="H500" s="364"/>
      <c r="I500" s="364"/>
      <c r="J500" s="364"/>
      <c r="K500" s="364"/>
      <c r="L500" s="364"/>
    </row>
    <row r="501" spans="1:12">
      <c r="A501" s="250"/>
      <c r="B501" s="300" t="str">
        <f>SCHEMESUM!A41</f>
        <v>Peregrine Global Funds PCC Limited (Guernsey)</v>
      </c>
      <c r="C501" s="18"/>
      <c r="D501" s="253"/>
      <c r="E501" s="364"/>
      <c r="F501" s="364"/>
      <c r="G501" s="364"/>
      <c r="H501" s="364"/>
      <c r="I501" s="364"/>
      <c r="J501" s="364"/>
      <c r="K501" s="364"/>
      <c r="L501" s="364"/>
    </row>
    <row r="502" spans="1:12">
      <c r="A502" s="252"/>
      <c r="B502" s="252" t="s">
        <v>51</v>
      </c>
      <c r="C502" s="18"/>
      <c r="D502" s="253"/>
      <c r="E502" s="364"/>
      <c r="F502" s="364"/>
      <c r="G502" s="364"/>
      <c r="H502" s="364"/>
      <c r="I502" s="364"/>
      <c r="J502" s="364"/>
      <c r="K502" s="364"/>
      <c r="L502" s="364"/>
    </row>
    <row r="503" spans="1:12">
      <c r="A503" s="191" t="s">
        <v>51</v>
      </c>
      <c r="B503" s="317" t="s">
        <v>502</v>
      </c>
      <c r="C503" s="18" t="s">
        <v>11</v>
      </c>
      <c r="D503" s="253">
        <f>VLOOKUP(C503,Currencies,2,FALSE)</f>
        <v>10.624000000000001</v>
      </c>
      <c r="E503" s="364">
        <v>0</v>
      </c>
      <c r="F503" s="364">
        <v>0</v>
      </c>
      <c r="G503" s="364">
        <v>0</v>
      </c>
      <c r="H503" s="364">
        <v>0</v>
      </c>
      <c r="I503" s="364">
        <v>0</v>
      </c>
      <c r="J503" s="364">
        <v>0</v>
      </c>
      <c r="K503" s="364">
        <f>G503-I503</f>
        <v>0</v>
      </c>
      <c r="L503" s="364">
        <f>H503-J503</f>
        <v>0</v>
      </c>
    </row>
    <row r="504" spans="1:12" ht="14.4">
      <c r="A504" s="191" t="s">
        <v>51</v>
      </c>
      <c r="B504" s="567" t="s">
        <v>533</v>
      </c>
      <c r="C504" s="18" t="s">
        <v>11</v>
      </c>
      <c r="D504" s="253">
        <f>D506</f>
        <v>10.624000000000001</v>
      </c>
      <c r="E504" s="364">
        <v>0</v>
      </c>
      <c r="F504" s="364">
        <v>0</v>
      </c>
      <c r="G504" s="364">
        <v>0</v>
      </c>
      <c r="H504" s="364">
        <v>0</v>
      </c>
      <c r="I504" s="364">
        <v>0</v>
      </c>
      <c r="J504" s="364">
        <v>0</v>
      </c>
      <c r="K504" s="364">
        <f>G504-I504</f>
        <v>0</v>
      </c>
      <c r="L504" s="364">
        <f>H504-J504</f>
        <v>0</v>
      </c>
    </row>
    <row r="505" spans="1:12">
      <c r="A505" s="252"/>
      <c r="B505" s="252" t="s">
        <v>42</v>
      </c>
      <c r="C505" s="18"/>
      <c r="D505" s="154"/>
      <c r="E505" s="364"/>
      <c r="F505" s="364"/>
      <c r="G505" s="364"/>
      <c r="H505" s="364"/>
      <c r="I505" s="364"/>
      <c r="J505" s="364"/>
      <c r="K505" s="364"/>
      <c r="L505" s="364"/>
    </row>
    <row r="506" spans="1:12">
      <c r="A506" s="191" t="s">
        <v>42</v>
      </c>
      <c r="B506" s="191" t="str">
        <f>B503</f>
        <v>Peregrine Global Equity Fund</v>
      </c>
      <c r="C506" s="18" t="s">
        <v>11</v>
      </c>
      <c r="D506" s="253">
        <f>VLOOKUP(C506,Currencies,2,FALSE)</f>
        <v>10.624000000000001</v>
      </c>
      <c r="E506" s="364">
        <v>10486542.74</v>
      </c>
      <c r="F506" s="364">
        <v>111563706.56</v>
      </c>
      <c r="G506" s="364">
        <v>595188.84</v>
      </c>
      <c r="H506" s="364">
        <v>6293317.7400000002</v>
      </c>
      <c r="I506" s="364">
        <v>326590.14</v>
      </c>
      <c r="J506" s="364">
        <v>3423444.78</v>
      </c>
      <c r="K506" s="364">
        <f>G506-I506</f>
        <v>268598.69999999995</v>
      </c>
      <c r="L506" s="364">
        <f>H506-J506</f>
        <v>2869872.9600000004</v>
      </c>
    </row>
    <row r="507" spans="1:12" ht="14.4">
      <c r="A507" s="191" t="s">
        <v>42</v>
      </c>
      <c r="B507" s="567" t="s">
        <v>533</v>
      </c>
      <c r="C507" s="18" t="s">
        <v>11</v>
      </c>
      <c r="D507" s="253">
        <f>D504</f>
        <v>10.624000000000001</v>
      </c>
      <c r="E507" s="364">
        <v>30494994.73</v>
      </c>
      <c r="F507" s="364">
        <v>324428625.19</v>
      </c>
      <c r="G507" s="364">
        <v>451126.16</v>
      </c>
      <c r="H507" s="364">
        <v>4732842.8</v>
      </c>
      <c r="I507" s="364">
        <v>2879756.06</v>
      </c>
      <c r="J507" s="364">
        <v>30513667.34</v>
      </c>
      <c r="K507" s="364">
        <f>G507-I507</f>
        <v>-2428629.9</v>
      </c>
      <c r="L507" s="364">
        <f>H507-J507</f>
        <v>-25780824.539999999</v>
      </c>
    </row>
    <row r="508" spans="1:12">
      <c r="A508" s="254"/>
      <c r="B508" s="254" t="s">
        <v>43</v>
      </c>
      <c r="C508" s="255"/>
      <c r="D508" s="258"/>
      <c r="E508" s="366"/>
      <c r="F508" s="366">
        <f>SUM(F503:F507)</f>
        <v>435992331.75</v>
      </c>
      <c r="G508" s="366"/>
      <c r="H508" s="366">
        <f>SUM(H503:H507)</f>
        <v>11026160.539999999</v>
      </c>
      <c r="I508" s="366"/>
      <c r="J508" s="366">
        <f>SUM(J503:J507)</f>
        <v>33937112.119999997</v>
      </c>
      <c r="K508" s="366"/>
      <c r="L508" s="366">
        <f>SUM(L503:L507)</f>
        <v>-22910951.579999998</v>
      </c>
    </row>
    <row r="509" spans="1:12">
      <c r="A509" s="191"/>
      <c r="B509" s="191"/>
      <c r="C509" s="18"/>
      <c r="D509" s="263"/>
      <c r="E509" s="364"/>
      <c r="F509" s="364"/>
      <c r="G509" s="364"/>
      <c r="H509" s="364"/>
      <c r="I509" s="364"/>
      <c r="J509" s="364"/>
      <c r="K509" s="364"/>
      <c r="L509" s="364"/>
    </row>
    <row r="510" spans="1:12">
      <c r="A510" s="250"/>
      <c r="B510" s="300" t="str">
        <f>SCHEMESUM!A45</f>
        <v>PSG Mutual Fund PCC (Guernsey)</v>
      </c>
      <c r="C510" s="18"/>
      <c r="D510" s="253"/>
      <c r="E510" s="364"/>
      <c r="F510" s="364"/>
      <c r="G510" s="364"/>
      <c r="H510" s="364"/>
      <c r="I510" s="364"/>
      <c r="J510" s="364"/>
      <c r="K510" s="364"/>
      <c r="L510" s="364"/>
    </row>
    <row r="511" spans="1:12">
      <c r="A511" s="252"/>
      <c r="B511" s="252" t="s">
        <v>51</v>
      </c>
      <c r="C511" s="18"/>
      <c r="D511" s="253"/>
      <c r="E511" s="364"/>
      <c r="F511" s="364"/>
      <c r="G511" s="364"/>
      <c r="H511" s="364"/>
      <c r="I511" s="364"/>
      <c r="J511" s="364"/>
      <c r="K511" s="364"/>
      <c r="L511" s="364"/>
    </row>
    <row r="512" spans="1:12">
      <c r="A512" s="191" t="s">
        <v>51</v>
      </c>
      <c r="B512" s="317" t="s">
        <v>293</v>
      </c>
      <c r="C512" s="18" t="s">
        <v>11</v>
      </c>
      <c r="D512" s="253">
        <f>VLOOKUP(C512,Currencies,2,FALSE)</f>
        <v>10.624000000000001</v>
      </c>
      <c r="E512" s="364">
        <v>3979349</v>
      </c>
      <c r="F512" s="364">
        <v>42317989.009999998</v>
      </c>
      <c r="G512" s="364">
        <v>2247385</v>
      </c>
      <c r="H512" s="364">
        <v>23899591.039999999</v>
      </c>
      <c r="I512" s="364">
        <v>115194</v>
      </c>
      <c r="J512" s="364">
        <v>1225019.07</v>
      </c>
      <c r="K512" s="364">
        <f t="shared" ref="K512:L514" si="155">G512-I512</f>
        <v>2132191</v>
      </c>
      <c r="L512" s="364">
        <f t="shared" si="155"/>
        <v>22674571.969999999</v>
      </c>
    </row>
    <row r="513" spans="1:12">
      <c r="A513" s="191" t="s">
        <v>51</v>
      </c>
      <c r="B513" s="317" t="s">
        <v>307</v>
      </c>
      <c r="C513" s="318" t="s">
        <v>18</v>
      </c>
      <c r="D513" s="253">
        <f>VLOOKUP(C513,Currencies,2,FALSE)</f>
        <v>14.544256000000001</v>
      </c>
      <c r="E513" s="364">
        <v>287933</v>
      </c>
      <c r="F513" s="364">
        <v>3713327.93</v>
      </c>
      <c r="G513" s="364">
        <v>43513</v>
      </c>
      <c r="H513" s="364">
        <v>561165.4</v>
      </c>
      <c r="I513" s="364">
        <v>4551130</v>
      </c>
      <c r="J513" s="364">
        <v>58693648.049999997</v>
      </c>
      <c r="K513" s="364">
        <f t="shared" si="155"/>
        <v>-4507617</v>
      </c>
      <c r="L513" s="364">
        <f t="shared" si="155"/>
        <v>-58132482.649999999</v>
      </c>
    </row>
    <row r="514" spans="1:12">
      <c r="A514" s="191" t="s">
        <v>51</v>
      </c>
      <c r="B514" s="317" t="s">
        <v>245</v>
      </c>
      <c r="C514" s="18" t="s">
        <v>11</v>
      </c>
      <c r="D514" s="253">
        <f>VLOOKUP(C514,Currencies,2,FALSE)</f>
        <v>10.624000000000001</v>
      </c>
      <c r="E514" s="364">
        <v>11904501</v>
      </c>
      <c r="F514" s="364">
        <v>126597225.43000001</v>
      </c>
      <c r="G514" s="364">
        <v>3367880</v>
      </c>
      <c r="H514" s="364">
        <v>35815383.07</v>
      </c>
      <c r="I514" s="364">
        <v>1005604</v>
      </c>
      <c r="J514" s="364">
        <v>10693995.18</v>
      </c>
      <c r="K514" s="364">
        <f t="shared" si="155"/>
        <v>2362276</v>
      </c>
      <c r="L514" s="364">
        <f t="shared" si="155"/>
        <v>25121387.890000001</v>
      </c>
    </row>
    <row r="515" spans="1:12">
      <c r="A515" s="252"/>
      <c r="B515" s="252" t="s">
        <v>42</v>
      </c>
      <c r="C515" s="18"/>
      <c r="D515" s="253"/>
      <c r="E515" s="364"/>
      <c r="F515" s="364"/>
      <c r="G515" s="364"/>
      <c r="H515" s="364"/>
      <c r="I515" s="364"/>
      <c r="J515" s="364"/>
      <c r="K515" s="364"/>
      <c r="L515" s="364"/>
    </row>
    <row r="516" spans="1:12">
      <c r="A516" s="191" t="s">
        <v>42</v>
      </c>
      <c r="B516" s="191" t="str">
        <f>B512</f>
        <v>PSG Global Equity Fund</v>
      </c>
      <c r="C516" s="18" t="s">
        <v>11</v>
      </c>
      <c r="D516" s="253">
        <f>VLOOKUP(C516,Currencies,2,FALSE)</f>
        <v>10.624000000000001</v>
      </c>
      <c r="E516" s="364">
        <v>27348804</v>
      </c>
      <c r="F516" s="364">
        <v>290838121.25999999</v>
      </c>
      <c r="G516" s="364">
        <v>0</v>
      </c>
      <c r="H516" s="364">
        <v>0</v>
      </c>
      <c r="I516" s="364">
        <v>114988</v>
      </c>
      <c r="J516" s="364">
        <v>1222828.3899999999</v>
      </c>
      <c r="K516" s="364">
        <f t="shared" ref="K516:L518" si="156">G516-I516</f>
        <v>-114988</v>
      </c>
      <c r="L516" s="364">
        <f t="shared" si="156"/>
        <v>-1222828.3899999999</v>
      </c>
    </row>
    <row r="517" spans="1:12">
      <c r="A517" s="191" t="s">
        <v>42</v>
      </c>
      <c r="B517" s="191" t="str">
        <f>B513</f>
        <v>Plexus RAFI Enhanced Global Strategy Fund</v>
      </c>
      <c r="C517" s="18" t="s">
        <v>11</v>
      </c>
      <c r="D517" s="253">
        <f>VLOOKUP(C517,Currencies,2,FALSE)</f>
        <v>10.624000000000001</v>
      </c>
      <c r="E517" s="364">
        <v>21045420</v>
      </c>
      <c r="F517" s="364">
        <v>271412259.02999997</v>
      </c>
      <c r="G517" s="364">
        <v>0</v>
      </c>
      <c r="H517" s="364">
        <v>0</v>
      </c>
      <c r="I517" s="364">
        <v>0</v>
      </c>
      <c r="J517" s="364">
        <v>0</v>
      </c>
      <c r="K517" s="364">
        <f t="shared" si="156"/>
        <v>0</v>
      </c>
      <c r="L517" s="364">
        <f t="shared" si="156"/>
        <v>0</v>
      </c>
    </row>
    <row r="518" spans="1:12">
      <c r="A518" s="191" t="s">
        <v>42</v>
      </c>
      <c r="B518" s="191" t="str">
        <f>B514</f>
        <v>Catalyst Global Real Estate Fund</v>
      </c>
      <c r="C518" s="18" t="s">
        <v>11</v>
      </c>
      <c r="D518" s="253">
        <f>VLOOKUP(C518,Currencies,2,FALSE)</f>
        <v>10.624000000000001</v>
      </c>
      <c r="E518" s="364">
        <v>243824212</v>
      </c>
      <c r="F518" s="364">
        <v>2592924200.0900002</v>
      </c>
      <c r="G518" s="364">
        <v>63843162</v>
      </c>
      <c r="H518" s="364">
        <v>678933721.97000003</v>
      </c>
      <c r="I518" s="364">
        <v>69961704</v>
      </c>
      <c r="J518" s="364">
        <v>744000745.01999998</v>
      </c>
      <c r="K518" s="364">
        <f t="shared" si="156"/>
        <v>-6118542</v>
      </c>
      <c r="L518" s="364">
        <f t="shared" si="156"/>
        <v>-65067023.049999952</v>
      </c>
    </row>
    <row r="519" spans="1:12">
      <c r="A519" s="192"/>
      <c r="B519" s="192" t="s">
        <v>36</v>
      </c>
      <c r="C519" s="255"/>
      <c r="D519" s="262"/>
      <c r="E519" s="366"/>
      <c r="F519" s="366">
        <f>SUM(F512:F518)</f>
        <v>3327803122.75</v>
      </c>
      <c r="G519" s="366"/>
      <c r="H519" s="366">
        <f>SUM(H512:H518)</f>
        <v>739209861.48000002</v>
      </c>
      <c r="I519" s="366"/>
      <c r="J519" s="366">
        <f>SUM(J512:J518)</f>
        <v>815836235.71000004</v>
      </c>
      <c r="K519" s="366"/>
      <c r="L519" s="366">
        <f>SUM(L512:L518)</f>
        <v>-76626374.229999959</v>
      </c>
    </row>
    <row r="520" spans="1:12">
      <c r="A520" s="191"/>
      <c r="B520" s="191"/>
      <c r="C520" s="18"/>
      <c r="D520" s="154"/>
      <c r="E520" s="364"/>
      <c r="F520" s="364"/>
      <c r="G520" s="364"/>
      <c r="H520" s="364"/>
      <c r="I520" s="364"/>
      <c r="J520" s="364"/>
      <c r="K520" s="364"/>
      <c r="L520" s="364"/>
    </row>
    <row r="521" spans="1:12">
      <c r="A521" s="250"/>
      <c r="B521" s="300" t="str">
        <f>SCHEMESUM!A46</f>
        <v>PTI Mutual Fund PCC Limited</v>
      </c>
      <c r="C521" s="18"/>
      <c r="D521" s="253"/>
      <c r="E521" s="364"/>
      <c r="F521" s="364"/>
      <c r="G521" s="364"/>
      <c r="H521" s="364"/>
      <c r="I521" s="364"/>
      <c r="J521" s="364"/>
      <c r="K521" s="364"/>
      <c r="L521" s="364"/>
    </row>
    <row r="522" spans="1:12">
      <c r="A522" s="252"/>
      <c r="B522" s="252" t="s">
        <v>51</v>
      </c>
      <c r="C522" s="18"/>
      <c r="D522" s="253"/>
      <c r="E522" s="436"/>
      <c r="F522" s="364"/>
      <c r="G522" s="436"/>
      <c r="H522" s="364"/>
      <c r="I522" s="436"/>
      <c r="J522" s="364"/>
      <c r="K522" s="364"/>
      <c r="L522" s="364"/>
    </row>
    <row r="523" spans="1:12">
      <c r="A523" s="191" t="s">
        <v>51</v>
      </c>
      <c r="B523" s="333" t="s">
        <v>311</v>
      </c>
      <c r="C523" s="18" t="s">
        <v>11</v>
      </c>
      <c r="D523" s="253">
        <f>VLOOKUP(C523,Currencies,2,FALSE)</f>
        <v>10.624000000000001</v>
      </c>
      <c r="E523" s="419">
        <v>24454533.5</v>
      </c>
      <c r="F523" s="420">
        <v>254848029.96000001</v>
      </c>
      <c r="G523" s="419">
        <v>987213.2</v>
      </c>
      <c r="H523" s="420">
        <v>10288044.92</v>
      </c>
      <c r="I523" s="419">
        <v>1041200.43</v>
      </c>
      <c r="J523" s="420">
        <v>10850662.039999999</v>
      </c>
      <c r="K523" s="364">
        <f>G523-I523</f>
        <v>-53987.230000000098</v>
      </c>
      <c r="L523" s="364">
        <f>H523-J523</f>
        <v>-562617.11999999918</v>
      </c>
    </row>
    <row r="524" spans="1:12">
      <c r="A524" s="254"/>
      <c r="B524" s="254" t="s">
        <v>43</v>
      </c>
      <c r="C524" s="255"/>
      <c r="D524" s="258"/>
      <c r="E524" s="366"/>
      <c r="F524" s="366">
        <f>SUM(F523:F523)</f>
        <v>254848029.96000001</v>
      </c>
      <c r="G524" s="366"/>
      <c r="H524" s="366">
        <f>SUM(H523:H523)</f>
        <v>10288044.92</v>
      </c>
      <c r="I524" s="366"/>
      <c r="J524" s="366">
        <f>SUM(J523:J523)</f>
        <v>10850662.039999999</v>
      </c>
      <c r="K524" s="366"/>
      <c r="L524" s="366">
        <f>SUM(L523:L523)</f>
        <v>-562617.11999999918</v>
      </c>
    </row>
    <row r="525" spans="1:12">
      <c r="A525" s="191"/>
      <c r="B525" s="191"/>
      <c r="C525" s="18"/>
      <c r="D525" s="154"/>
      <c r="E525" s="364"/>
      <c r="F525" s="364"/>
      <c r="G525" s="364"/>
      <c r="H525" s="364"/>
      <c r="I525" s="364"/>
      <c r="J525" s="364"/>
      <c r="K525" s="364"/>
      <c r="L525" s="364"/>
    </row>
    <row r="526" spans="1:12">
      <c r="A526" s="250"/>
      <c r="B526" s="300" t="str">
        <f>SCHEMESUM!A47</f>
        <v>RE:CM Global Fund Ltd</v>
      </c>
      <c r="C526" s="18"/>
      <c r="D526" s="253"/>
      <c r="E526" s="364"/>
      <c r="F526" s="364"/>
      <c r="G526" s="364"/>
      <c r="H526" s="364"/>
      <c r="I526" s="364"/>
      <c r="J526" s="364"/>
      <c r="K526" s="364"/>
      <c r="L526" s="364"/>
    </row>
    <row r="527" spans="1:12">
      <c r="A527" s="252"/>
      <c r="B527" s="252" t="s">
        <v>51</v>
      </c>
      <c r="C527" s="18"/>
      <c r="D527" s="253"/>
      <c r="E527" s="364"/>
      <c r="F527" s="364"/>
      <c r="G527" s="364"/>
      <c r="H527" s="364"/>
      <c r="I527" s="364"/>
      <c r="J527" s="364"/>
      <c r="K527" s="364"/>
      <c r="L527" s="364"/>
    </row>
    <row r="528" spans="1:12">
      <c r="A528" s="191" t="s">
        <v>51</v>
      </c>
      <c r="B528" s="191" t="s">
        <v>204</v>
      </c>
      <c r="C528" s="18" t="s">
        <v>11</v>
      </c>
      <c r="D528" s="253">
        <f>VLOOKUP(C528,Currencies,2,FALSE)</f>
        <v>10.624000000000001</v>
      </c>
      <c r="E528" s="364">
        <v>105632374.70999999</v>
      </c>
      <c r="F528" s="364">
        <v>1123664386.01</v>
      </c>
      <c r="G528" s="364">
        <v>3647481.8</v>
      </c>
      <c r="H528" s="364">
        <v>38800087.649999999</v>
      </c>
      <c r="I528" s="364">
        <v>692343.08</v>
      </c>
      <c r="J528" s="364">
        <v>7364799.5099999998</v>
      </c>
      <c r="K528" s="364">
        <f>G528-I528</f>
        <v>2955138.7199999997</v>
      </c>
      <c r="L528" s="364">
        <f>H528-J528</f>
        <v>31435288.140000001</v>
      </c>
    </row>
    <row r="529" spans="1:15">
      <c r="A529" s="191" t="s">
        <v>51</v>
      </c>
      <c r="B529" s="191" t="s">
        <v>563</v>
      </c>
      <c r="C529" s="318" t="s">
        <v>11</v>
      </c>
      <c r="D529" s="253">
        <f>VLOOKUP(C529,Currencies,2,FALSE)</f>
        <v>10.624000000000001</v>
      </c>
      <c r="E529" s="364">
        <v>867614.24</v>
      </c>
      <c r="F529" s="364">
        <v>9229246.5</v>
      </c>
      <c r="G529" s="364">
        <v>333871.56</v>
      </c>
      <c r="H529" s="364">
        <v>3551558.72</v>
      </c>
      <c r="I529" s="364">
        <v>0</v>
      </c>
      <c r="J529" s="364">
        <v>0</v>
      </c>
      <c r="K529" s="364">
        <f>G529-I529</f>
        <v>333871.56</v>
      </c>
      <c r="L529" s="364">
        <f>H529-J529</f>
        <v>3551558.72</v>
      </c>
    </row>
    <row r="530" spans="1:15">
      <c r="A530" s="252"/>
      <c r="B530" s="252" t="s">
        <v>42</v>
      </c>
      <c r="C530" s="18"/>
      <c r="D530" s="154"/>
      <c r="E530" s="436"/>
      <c r="F530" s="436"/>
      <c r="G530" s="436"/>
      <c r="H530" s="436"/>
      <c r="I530" s="436"/>
      <c r="J530" s="436"/>
      <c r="K530" s="364"/>
      <c r="L530" s="364"/>
    </row>
    <row r="531" spans="1:15">
      <c r="A531" s="191" t="s">
        <v>42</v>
      </c>
      <c r="B531" s="191" t="str">
        <f>B528</f>
        <v>RE:CM Global Fund</v>
      </c>
      <c r="C531" s="18" t="s">
        <v>11</v>
      </c>
      <c r="D531" s="253">
        <f>VLOOKUP(C531,Currencies,2,FALSE)</f>
        <v>10.624000000000001</v>
      </c>
      <c r="E531" s="364">
        <v>457342552.86000001</v>
      </c>
      <c r="F531" s="364">
        <v>4864981406.0200005</v>
      </c>
      <c r="G531" s="364">
        <v>18030171.93</v>
      </c>
      <c r="H531" s="364">
        <v>191795953.91</v>
      </c>
      <c r="I531" s="364">
        <v>19123813.82</v>
      </c>
      <c r="J531" s="364">
        <v>203429569.50999999</v>
      </c>
      <c r="K531" s="364">
        <f>G531-I531</f>
        <v>-1093641.8900000006</v>
      </c>
      <c r="L531" s="364">
        <f>H531-J531</f>
        <v>-11633615.599999994</v>
      </c>
    </row>
    <row r="532" spans="1:15">
      <c r="A532" s="191" t="s">
        <v>42</v>
      </c>
      <c r="B532" s="191" t="s">
        <v>563</v>
      </c>
      <c r="C532" s="318" t="s">
        <v>11</v>
      </c>
      <c r="D532" s="253">
        <f>VLOOKUP(C532,Currencies,2,FALSE)</f>
        <v>10.624000000000001</v>
      </c>
      <c r="E532" s="364">
        <v>94320201.939999998</v>
      </c>
      <c r="F532" s="364">
        <v>1003331148.15</v>
      </c>
      <c r="G532" s="364">
        <v>34670000</v>
      </c>
      <c r="H532" s="364">
        <v>368802125</v>
      </c>
      <c r="I532" s="364">
        <v>0</v>
      </c>
      <c r="J532" s="364">
        <v>0</v>
      </c>
      <c r="K532" s="364">
        <f>G532-I532</f>
        <v>34670000</v>
      </c>
      <c r="L532" s="364">
        <f>H532-J532</f>
        <v>368802125</v>
      </c>
    </row>
    <row r="533" spans="1:15">
      <c r="A533" s="254"/>
      <c r="B533" s="254" t="s">
        <v>43</v>
      </c>
      <c r="C533" s="255"/>
      <c r="D533" s="258"/>
      <c r="E533" s="366"/>
      <c r="F533" s="366">
        <f>SUM(F528:F532)</f>
        <v>7001206186.6800003</v>
      </c>
      <c r="G533" s="366"/>
      <c r="H533" s="366">
        <f>SUM(H528:H532)</f>
        <v>602949725.27999997</v>
      </c>
      <c r="I533" s="366"/>
      <c r="J533" s="366">
        <f>SUM(J528:J532)</f>
        <v>210794369.01999998</v>
      </c>
      <c r="K533" s="366"/>
      <c r="L533" s="366">
        <f>SUM(L528:L532)</f>
        <v>392155356.25999999</v>
      </c>
    </row>
    <row r="534" spans="1:15">
      <c r="A534" s="252"/>
      <c r="B534" s="252"/>
      <c r="C534" s="18"/>
      <c r="D534" s="253"/>
      <c r="E534" s="368"/>
      <c r="F534" s="368"/>
      <c r="G534" s="368"/>
      <c r="H534" s="368"/>
      <c r="I534" s="368"/>
      <c r="J534" s="368"/>
      <c r="K534" s="368"/>
      <c r="L534" s="368"/>
    </row>
    <row r="535" spans="1:15">
      <c r="A535" s="250"/>
      <c r="B535" s="300" t="str">
        <f>SCHEMESUM!A34</f>
        <v>Momentum Mutual Fund ICC Limited (Guernsey)</v>
      </c>
      <c r="C535" s="18"/>
      <c r="D535" s="253"/>
      <c r="E535" s="364"/>
      <c r="F535" s="364"/>
      <c r="G535" s="364"/>
      <c r="H535" s="364"/>
      <c r="I535" s="364"/>
      <c r="J535" s="364"/>
      <c r="K535" s="364"/>
      <c r="L535" s="364"/>
    </row>
    <row r="536" spans="1:15">
      <c r="A536" s="252"/>
      <c r="B536" s="252" t="s">
        <v>51</v>
      </c>
      <c r="C536" s="18"/>
      <c r="D536" s="253"/>
      <c r="E536" s="364"/>
      <c r="F536" s="364"/>
      <c r="G536" s="364"/>
      <c r="H536" s="364"/>
      <c r="I536" s="364"/>
      <c r="J536" s="364"/>
      <c r="K536" s="364"/>
      <c r="L536" s="364"/>
    </row>
    <row r="537" spans="1:15">
      <c r="A537" s="191" t="s">
        <v>51</v>
      </c>
      <c r="B537" s="317" t="s">
        <v>305</v>
      </c>
      <c r="C537" s="18" t="s">
        <v>11</v>
      </c>
      <c r="D537" s="253">
        <f>VLOOKUP(C537,Currencies,2,FALSE)</f>
        <v>10.624000000000001</v>
      </c>
      <c r="E537" s="364">
        <v>6485027.6500000004</v>
      </c>
      <c r="F537" s="364">
        <v>68992587.909999996</v>
      </c>
      <c r="G537" s="364">
        <v>206309.39</v>
      </c>
      <c r="H537" s="364">
        <v>2194874.02</v>
      </c>
      <c r="I537" s="364">
        <v>87827.25</v>
      </c>
      <c r="J537" s="364">
        <v>934372.16</v>
      </c>
      <c r="K537" s="364">
        <f t="shared" ref="K537" si="157">G537-I537</f>
        <v>118482.14000000001</v>
      </c>
      <c r="L537" s="364">
        <f t="shared" ref="L537" si="158">H537-J537</f>
        <v>1260501.8599999999</v>
      </c>
    </row>
    <row r="538" spans="1:15">
      <c r="A538" s="191" t="s">
        <v>51</v>
      </c>
      <c r="B538" s="317" t="s">
        <v>529</v>
      </c>
      <c r="C538" s="18" t="s">
        <v>11</v>
      </c>
      <c r="D538" s="253">
        <f>VLOOKUP(C538,Currencies,2,FALSE)</f>
        <v>10.624000000000001</v>
      </c>
      <c r="E538" s="364">
        <v>0</v>
      </c>
      <c r="F538" s="364">
        <v>0</v>
      </c>
      <c r="G538" s="364">
        <v>0</v>
      </c>
      <c r="H538" s="364">
        <v>0</v>
      </c>
      <c r="I538" s="364">
        <v>1974948.11</v>
      </c>
      <c r="J538" s="364">
        <v>21010979.210000001</v>
      </c>
      <c r="K538" s="364">
        <f t="shared" ref="K538" si="159">G538-I538</f>
        <v>-1974948.11</v>
      </c>
      <c r="L538" s="364">
        <f t="shared" ref="L538" si="160">H538-J538</f>
        <v>-21010979.210000001</v>
      </c>
    </row>
    <row r="539" spans="1:15">
      <c r="A539" s="252"/>
      <c r="B539" s="252" t="s">
        <v>42</v>
      </c>
      <c r="C539" s="18"/>
      <c r="D539" s="154"/>
      <c r="E539" s="364"/>
      <c r="F539" s="364"/>
      <c r="G539" s="364"/>
      <c r="H539" s="364"/>
      <c r="I539" s="364"/>
      <c r="J539" s="364"/>
      <c r="K539" s="364"/>
      <c r="L539" s="364"/>
    </row>
    <row r="540" spans="1:15">
      <c r="A540" s="191" t="s">
        <v>42</v>
      </c>
      <c r="B540" s="191" t="str">
        <f>B537</f>
        <v>Momentum Global Equity Fund IC Limited</v>
      </c>
      <c r="C540" s="18" t="str">
        <f>C537</f>
        <v>USD</v>
      </c>
      <c r="D540" s="253">
        <f>VLOOKUP(C540,Currencies,2,FALSE)</f>
        <v>10.624000000000001</v>
      </c>
      <c r="E540" s="364">
        <v>135706925.09</v>
      </c>
      <c r="F540" s="364">
        <v>1443752049.3</v>
      </c>
      <c r="G540" s="364">
        <v>0</v>
      </c>
      <c r="H540" s="364">
        <v>0</v>
      </c>
      <c r="I540" s="364">
        <v>1694915</v>
      </c>
      <c r="J540" s="364">
        <v>18031776.960000001</v>
      </c>
      <c r="K540" s="364">
        <f>G540-I540</f>
        <v>-1694915</v>
      </c>
      <c r="L540" s="364">
        <f>H540-J540</f>
        <v>-18031776.960000001</v>
      </c>
    </row>
    <row r="541" spans="1:15">
      <c r="A541" s="191" t="s">
        <v>42</v>
      </c>
      <c r="B541" s="191" t="s">
        <v>529</v>
      </c>
      <c r="C541" s="18" t="str">
        <f>C538</f>
        <v>USD</v>
      </c>
      <c r="D541" s="253">
        <f>VLOOKUP(C541,Currencies,2,FALSE)</f>
        <v>10.624000000000001</v>
      </c>
      <c r="E541" s="364">
        <v>0</v>
      </c>
      <c r="F541" s="364">
        <v>0</v>
      </c>
      <c r="G541" s="364">
        <v>0</v>
      </c>
      <c r="H541" s="364">
        <v>0</v>
      </c>
      <c r="I541" s="364">
        <v>5995391.8099999996</v>
      </c>
      <c r="J541" s="364">
        <v>63783474.619999997</v>
      </c>
      <c r="K541" s="364">
        <f>G541-I541</f>
        <v>-5995391.8099999996</v>
      </c>
      <c r="L541" s="364">
        <f>H541-J541</f>
        <v>-63783474.619999997</v>
      </c>
    </row>
    <row r="542" spans="1:15">
      <c r="A542" s="254"/>
      <c r="B542" s="254" t="s">
        <v>43</v>
      </c>
      <c r="C542" s="255"/>
      <c r="D542" s="258"/>
      <c r="E542" s="366"/>
      <c r="F542" s="366">
        <f>SUM(F537:F541)</f>
        <v>1512744637.21</v>
      </c>
      <c r="G542" s="366"/>
      <c r="H542" s="366">
        <f>SUM(H537:H541)</f>
        <v>2194874.02</v>
      </c>
      <c r="I542" s="366"/>
      <c r="J542" s="366">
        <f>SUM(J537:J541)</f>
        <v>103760602.94999999</v>
      </c>
      <c r="K542" s="366"/>
      <c r="L542" s="366">
        <f>SUM(L537:L541)</f>
        <v>-101565728.93000001</v>
      </c>
      <c r="O542" s="476"/>
    </row>
    <row r="543" spans="1:15">
      <c r="A543" s="252"/>
      <c r="B543" s="252"/>
      <c r="C543" s="18"/>
      <c r="D543" s="253"/>
      <c r="E543" s="368"/>
      <c r="F543" s="368"/>
      <c r="G543" s="368"/>
      <c r="H543" s="368"/>
      <c r="I543" s="368"/>
      <c r="J543" s="368"/>
      <c r="K543" s="368"/>
      <c r="L543" s="368"/>
    </row>
    <row r="544" spans="1:15">
      <c r="A544" s="250"/>
      <c r="B544" s="300" t="str">
        <f>SCHEMESUM!A48</f>
        <v>Renaissance Asst Managers Global Funds (Luxembourg)</v>
      </c>
      <c r="C544" s="18"/>
      <c r="D544" s="253"/>
      <c r="E544" s="364"/>
      <c r="F544" s="364"/>
      <c r="G544" s="364"/>
      <c r="H544" s="364"/>
      <c r="I544" s="364"/>
      <c r="J544" s="364"/>
      <c r="K544" s="364"/>
      <c r="L544" s="364"/>
    </row>
    <row r="545" spans="1:12">
      <c r="A545" s="252"/>
      <c r="B545" s="252" t="s">
        <v>51</v>
      </c>
      <c r="C545" s="18"/>
      <c r="D545" s="253"/>
      <c r="E545" s="364"/>
      <c r="F545" s="364"/>
      <c r="G545" s="364"/>
      <c r="H545" s="364"/>
      <c r="I545" s="364"/>
      <c r="J545" s="364"/>
      <c r="K545" s="364"/>
      <c r="L545" s="364"/>
    </row>
    <row r="546" spans="1:12">
      <c r="A546" s="191" t="s">
        <v>51</v>
      </c>
      <c r="B546" s="317" t="s">
        <v>511</v>
      </c>
      <c r="C546" s="18" t="s">
        <v>11</v>
      </c>
      <c r="D546" s="253">
        <f>VLOOKUP(C546,Currencies,2,FALSE)</f>
        <v>10.624000000000001</v>
      </c>
      <c r="E546" s="416">
        <v>0</v>
      </c>
      <c r="F546" s="416">
        <v>0</v>
      </c>
      <c r="G546" s="416">
        <v>0</v>
      </c>
      <c r="H546" s="416">
        <v>0</v>
      </c>
      <c r="I546" s="416">
        <v>0</v>
      </c>
      <c r="J546" s="416">
        <v>0</v>
      </c>
      <c r="K546" s="364">
        <f t="shared" ref="K546" si="161">G546-I546</f>
        <v>0</v>
      </c>
      <c r="L546" s="364">
        <f t="shared" ref="L546" si="162">H546-J546</f>
        <v>0</v>
      </c>
    </row>
    <row r="547" spans="1:12">
      <c r="A547" s="191" t="s">
        <v>51</v>
      </c>
      <c r="B547" s="317" t="s">
        <v>512</v>
      </c>
      <c r="C547" s="18" t="s">
        <v>11</v>
      </c>
      <c r="D547" s="253">
        <f>VLOOKUP(C547,Currencies,2,FALSE)</f>
        <v>10.624000000000001</v>
      </c>
      <c r="E547" s="416">
        <v>0</v>
      </c>
      <c r="F547" s="416">
        <v>0</v>
      </c>
      <c r="G547" s="416">
        <v>0</v>
      </c>
      <c r="H547" s="416">
        <v>0</v>
      </c>
      <c r="I547" s="416">
        <v>0</v>
      </c>
      <c r="J547" s="416">
        <v>0</v>
      </c>
      <c r="K547" s="364">
        <f t="shared" ref="K547" si="163">G547-I547</f>
        <v>0</v>
      </c>
      <c r="L547" s="364">
        <f t="shared" ref="L547" si="164">H547-J547</f>
        <v>0</v>
      </c>
    </row>
    <row r="548" spans="1:12">
      <c r="A548" s="252"/>
      <c r="B548" s="252" t="s">
        <v>42</v>
      </c>
      <c r="C548" s="18"/>
      <c r="D548" s="154"/>
      <c r="E548" s="416"/>
      <c r="F548" s="416"/>
      <c r="G548" s="416"/>
      <c r="H548" s="416"/>
      <c r="I548" s="416"/>
      <c r="J548" s="416"/>
      <c r="K548" s="364"/>
      <c r="L548" s="364"/>
    </row>
    <row r="549" spans="1:12">
      <c r="A549" s="191" t="s">
        <v>42</v>
      </c>
      <c r="B549" s="191" t="str">
        <f>B546</f>
        <v>Renaissance Sub-Saharan Fund</v>
      </c>
      <c r="C549" s="18" t="str">
        <f>C546</f>
        <v>USD</v>
      </c>
      <c r="D549" s="253">
        <f>VLOOKUP(C549,Currencies,2,FALSE)</f>
        <v>10.624000000000001</v>
      </c>
      <c r="E549" s="416">
        <v>0</v>
      </c>
      <c r="F549" s="416">
        <v>0</v>
      </c>
      <c r="G549" s="416">
        <v>0</v>
      </c>
      <c r="H549" s="416">
        <v>0</v>
      </c>
      <c r="I549" s="416">
        <v>0</v>
      </c>
      <c r="J549" s="416">
        <v>0</v>
      </c>
      <c r="K549" s="364">
        <f>G549-I549</f>
        <v>0</v>
      </c>
      <c r="L549" s="364">
        <f>H549-J549</f>
        <v>0</v>
      </c>
    </row>
    <row r="550" spans="1:12">
      <c r="A550" s="191" t="s">
        <v>42</v>
      </c>
      <c r="B550" s="191" t="str">
        <f>B547</f>
        <v>Renaissance Frontier Markets Fund</v>
      </c>
      <c r="C550" s="18" t="str">
        <f>C547</f>
        <v>USD</v>
      </c>
      <c r="D550" s="253">
        <f>VLOOKUP(C550,Currencies,2,FALSE)</f>
        <v>10.624000000000001</v>
      </c>
      <c r="E550" s="416">
        <v>0</v>
      </c>
      <c r="F550" s="416">
        <v>0</v>
      </c>
      <c r="G550" s="416">
        <v>0</v>
      </c>
      <c r="H550" s="416">
        <v>0</v>
      </c>
      <c r="I550" s="416">
        <v>0</v>
      </c>
      <c r="J550" s="416">
        <v>0</v>
      </c>
      <c r="K550" s="364">
        <f>G550-I550</f>
        <v>0</v>
      </c>
      <c r="L550" s="364">
        <f>H550-J550</f>
        <v>0</v>
      </c>
    </row>
    <row r="551" spans="1:12">
      <c r="A551" s="254"/>
      <c r="B551" s="254" t="s">
        <v>43</v>
      </c>
      <c r="C551" s="255"/>
      <c r="D551" s="258"/>
      <c r="E551" s="366"/>
      <c r="F551" s="366">
        <f>SUM(F546:F550)</f>
        <v>0</v>
      </c>
      <c r="G551" s="366"/>
      <c r="H551" s="366">
        <f>SUM(H546:H550)</f>
        <v>0</v>
      </c>
      <c r="I551" s="366"/>
      <c r="J551" s="366">
        <f>SUM(J546:J550)</f>
        <v>0</v>
      </c>
      <c r="K551" s="366"/>
      <c r="L551" s="366">
        <f>SUM(L546:L550)</f>
        <v>0</v>
      </c>
    </row>
    <row r="552" spans="1:12">
      <c r="A552" s="252"/>
      <c r="B552" s="252"/>
      <c r="C552" s="18"/>
      <c r="D552" s="253"/>
      <c r="E552" s="368"/>
      <c r="F552" s="368"/>
      <c r="G552" s="368"/>
      <c r="H552" s="368"/>
      <c r="I552" s="368"/>
      <c r="J552" s="368"/>
      <c r="K552" s="368"/>
      <c r="L552" s="368"/>
    </row>
    <row r="553" spans="1:12">
      <c r="A553" s="250"/>
      <c r="B553" s="300" t="str">
        <f>SCHEMESUM!A50</f>
        <v>Sanlam Universal Funds Plc (Ireland)</v>
      </c>
      <c r="C553" s="18"/>
      <c r="D553" s="154"/>
      <c r="E553" s="364"/>
      <c r="F553" s="364"/>
      <c r="G553" s="364"/>
      <c r="H553" s="364"/>
      <c r="I553" s="364"/>
      <c r="J553" s="364"/>
      <c r="K553" s="364"/>
      <c r="L553" s="364"/>
    </row>
    <row r="554" spans="1:12">
      <c r="A554" s="252"/>
      <c r="B554" s="252" t="s">
        <v>51</v>
      </c>
      <c r="C554" s="18"/>
      <c r="D554" s="154"/>
      <c r="E554" s="364"/>
      <c r="F554" s="364"/>
      <c r="G554" s="364"/>
      <c r="H554" s="364"/>
      <c r="I554" s="364"/>
      <c r="J554" s="364"/>
      <c r="K554" s="364"/>
      <c r="L554" s="364"/>
    </row>
    <row r="555" spans="1:12">
      <c r="A555" s="191" t="s">
        <v>51</v>
      </c>
      <c r="B555" s="191" t="s">
        <v>155</v>
      </c>
      <c r="C555" s="18" t="s">
        <v>11</v>
      </c>
      <c r="D555" s="253">
        <f t="shared" ref="D555:D566" si="165">VLOOKUP(C555,Currencies,2,FALSE)</f>
        <v>10.624000000000001</v>
      </c>
      <c r="E555" s="392">
        <v>1778282</v>
      </c>
      <c r="F555" s="392">
        <v>18916892</v>
      </c>
      <c r="G555" s="392">
        <v>0</v>
      </c>
      <c r="H555" s="392">
        <v>0</v>
      </c>
      <c r="I555" s="392">
        <v>1500</v>
      </c>
      <c r="J555" s="392">
        <v>15957</v>
      </c>
      <c r="K555" s="364">
        <f t="shared" ref="K555:L557" si="166">G555-I555</f>
        <v>-1500</v>
      </c>
      <c r="L555" s="364">
        <f t="shared" si="166"/>
        <v>-15957</v>
      </c>
    </row>
    <row r="556" spans="1:12">
      <c r="A556" s="191" t="s">
        <v>51</v>
      </c>
      <c r="B556" s="317" t="s">
        <v>509</v>
      </c>
      <c r="C556" s="18" t="s">
        <v>11</v>
      </c>
      <c r="D556" s="253">
        <f t="shared" si="165"/>
        <v>10.624000000000001</v>
      </c>
      <c r="E556" s="392">
        <v>0</v>
      </c>
      <c r="F556" s="392">
        <v>0</v>
      </c>
      <c r="G556" s="392">
        <v>0</v>
      </c>
      <c r="H556" s="392">
        <v>0</v>
      </c>
      <c r="I556" s="392">
        <v>0</v>
      </c>
      <c r="J556" s="392">
        <v>0</v>
      </c>
      <c r="K556" s="364">
        <f t="shared" si="166"/>
        <v>0</v>
      </c>
      <c r="L556" s="364">
        <f t="shared" si="166"/>
        <v>0</v>
      </c>
    </row>
    <row r="557" spans="1:12">
      <c r="A557" s="191" t="s">
        <v>51</v>
      </c>
      <c r="B557" s="191" t="s">
        <v>156</v>
      </c>
      <c r="C557" s="18" t="s">
        <v>11</v>
      </c>
      <c r="D557" s="253">
        <f t="shared" si="165"/>
        <v>10.624000000000001</v>
      </c>
      <c r="E557" s="392">
        <v>0</v>
      </c>
      <c r="F557" s="392">
        <v>0</v>
      </c>
      <c r="G557" s="392">
        <v>0</v>
      </c>
      <c r="H557" s="392">
        <v>0</v>
      </c>
      <c r="I557" s="392">
        <v>0</v>
      </c>
      <c r="J557" s="392">
        <v>0</v>
      </c>
      <c r="K557" s="364">
        <f t="shared" si="166"/>
        <v>0</v>
      </c>
      <c r="L557" s="364">
        <f t="shared" si="166"/>
        <v>0</v>
      </c>
    </row>
    <row r="558" spans="1:12">
      <c r="A558" s="191" t="s">
        <v>51</v>
      </c>
      <c r="B558" s="317" t="s">
        <v>500</v>
      </c>
      <c r="C558" s="18" t="s">
        <v>11</v>
      </c>
      <c r="D558" s="253">
        <f t="shared" ref="D558" si="167">VLOOKUP(C558,Currencies,2,FALSE)</f>
        <v>10.624000000000001</v>
      </c>
      <c r="E558" s="392">
        <v>0</v>
      </c>
      <c r="F558" s="392">
        <v>0</v>
      </c>
      <c r="G558" s="392">
        <v>0</v>
      </c>
      <c r="H558" s="392">
        <v>0</v>
      </c>
      <c r="I558" s="392">
        <v>0</v>
      </c>
      <c r="J558" s="392">
        <v>0</v>
      </c>
      <c r="K558" s="364">
        <f t="shared" ref="K558" si="168">G558-I558</f>
        <v>0</v>
      </c>
      <c r="L558" s="364">
        <f t="shared" ref="L558" si="169">H558-J558</f>
        <v>0</v>
      </c>
    </row>
    <row r="559" spans="1:12">
      <c r="A559" s="191" t="s">
        <v>51</v>
      </c>
      <c r="B559" s="317" t="s">
        <v>562</v>
      </c>
      <c r="C559" s="18" t="s">
        <v>11</v>
      </c>
      <c r="D559" s="253">
        <f t="shared" ref="D559" si="170">VLOOKUP(C559,Currencies,2,FALSE)</f>
        <v>10.624000000000001</v>
      </c>
      <c r="E559" s="488">
        <v>63305</v>
      </c>
      <c r="F559" s="488">
        <v>673421</v>
      </c>
      <c r="G559" s="488">
        <v>0</v>
      </c>
      <c r="H559" s="488">
        <v>0</v>
      </c>
      <c r="I559" s="488">
        <v>0</v>
      </c>
      <c r="J559" s="488">
        <v>0</v>
      </c>
      <c r="K559" s="364">
        <f t="shared" ref="K559" si="171">G559-I559</f>
        <v>0</v>
      </c>
      <c r="L559" s="364">
        <f t="shared" ref="L559" si="172">H559-J559</f>
        <v>0</v>
      </c>
    </row>
    <row r="560" spans="1:12">
      <c r="A560" s="191" t="s">
        <v>51</v>
      </c>
      <c r="B560" s="317" t="s">
        <v>561</v>
      </c>
      <c r="C560" s="18" t="s">
        <v>11</v>
      </c>
      <c r="D560" s="253">
        <f t="shared" si="165"/>
        <v>10.624000000000001</v>
      </c>
      <c r="E560" s="493">
        <v>0</v>
      </c>
      <c r="F560" s="584">
        <v>0</v>
      </c>
      <c r="G560" s="584">
        <v>0</v>
      </c>
      <c r="H560" s="584">
        <v>0</v>
      </c>
      <c r="I560" s="584">
        <v>0</v>
      </c>
      <c r="J560" s="584">
        <v>0</v>
      </c>
      <c r="K560" s="364">
        <f t="shared" ref="K560:K564" si="173">G560-I560</f>
        <v>0</v>
      </c>
      <c r="L560" s="364">
        <f t="shared" ref="L560:L564" si="174">H560-J560</f>
        <v>0</v>
      </c>
    </row>
    <row r="561" spans="1:12">
      <c r="A561" s="191" t="s">
        <v>51</v>
      </c>
      <c r="B561" s="317" t="s">
        <v>340</v>
      </c>
      <c r="C561" s="318" t="s">
        <v>11</v>
      </c>
      <c r="D561" s="253">
        <f t="shared" si="165"/>
        <v>10.624000000000001</v>
      </c>
      <c r="E561" s="584">
        <v>0</v>
      </c>
      <c r="F561" s="584">
        <v>0</v>
      </c>
      <c r="G561" s="584">
        <v>0</v>
      </c>
      <c r="H561" s="584">
        <v>0</v>
      </c>
      <c r="I561" s="584">
        <v>0</v>
      </c>
      <c r="J561" s="584">
        <v>0</v>
      </c>
      <c r="K561" s="364">
        <f t="shared" si="173"/>
        <v>0</v>
      </c>
      <c r="L561" s="364">
        <f t="shared" si="174"/>
        <v>0</v>
      </c>
    </row>
    <row r="562" spans="1:12">
      <c r="A562" s="191" t="s">
        <v>51</v>
      </c>
      <c r="B562" s="317" t="s">
        <v>340</v>
      </c>
      <c r="C562" s="318" t="s">
        <v>10</v>
      </c>
      <c r="D562" s="253">
        <f t="shared" ref="D562" si="175">VLOOKUP(C562,Currencies,2,FALSE)</f>
        <v>18.172352</v>
      </c>
      <c r="E562" s="492"/>
      <c r="F562" s="492"/>
      <c r="G562" s="492"/>
      <c r="H562" s="492"/>
      <c r="I562" s="492"/>
      <c r="J562" s="492"/>
      <c r="K562" s="364">
        <f t="shared" si="173"/>
        <v>0</v>
      </c>
      <c r="L562" s="364">
        <f t="shared" si="174"/>
        <v>0</v>
      </c>
    </row>
    <row r="563" spans="1:12">
      <c r="A563" s="191" t="s">
        <v>51</v>
      </c>
      <c r="B563" s="191" t="s">
        <v>298</v>
      </c>
      <c r="C563" s="318" t="s">
        <v>11</v>
      </c>
      <c r="D563" s="253">
        <f t="shared" si="165"/>
        <v>10.624000000000001</v>
      </c>
      <c r="E563" s="583">
        <v>0</v>
      </c>
      <c r="F563" s="583">
        <v>0</v>
      </c>
      <c r="G563" s="583">
        <v>0</v>
      </c>
      <c r="H563" s="583">
        <v>0</v>
      </c>
      <c r="I563" s="583">
        <v>0</v>
      </c>
      <c r="J563" s="583">
        <v>0</v>
      </c>
      <c r="K563" s="364">
        <f t="shared" si="173"/>
        <v>0</v>
      </c>
      <c r="L563" s="364">
        <f t="shared" si="174"/>
        <v>0</v>
      </c>
    </row>
    <row r="564" spans="1:12">
      <c r="A564" s="191" t="s">
        <v>51</v>
      </c>
      <c r="B564" s="191" t="s">
        <v>298</v>
      </c>
      <c r="C564" s="318" t="s">
        <v>10</v>
      </c>
      <c r="D564" s="253">
        <f t="shared" ref="D564" si="176">VLOOKUP(C564,Currencies,2,FALSE)</f>
        <v>18.172352</v>
      </c>
      <c r="E564" s="491"/>
      <c r="F564" s="491"/>
      <c r="G564" s="491"/>
      <c r="H564" s="491"/>
      <c r="I564" s="491"/>
      <c r="J564" s="491"/>
      <c r="K564" s="364">
        <f t="shared" si="173"/>
        <v>0</v>
      </c>
      <c r="L564" s="364">
        <f t="shared" si="174"/>
        <v>0</v>
      </c>
    </row>
    <row r="565" spans="1:12">
      <c r="A565" s="191" t="s">
        <v>51</v>
      </c>
      <c r="B565" s="317" t="s">
        <v>473</v>
      </c>
      <c r="C565" s="318" t="s">
        <v>11</v>
      </c>
      <c r="D565" s="253">
        <f t="shared" ref="D565" si="177">VLOOKUP(C565,Currencies,2,FALSE)</f>
        <v>10.624000000000001</v>
      </c>
      <c r="E565" s="392">
        <v>402757</v>
      </c>
      <c r="F565" s="392">
        <v>4284423</v>
      </c>
      <c r="G565" s="392">
        <v>0</v>
      </c>
      <c r="H565" s="392">
        <v>0</v>
      </c>
      <c r="I565" s="392">
        <v>0</v>
      </c>
      <c r="J565" s="392">
        <v>0</v>
      </c>
      <c r="K565" s="364">
        <f t="shared" ref="K565" si="178">G565-I565</f>
        <v>0</v>
      </c>
      <c r="L565" s="364">
        <f t="shared" ref="L565" si="179">H565-J565</f>
        <v>0</v>
      </c>
    </row>
    <row r="566" spans="1:12">
      <c r="A566" s="191" t="s">
        <v>51</v>
      </c>
      <c r="B566" s="191" t="s">
        <v>299</v>
      </c>
      <c r="C566" s="318" t="s">
        <v>11</v>
      </c>
      <c r="D566" s="253">
        <f t="shared" si="165"/>
        <v>10.624000000000001</v>
      </c>
      <c r="E566" s="584">
        <v>0</v>
      </c>
      <c r="F566" s="584">
        <v>0</v>
      </c>
      <c r="G566" s="584">
        <v>0</v>
      </c>
      <c r="H566" s="584">
        <v>0</v>
      </c>
      <c r="I566" s="584">
        <v>0</v>
      </c>
      <c r="J566" s="584">
        <v>0</v>
      </c>
      <c r="K566" s="364">
        <f t="shared" ref="K566" si="180">G566-I566</f>
        <v>0</v>
      </c>
      <c r="L566" s="364">
        <f>H566-J566</f>
        <v>0</v>
      </c>
    </row>
    <row r="567" spans="1:12">
      <c r="A567" s="191" t="s">
        <v>51</v>
      </c>
      <c r="B567" s="466" t="s">
        <v>299</v>
      </c>
      <c r="C567" s="572" t="s">
        <v>10</v>
      </c>
      <c r="D567" s="433">
        <f t="shared" ref="D567" si="181">VLOOKUP(C567,Currencies,2,FALSE)</f>
        <v>18.172352</v>
      </c>
      <c r="E567" s="573"/>
      <c r="F567" s="573"/>
      <c r="G567" s="573"/>
      <c r="H567" s="573"/>
      <c r="I567" s="490"/>
      <c r="J567" s="573"/>
      <c r="K567" s="436">
        <f t="shared" ref="K567:K569" si="182">G567-I567</f>
        <v>0</v>
      </c>
      <c r="L567" s="436">
        <f>H567-J567</f>
        <v>0</v>
      </c>
    </row>
    <row r="568" spans="1:12">
      <c r="A568" s="191" t="s">
        <v>51</v>
      </c>
      <c r="B568" s="469" t="s">
        <v>519</v>
      </c>
      <c r="C568" s="439" t="str">
        <f>C565</f>
        <v>USD</v>
      </c>
      <c r="D568" s="440">
        <f t="shared" ref="D568:D573" si="183">VLOOKUP(C568,Currencies,2,FALSE)</f>
        <v>10.624000000000001</v>
      </c>
      <c r="E568" s="441">
        <v>0</v>
      </c>
      <c r="F568" s="441">
        <v>0</v>
      </c>
      <c r="G568" s="441">
        <v>0</v>
      </c>
      <c r="H568" s="441">
        <v>0</v>
      </c>
      <c r="I568" s="435">
        <v>0</v>
      </c>
      <c r="J568" s="441">
        <v>0</v>
      </c>
      <c r="K568" s="442">
        <f t="shared" si="182"/>
        <v>0</v>
      </c>
      <c r="L568" s="442">
        <f t="shared" ref="L568:L569" si="184">H568-J568</f>
        <v>0</v>
      </c>
    </row>
    <row r="569" spans="1:12">
      <c r="A569" s="191" t="s">
        <v>51</v>
      </c>
      <c r="B569" s="444" t="s">
        <v>520</v>
      </c>
      <c r="C569" s="443" t="str">
        <f>C566</f>
        <v>USD</v>
      </c>
      <c r="D569" s="434">
        <f t="shared" si="183"/>
        <v>10.624000000000001</v>
      </c>
      <c r="E569" s="489">
        <v>0</v>
      </c>
      <c r="F569" s="489">
        <v>0</v>
      </c>
      <c r="G569" s="489">
        <v>0</v>
      </c>
      <c r="H569" s="489">
        <v>0</v>
      </c>
      <c r="I569" s="489">
        <v>0</v>
      </c>
      <c r="J569" s="489">
        <v>0</v>
      </c>
      <c r="K569" s="437">
        <f t="shared" si="182"/>
        <v>0</v>
      </c>
      <c r="L569" s="442">
        <f t="shared" si="184"/>
        <v>0</v>
      </c>
    </row>
    <row r="570" spans="1:12">
      <c r="A570" s="191" t="s">
        <v>51</v>
      </c>
      <c r="B570" s="444" t="s">
        <v>530</v>
      </c>
      <c r="C570" s="443" t="s">
        <v>11</v>
      </c>
      <c r="D570" s="429">
        <f t="shared" si="183"/>
        <v>10.624000000000001</v>
      </c>
      <c r="E570" s="566">
        <v>0</v>
      </c>
      <c r="F570" s="566">
        <v>0</v>
      </c>
      <c r="G570" s="566">
        <v>0</v>
      </c>
      <c r="H570" s="566">
        <v>0</v>
      </c>
      <c r="I570" s="566">
        <v>0</v>
      </c>
      <c r="J570" s="566">
        <v>0</v>
      </c>
      <c r="K570" s="442">
        <f t="shared" ref="K570:K571" si="185">G570-I570</f>
        <v>0</v>
      </c>
      <c r="L570" s="442">
        <f t="shared" ref="L570:L571" si="186">H570-J570</f>
        <v>0</v>
      </c>
    </row>
    <row r="571" spans="1:12">
      <c r="A571" s="191" t="s">
        <v>51</v>
      </c>
      <c r="B571" s="444" t="s">
        <v>531</v>
      </c>
      <c r="C571" s="443" t="str">
        <f>C568</f>
        <v>USD</v>
      </c>
      <c r="D571" s="434">
        <f t="shared" si="183"/>
        <v>10.624000000000001</v>
      </c>
      <c r="E571" s="565">
        <v>0</v>
      </c>
      <c r="F571" s="566">
        <v>0</v>
      </c>
      <c r="G571" s="566">
        <v>0</v>
      </c>
      <c r="H571" s="566">
        <v>0</v>
      </c>
      <c r="I571" s="566">
        <v>0</v>
      </c>
      <c r="J571" s="566">
        <v>0</v>
      </c>
      <c r="K571" s="437">
        <f t="shared" si="185"/>
        <v>0</v>
      </c>
      <c r="L571" s="442">
        <f t="shared" si="186"/>
        <v>0</v>
      </c>
    </row>
    <row r="572" spans="1:12">
      <c r="A572" s="191" t="s">
        <v>51</v>
      </c>
      <c r="B572" s="444" t="s">
        <v>538</v>
      </c>
      <c r="C572" s="443" t="str">
        <f>C569</f>
        <v>USD</v>
      </c>
      <c r="D572" s="434">
        <f t="shared" si="183"/>
        <v>10.624000000000001</v>
      </c>
      <c r="E572" s="565">
        <v>0</v>
      </c>
      <c r="F572" s="574">
        <v>0</v>
      </c>
      <c r="G572" s="574">
        <v>0</v>
      </c>
      <c r="H572" s="574">
        <v>0</v>
      </c>
      <c r="I572" s="574">
        <v>0</v>
      </c>
      <c r="J572" s="574">
        <v>0</v>
      </c>
      <c r="K572" s="437">
        <f t="shared" ref="K572" si="187">G572-I572</f>
        <v>0</v>
      </c>
      <c r="L572" s="442">
        <f t="shared" ref="L572" si="188">H572-J572</f>
        <v>0</v>
      </c>
    </row>
    <row r="573" spans="1:12">
      <c r="A573" s="191" t="s">
        <v>51</v>
      </c>
      <c r="B573" s="444" t="s">
        <v>539</v>
      </c>
      <c r="C573" s="443" t="str">
        <f>C570</f>
        <v>USD</v>
      </c>
      <c r="D573" s="434">
        <f t="shared" si="183"/>
        <v>10.624000000000001</v>
      </c>
      <c r="E573" s="565">
        <v>0</v>
      </c>
      <c r="F573" s="574">
        <v>0</v>
      </c>
      <c r="G573" s="574">
        <v>0</v>
      </c>
      <c r="H573" s="574">
        <v>0</v>
      </c>
      <c r="I573" s="574">
        <v>0</v>
      </c>
      <c r="J573" s="574">
        <v>0</v>
      </c>
      <c r="K573" s="437">
        <f t="shared" ref="K573" si="189">G573-I573</f>
        <v>0</v>
      </c>
      <c r="L573" s="442">
        <f t="shared" ref="L573" si="190">H573-J573</f>
        <v>0</v>
      </c>
    </row>
    <row r="574" spans="1:12">
      <c r="A574" s="252"/>
      <c r="B574" s="252" t="s">
        <v>42</v>
      </c>
      <c r="C574" s="18"/>
      <c r="D574" s="253"/>
      <c r="E574" s="364"/>
      <c r="F574" s="364"/>
      <c r="G574" s="364"/>
      <c r="H574" s="364"/>
      <c r="I574" s="364"/>
      <c r="J574" s="364"/>
      <c r="K574" s="364"/>
      <c r="L574" s="364"/>
    </row>
    <row r="575" spans="1:12">
      <c r="A575" s="191" t="s">
        <v>42</v>
      </c>
      <c r="B575" s="191" t="str">
        <f t="shared" ref="B575:C584" si="191">B555</f>
        <v>Sanlam Global Financial Fund</v>
      </c>
      <c r="C575" s="18" t="str">
        <f t="shared" si="191"/>
        <v>USD</v>
      </c>
      <c r="D575" s="253">
        <f t="shared" ref="D575:D580" si="192">VLOOKUP(C575,Currencies,2,FALSE)</f>
        <v>10.624000000000001</v>
      </c>
      <c r="E575" s="392">
        <v>215841146</v>
      </c>
      <c r="F575" s="392">
        <v>2296060272</v>
      </c>
      <c r="G575" s="392">
        <v>9988316</v>
      </c>
      <c r="H575" s="392">
        <v>106253028</v>
      </c>
      <c r="I575" s="392">
        <v>119316</v>
      </c>
      <c r="J575" s="392">
        <v>1269251</v>
      </c>
      <c r="K575" s="364">
        <f t="shared" ref="K575:L580" si="193">G575-I575</f>
        <v>9869000</v>
      </c>
      <c r="L575" s="364">
        <f t="shared" si="193"/>
        <v>104983777</v>
      </c>
    </row>
    <row r="576" spans="1:12">
      <c r="A576" s="191" t="s">
        <v>42</v>
      </c>
      <c r="B576" s="191" t="str">
        <f t="shared" si="191"/>
        <v>Sanlam World Equity Fund</v>
      </c>
      <c r="C576" s="18" t="str">
        <f t="shared" si="191"/>
        <v>USD</v>
      </c>
      <c r="D576" s="253">
        <f t="shared" si="192"/>
        <v>10.624000000000001</v>
      </c>
      <c r="E576" s="487">
        <v>10577347</v>
      </c>
      <c r="F576" s="487">
        <v>112518985</v>
      </c>
      <c r="G576" s="487">
        <v>0</v>
      </c>
      <c r="H576" s="487">
        <v>0</v>
      </c>
      <c r="I576" s="487">
        <v>0</v>
      </c>
      <c r="J576" s="487">
        <v>0</v>
      </c>
      <c r="K576" s="364">
        <f t="shared" si="193"/>
        <v>0</v>
      </c>
      <c r="L576" s="364">
        <f t="shared" si="193"/>
        <v>0</v>
      </c>
    </row>
    <row r="577" spans="1:12">
      <c r="A577" s="191" t="s">
        <v>42</v>
      </c>
      <c r="B577" s="191" t="str">
        <f t="shared" si="191"/>
        <v>Sanlam World Equity Tracker Fund</v>
      </c>
      <c r="C577" s="18" t="str">
        <f t="shared" si="191"/>
        <v>USD</v>
      </c>
      <c r="D577" s="253">
        <f t="shared" si="192"/>
        <v>10.624000000000001</v>
      </c>
      <c r="E577" s="392">
        <v>63942182</v>
      </c>
      <c r="F577" s="392">
        <v>680199797</v>
      </c>
      <c r="G577" s="392">
        <v>2532700</v>
      </c>
      <c r="H577" s="392">
        <v>26942184</v>
      </c>
      <c r="I577" s="392">
        <v>3045039</v>
      </c>
      <c r="J577" s="392">
        <v>32392309</v>
      </c>
      <c r="K577" s="364">
        <f t="shared" si="193"/>
        <v>-512339</v>
      </c>
      <c r="L577" s="364">
        <f t="shared" si="193"/>
        <v>-5450125</v>
      </c>
    </row>
    <row r="578" spans="1:12">
      <c r="A578" s="191" t="s">
        <v>42</v>
      </c>
      <c r="B578" s="191" t="str">
        <f t="shared" si="191"/>
        <v>Sanlam Global Property Fund</v>
      </c>
      <c r="C578" s="18" t="str">
        <f t="shared" si="191"/>
        <v>USD</v>
      </c>
      <c r="D578" s="253">
        <f t="shared" ref="D578" si="194">VLOOKUP(C578,Currencies,2,FALSE)</f>
        <v>10.624000000000001</v>
      </c>
      <c r="E578" s="392">
        <v>3052019</v>
      </c>
      <c r="F578" s="392">
        <v>32466561</v>
      </c>
      <c r="G578" s="392">
        <v>0</v>
      </c>
      <c r="H578" s="392">
        <v>0</v>
      </c>
      <c r="I578" s="392">
        <v>0</v>
      </c>
      <c r="J578" s="392">
        <v>0</v>
      </c>
      <c r="K578" s="364">
        <f t="shared" ref="K578" si="195">G578-I578</f>
        <v>0</v>
      </c>
      <c r="L578" s="364">
        <f t="shared" ref="L578" si="196">H578-J578</f>
        <v>0</v>
      </c>
    </row>
    <row r="579" spans="1:12">
      <c r="A579" s="191" t="s">
        <v>42</v>
      </c>
      <c r="B579" s="191" t="str">
        <f t="shared" si="191"/>
        <v>SIM Global Equity Income Fund</v>
      </c>
      <c r="C579" s="18" t="str">
        <f t="shared" si="191"/>
        <v>USD</v>
      </c>
      <c r="D579" s="253">
        <f t="shared" ref="D579" si="197">VLOOKUP(C579,Currencies,2,FALSE)</f>
        <v>10.624000000000001</v>
      </c>
      <c r="E579" s="392">
        <v>2733518</v>
      </c>
      <c r="F579" s="392">
        <v>29078436</v>
      </c>
      <c r="G579" s="392">
        <v>0</v>
      </c>
      <c r="H579" s="392">
        <v>0</v>
      </c>
      <c r="I579" s="392">
        <v>0</v>
      </c>
      <c r="J579" s="392">
        <v>0</v>
      </c>
      <c r="K579" s="364">
        <f t="shared" ref="K579" si="198">G579-I579</f>
        <v>0</v>
      </c>
      <c r="L579" s="364">
        <f t="shared" ref="L579" si="199">H579-J579</f>
        <v>0</v>
      </c>
    </row>
    <row r="580" spans="1:12">
      <c r="A580" s="191" t="s">
        <v>42</v>
      </c>
      <c r="B580" s="191" t="str">
        <f t="shared" si="191"/>
        <v>Centre Global Equity Fund</v>
      </c>
      <c r="C580" s="18" t="str">
        <f t="shared" si="191"/>
        <v>USD</v>
      </c>
      <c r="D580" s="253">
        <f t="shared" si="192"/>
        <v>10.624000000000001</v>
      </c>
      <c r="E580" s="494">
        <v>0</v>
      </c>
      <c r="F580" s="584">
        <v>0</v>
      </c>
      <c r="G580" s="584">
        <v>0</v>
      </c>
      <c r="H580" s="584">
        <v>0</v>
      </c>
      <c r="I580" s="584">
        <v>0</v>
      </c>
      <c r="J580" s="584">
        <v>0</v>
      </c>
      <c r="K580" s="364">
        <f t="shared" si="193"/>
        <v>0</v>
      </c>
      <c r="L580" s="364">
        <f t="shared" si="193"/>
        <v>0</v>
      </c>
    </row>
    <row r="581" spans="1:12">
      <c r="A581" s="191" t="s">
        <v>42</v>
      </c>
      <c r="B581" s="191" t="str">
        <f t="shared" si="191"/>
        <v>8IP Asia Pacific Equity Fund</v>
      </c>
      <c r="C581" s="18" t="str">
        <f t="shared" si="191"/>
        <v>USD</v>
      </c>
      <c r="D581" s="253">
        <f t="shared" ref="D581:D586" si="200">VLOOKUP(C581,Currencies,2,FALSE)</f>
        <v>10.624000000000001</v>
      </c>
      <c r="E581" s="584">
        <v>0</v>
      </c>
      <c r="F581" s="584">
        <v>0</v>
      </c>
      <c r="G581" s="584">
        <v>0</v>
      </c>
      <c r="H581" s="584">
        <v>0</v>
      </c>
      <c r="I581" s="584">
        <v>0</v>
      </c>
      <c r="J581" s="584">
        <v>0</v>
      </c>
      <c r="K581" s="364">
        <f t="shared" ref="K581:K586" si="201">G581-I581</f>
        <v>0</v>
      </c>
      <c r="L581" s="364">
        <f>H581-J581</f>
        <v>0</v>
      </c>
    </row>
    <row r="582" spans="1:12">
      <c r="A582" s="191" t="s">
        <v>42</v>
      </c>
      <c r="B582" s="191" t="str">
        <f t="shared" si="191"/>
        <v>8IP Asia Pacific Equity Fund</v>
      </c>
      <c r="C582" s="18" t="str">
        <f t="shared" si="191"/>
        <v>GBP</v>
      </c>
      <c r="D582" s="253">
        <f t="shared" ref="D582" si="202">VLOOKUP(C582,Currencies,2,FALSE)</f>
        <v>18.172352</v>
      </c>
      <c r="E582" s="495"/>
      <c r="F582" s="495"/>
      <c r="G582" s="495"/>
      <c r="H582" s="495"/>
      <c r="I582" s="495"/>
      <c r="J582" s="495"/>
      <c r="K582" s="364">
        <f t="shared" ref="K582" si="203">G582-I582</f>
        <v>0</v>
      </c>
      <c r="L582" s="364">
        <f>H582-J582</f>
        <v>0</v>
      </c>
    </row>
    <row r="583" spans="1:12">
      <c r="A583" s="191" t="s">
        <v>42</v>
      </c>
      <c r="B583" s="191" t="str">
        <f t="shared" si="191"/>
        <v>8IP Asia Equity Opportunities Fund</v>
      </c>
      <c r="C583" s="18" t="str">
        <f t="shared" si="191"/>
        <v>USD</v>
      </c>
      <c r="D583" s="253">
        <f t="shared" si="200"/>
        <v>10.624000000000001</v>
      </c>
      <c r="E583" s="584">
        <v>0</v>
      </c>
      <c r="F583" s="584">
        <v>0</v>
      </c>
      <c r="G583" s="584">
        <v>0</v>
      </c>
      <c r="H583" s="584">
        <v>0</v>
      </c>
      <c r="I583" s="584">
        <v>0</v>
      </c>
      <c r="J583" s="584">
        <v>0</v>
      </c>
      <c r="K583" s="364">
        <f t="shared" si="201"/>
        <v>0</v>
      </c>
      <c r="L583" s="364">
        <f t="shared" ref="L583:L586" si="204">H583-J583</f>
        <v>0</v>
      </c>
    </row>
    <row r="584" spans="1:12">
      <c r="A584" s="191" t="s">
        <v>42</v>
      </c>
      <c r="B584" s="191" t="str">
        <f t="shared" si="191"/>
        <v>8IP Asia Equity Opportunities Fund</v>
      </c>
      <c r="C584" s="18" t="str">
        <f t="shared" si="191"/>
        <v>GBP</v>
      </c>
      <c r="D584" s="253">
        <f t="shared" ref="D584" si="205">VLOOKUP(C584,Currencies,2,FALSE)</f>
        <v>18.172352</v>
      </c>
      <c r="E584" s="496"/>
      <c r="F584" s="496"/>
      <c r="G584" s="496"/>
      <c r="H584" s="496"/>
      <c r="I584" s="496"/>
      <c r="J584" s="496"/>
      <c r="K584" s="364">
        <f t="shared" ref="K584" si="206">G584-I584</f>
        <v>0</v>
      </c>
      <c r="L584" s="364">
        <f t="shared" ref="L584" si="207">H584-J584</f>
        <v>0</v>
      </c>
    </row>
    <row r="585" spans="1:12">
      <c r="A585" s="191" t="s">
        <v>42</v>
      </c>
      <c r="B585" s="317" t="str">
        <f>B565</f>
        <v>Grindrod International Property Fund</v>
      </c>
      <c r="C585" s="318" t="s">
        <v>11</v>
      </c>
      <c r="D585" s="253">
        <f t="shared" si="200"/>
        <v>10.624000000000001</v>
      </c>
      <c r="E585" s="392">
        <v>3461051</v>
      </c>
      <c r="F585" s="392">
        <v>36817733</v>
      </c>
      <c r="G585" s="392"/>
      <c r="H585" s="392"/>
      <c r="I585" s="392"/>
      <c r="J585" s="392"/>
      <c r="K585" s="364">
        <f t="shared" si="201"/>
        <v>0</v>
      </c>
      <c r="L585" s="364">
        <f t="shared" si="204"/>
        <v>0</v>
      </c>
    </row>
    <row r="586" spans="1:12">
      <c r="A586" s="191" t="s">
        <v>42</v>
      </c>
      <c r="B586" s="191" t="str">
        <f>B566</f>
        <v>SIIP India Opportunities Fund</v>
      </c>
      <c r="C586" s="18" t="str">
        <f>C566</f>
        <v>USD</v>
      </c>
      <c r="D586" s="253">
        <f t="shared" si="200"/>
        <v>10.624000000000001</v>
      </c>
      <c r="E586" s="584">
        <v>0</v>
      </c>
      <c r="F586" s="584">
        <v>0</v>
      </c>
      <c r="G586" s="584">
        <v>0</v>
      </c>
      <c r="H586" s="584">
        <v>0</v>
      </c>
      <c r="I586" s="584">
        <v>0</v>
      </c>
      <c r="J586" s="584">
        <v>0</v>
      </c>
      <c r="K586" s="364">
        <f t="shared" si="201"/>
        <v>0</v>
      </c>
      <c r="L586" s="364">
        <f t="shared" si="204"/>
        <v>0</v>
      </c>
    </row>
    <row r="587" spans="1:12">
      <c r="A587" s="191" t="s">
        <v>42</v>
      </c>
      <c r="B587" s="191" t="str">
        <f>B567</f>
        <v>SIIP India Opportunities Fund</v>
      </c>
      <c r="C587" s="431" t="str">
        <f>C567</f>
        <v>GBP</v>
      </c>
      <c r="D587" s="433">
        <f t="shared" ref="D587" si="208">VLOOKUP(C587,Currencies,2,FALSE)</f>
        <v>18.172352</v>
      </c>
      <c r="E587" s="497"/>
      <c r="F587" s="497"/>
      <c r="G587" s="497"/>
      <c r="H587" s="497"/>
      <c r="I587" s="497"/>
      <c r="J587" s="497"/>
      <c r="K587" s="436">
        <f t="shared" ref="K587" si="209">G587-I587</f>
        <v>0</v>
      </c>
      <c r="L587" s="436">
        <f t="shared" ref="L587" si="210">H587-J587</f>
        <v>0</v>
      </c>
    </row>
    <row r="588" spans="1:12">
      <c r="A588" s="191" t="s">
        <v>42</v>
      </c>
      <c r="B588" s="562" t="s">
        <v>519</v>
      </c>
      <c r="C588" s="432" t="str">
        <f>C586</f>
        <v>USD</v>
      </c>
      <c r="D588" s="434">
        <f>VLOOKUP(C588,Currencies,2,FALSE)</f>
        <v>10.624000000000001</v>
      </c>
      <c r="E588" s="435">
        <v>29398201</v>
      </c>
      <c r="F588" s="435">
        <v>312730185</v>
      </c>
      <c r="G588" s="435">
        <v>0</v>
      </c>
      <c r="H588" s="435">
        <v>0</v>
      </c>
      <c r="I588" s="435">
        <v>0</v>
      </c>
      <c r="J588" s="435">
        <v>0</v>
      </c>
      <c r="K588" s="437">
        <f t="shared" ref="K588:K589" si="211">G588-I588</f>
        <v>0</v>
      </c>
      <c r="L588" s="437">
        <f t="shared" ref="L588:L589" si="212">H588-J588</f>
        <v>0</v>
      </c>
    </row>
    <row r="589" spans="1:12">
      <c r="A589" s="191" t="s">
        <v>42</v>
      </c>
      <c r="B589" s="428" t="s">
        <v>520</v>
      </c>
      <c r="C589" s="443" t="s">
        <v>11</v>
      </c>
      <c r="D589" s="434">
        <f>VLOOKUP(C589,Currencies,2,FALSE)</f>
        <v>10.624000000000001</v>
      </c>
      <c r="E589" s="430">
        <v>48850788</v>
      </c>
      <c r="F589" s="430">
        <v>519661594</v>
      </c>
      <c r="G589" s="430">
        <v>0</v>
      </c>
      <c r="H589" s="430">
        <v>0</v>
      </c>
      <c r="I589" s="430">
        <v>0</v>
      </c>
      <c r="J589" s="430">
        <v>0</v>
      </c>
      <c r="K589" s="373">
        <f t="shared" si="211"/>
        <v>0</v>
      </c>
      <c r="L589" s="373">
        <f t="shared" si="212"/>
        <v>0</v>
      </c>
    </row>
    <row r="590" spans="1:12">
      <c r="A590" s="191" t="s">
        <v>42</v>
      </c>
      <c r="B590" s="562" t="s">
        <v>530</v>
      </c>
      <c r="C590" s="432" t="str">
        <f>C588</f>
        <v>USD</v>
      </c>
      <c r="D590" s="563">
        <f>VLOOKUP(C588,Currencies,2,FALSE)</f>
        <v>10.624000000000001</v>
      </c>
      <c r="E590" s="564">
        <v>180125</v>
      </c>
      <c r="F590" s="435">
        <v>1916124</v>
      </c>
      <c r="G590" s="435">
        <v>82950</v>
      </c>
      <c r="H590" s="435">
        <v>882400</v>
      </c>
      <c r="I590" s="435">
        <v>0</v>
      </c>
      <c r="J590" s="435">
        <v>0</v>
      </c>
      <c r="K590" s="437">
        <f t="shared" ref="K590:K591" si="213">G590-I590</f>
        <v>82950</v>
      </c>
      <c r="L590" s="437">
        <f t="shared" ref="L590:L591" si="214">H590-J590</f>
        <v>882400</v>
      </c>
    </row>
    <row r="591" spans="1:12">
      <c r="A591" s="191" t="s">
        <v>42</v>
      </c>
      <c r="B591" s="444" t="s">
        <v>531</v>
      </c>
      <c r="C591" s="454" t="str">
        <f>C589</f>
        <v>USD</v>
      </c>
      <c r="D591" s="434">
        <f>VLOOKUP(C588,Currencies,2,FALSE)</f>
        <v>10.624000000000001</v>
      </c>
      <c r="E591" s="435">
        <v>85099</v>
      </c>
      <c r="F591" s="435">
        <v>905260</v>
      </c>
      <c r="G591" s="435">
        <v>32900</v>
      </c>
      <c r="H591" s="435">
        <v>349981</v>
      </c>
      <c r="I591" s="435">
        <v>0</v>
      </c>
      <c r="J591" s="435">
        <v>0</v>
      </c>
      <c r="K591" s="437">
        <f t="shared" si="213"/>
        <v>32900</v>
      </c>
      <c r="L591" s="437">
        <f t="shared" si="214"/>
        <v>349981</v>
      </c>
    </row>
    <row r="592" spans="1:12">
      <c r="A592" s="191" t="s">
        <v>42</v>
      </c>
      <c r="B592" s="444" t="s">
        <v>538</v>
      </c>
      <c r="C592" s="454" t="str">
        <f>C590</f>
        <v>USD</v>
      </c>
      <c r="D592" s="434">
        <f>VLOOKUP(C592,Currencies,2,FALSE)</f>
        <v>10.624000000000001</v>
      </c>
      <c r="E592" s="441">
        <v>16231923</v>
      </c>
      <c r="F592" s="435">
        <v>172670851</v>
      </c>
      <c r="G592" s="441">
        <v>0</v>
      </c>
      <c r="H592" s="435">
        <v>0</v>
      </c>
      <c r="I592" s="441">
        <v>0</v>
      </c>
      <c r="J592" s="435">
        <v>0</v>
      </c>
      <c r="K592" s="442">
        <f t="shared" ref="K592" si="215">G592-I592</f>
        <v>0</v>
      </c>
      <c r="L592" s="437">
        <f t="shared" ref="L592" si="216">H592-J592</f>
        <v>0</v>
      </c>
    </row>
    <row r="593" spans="1:14">
      <c r="A593" s="191" t="s">
        <v>42</v>
      </c>
      <c r="B593" s="428" t="s">
        <v>539</v>
      </c>
      <c r="C593" s="454" t="str">
        <f>C591</f>
        <v>USD</v>
      </c>
      <c r="D593" s="434">
        <f>VLOOKUP(C593,Currencies,2,FALSE)</f>
        <v>10.624000000000001</v>
      </c>
      <c r="E593" s="430">
        <v>2752648</v>
      </c>
      <c r="F593" s="430">
        <v>29281932</v>
      </c>
      <c r="G593" s="430">
        <v>1255000</v>
      </c>
      <c r="H593" s="430">
        <v>13350354</v>
      </c>
      <c r="I593" s="430">
        <v>0</v>
      </c>
      <c r="J593" s="430">
        <v>0</v>
      </c>
      <c r="K593" s="442">
        <f t="shared" ref="K593" si="217">G593-I593</f>
        <v>1255000</v>
      </c>
      <c r="L593" s="437">
        <f t="shared" ref="L593" si="218">H593-J593</f>
        <v>13350354</v>
      </c>
    </row>
    <row r="594" spans="1:14">
      <c r="A594" s="254"/>
      <c r="B594" s="254" t="s">
        <v>43</v>
      </c>
      <c r="C594" s="255"/>
      <c r="D594" s="262"/>
      <c r="E594" s="366"/>
      <c r="F594" s="366">
        <f>SUM(F555:F593)</f>
        <v>4248182466</v>
      </c>
      <c r="G594" s="366"/>
      <c r="H594" s="366">
        <f>SUM(H555:H593)</f>
        <v>147777947</v>
      </c>
      <c r="I594" s="366"/>
      <c r="J594" s="366">
        <f>SUM(J555:J593)</f>
        <v>33677517</v>
      </c>
      <c r="K594" s="366"/>
      <c r="L594" s="366">
        <f>SUM(L555:L593)</f>
        <v>114100430</v>
      </c>
    </row>
    <row r="595" spans="1:14">
      <c r="A595" s="191"/>
      <c r="B595" s="191"/>
      <c r="C595" s="18"/>
      <c r="D595" s="154"/>
      <c r="E595" s="364"/>
      <c r="F595" s="364"/>
      <c r="G595" s="364"/>
      <c r="H595" s="364"/>
      <c r="I595" s="364"/>
      <c r="J595" s="364"/>
      <c r="K595" s="364"/>
      <c r="L595" s="364"/>
    </row>
    <row r="596" spans="1:14">
      <c r="A596" s="250"/>
      <c r="B596" s="300" t="str">
        <f>SCHEMESUM!A51</f>
        <v>Sarasin Funds Management (Ireland) Ltd</v>
      </c>
      <c r="C596" s="18"/>
      <c r="D596" s="154"/>
      <c r="E596" s="364"/>
      <c r="F596" s="364"/>
      <c r="G596" s="364"/>
      <c r="H596" s="364"/>
      <c r="I596" s="364"/>
      <c r="J596" s="364"/>
      <c r="K596" s="364"/>
      <c r="L596" s="364"/>
    </row>
    <row r="597" spans="1:14">
      <c r="A597" s="252"/>
      <c r="B597" s="252" t="s">
        <v>51</v>
      </c>
      <c r="C597" s="18"/>
      <c r="D597" s="154"/>
      <c r="E597" s="364"/>
      <c r="F597" s="364"/>
      <c r="G597" s="364"/>
      <c r="H597" s="364"/>
      <c r="I597" s="364"/>
      <c r="J597" s="364"/>
      <c r="K597" s="364"/>
      <c r="L597" s="364"/>
    </row>
    <row r="598" spans="1:14">
      <c r="A598" s="191" t="s">
        <v>51</v>
      </c>
      <c r="B598" s="317" t="s">
        <v>342</v>
      </c>
      <c r="C598" s="18" t="s">
        <v>11</v>
      </c>
      <c r="D598" s="253">
        <f>VLOOKUP(C598,Currencies,2,FALSE)</f>
        <v>10.624000000000001</v>
      </c>
      <c r="E598" s="364">
        <v>1528994.9</v>
      </c>
      <c r="F598" s="364">
        <v>16249699.1</v>
      </c>
      <c r="G598" s="364">
        <v>101355.98</v>
      </c>
      <c r="H598" s="364">
        <v>1077180.95</v>
      </c>
      <c r="I598" s="364">
        <v>0</v>
      </c>
      <c r="J598" s="364">
        <v>0</v>
      </c>
      <c r="K598" s="364">
        <f t="shared" ref="K598:K599" si="219">G598-I598</f>
        <v>101355.98</v>
      </c>
      <c r="L598" s="364">
        <f t="shared" ref="L598:L599" si="220">H598-J598</f>
        <v>1077180.95</v>
      </c>
    </row>
    <row r="599" spans="1:14">
      <c r="A599" s="191" t="s">
        <v>51</v>
      </c>
      <c r="B599" s="317" t="s">
        <v>343</v>
      </c>
      <c r="C599" s="18" t="s">
        <v>10</v>
      </c>
      <c r="D599" s="253">
        <f>VLOOKUP(C599,Currencies,2,FALSE)</f>
        <v>18.172352</v>
      </c>
      <c r="E599" s="364">
        <v>1819166.58</v>
      </c>
      <c r="F599" s="364">
        <v>33065353.670000002</v>
      </c>
      <c r="G599" s="364">
        <v>0</v>
      </c>
      <c r="H599" s="364">
        <v>0</v>
      </c>
      <c r="I599" s="364">
        <v>0</v>
      </c>
      <c r="J599" s="364">
        <v>0</v>
      </c>
      <c r="K599" s="364">
        <f t="shared" si="219"/>
        <v>0</v>
      </c>
      <c r="L599" s="364">
        <f t="shared" si="220"/>
        <v>0</v>
      </c>
    </row>
    <row r="600" spans="1:14">
      <c r="A600" s="252"/>
      <c r="B600" s="252" t="s">
        <v>42</v>
      </c>
      <c r="C600" s="18"/>
      <c r="D600" s="154"/>
      <c r="E600" s="364"/>
      <c r="F600" s="364"/>
      <c r="G600" s="364"/>
      <c r="H600" s="364"/>
      <c r="I600" s="364"/>
      <c r="J600" s="364"/>
      <c r="K600" s="364"/>
      <c r="L600" s="364"/>
    </row>
    <row r="601" spans="1:14">
      <c r="A601" s="191" t="s">
        <v>42</v>
      </c>
      <c r="B601" s="191" t="str">
        <f>B598</f>
        <v>Sarasin IE EquiSar - Global Thematic (USD)</v>
      </c>
      <c r="C601" s="18" t="s">
        <v>11</v>
      </c>
      <c r="D601" s="253">
        <f>VLOOKUP(C601,Currencies,2,FALSE)</f>
        <v>10.624000000000001</v>
      </c>
      <c r="E601" s="364">
        <v>52443214.759999998</v>
      </c>
      <c r="F601" s="364">
        <v>557350753.5</v>
      </c>
      <c r="G601" s="364">
        <v>596330.17000000004</v>
      </c>
      <c r="H601" s="364">
        <v>6337618.1500000004</v>
      </c>
      <c r="I601" s="364">
        <v>1557824.81</v>
      </c>
      <c r="J601" s="364">
        <v>16556094.73</v>
      </c>
      <c r="K601" s="364">
        <f t="shared" ref="K601" si="221">G601-I601</f>
        <v>-961494.64</v>
      </c>
      <c r="L601" s="364">
        <f t="shared" ref="L601:L602" si="222">H601-J601</f>
        <v>-10218476.58</v>
      </c>
    </row>
    <row r="602" spans="1:14">
      <c r="A602" s="191" t="s">
        <v>42</v>
      </c>
      <c r="B602" s="191" t="str">
        <f>B599</f>
        <v>Sarasin IE Real Estate Equity - Global (GBP)</v>
      </c>
      <c r="C602" s="18" t="s">
        <v>10</v>
      </c>
      <c r="D602" s="253">
        <f>VLOOKUP(C602,Currencies,2,FALSE)</f>
        <v>18.172352</v>
      </c>
      <c r="E602" s="364">
        <v>27192902.84</v>
      </c>
      <c r="F602" s="364">
        <v>494260921.31</v>
      </c>
      <c r="G602" s="364">
        <v>5910619.79</v>
      </c>
      <c r="H602" s="364">
        <v>107432016.37</v>
      </c>
      <c r="I602" s="364">
        <v>1167205.55</v>
      </c>
      <c r="J602" s="364">
        <v>21215244.800000001</v>
      </c>
      <c r="K602" s="364">
        <v>4743414.24</v>
      </c>
      <c r="L602" s="364">
        <f t="shared" si="222"/>
        <v>86216771.570000008</v>
      </c>
    </row>
    <row r="603" spans="1:14" s="240" customFormat="1">
      <c r="A603" s="254"/>
      <c r="B603" s="254" t="s">
        <v>43</v>
      </c>
      <c r="C603" s="267"/>
      <c r="D603" s="269"/>
      <c r="E603" s="366"/>
      <c r="F603" s="366">
        <f>SUM(F598:F602)</f>
        <v>1100926727.5799999</v>
      </c>
      <c r="G603" s="366"/>
      <c r="H603" s="366">
        <f>SUM(H598:H602)</f>
        <v>114846815.47</v>
      </c>
      <c r="I603" s="366"/>
      <c r="J603" s="366">
        <f>SUM(J598:J602)</f>
        <v>37771339.530000001</v>
      </c>
      <c r="K603" s="366"/>
      <c r="L603" s="366">
        <f>SUM(L598:L602)</f>
        <v>77075475.940000013</v>
      </c>
      <c r="N603" s="156"/>
    </row>
    <row r="604" spans="1:14" s="240" customFormat="1">
      <c r="A604" s="252"/>
      <c r="B604" s="252"/>
      <c r="C604" s="2"/>
      <c r="D604" s="155"/>
      <c r="E604" s="368"/>
      <c r="F604" s="368"/>
      <c r="G604" s="368"/>
      <c r="H604" s="368"/>
      <c r="I604" s="368"/>
      <c r="J604" s="368"/>
      <c r="K604" s="368"/>
      <c r="L604" s="368"/>
      <c r="N604" s="156"/>
    </row>
    <row r="605" spans="1:14" s="240" customFormat="1">
      <c r="A605" s="252"/>
      <c r="B605" s="300" t="str">
        <f>SCHEMESUM!A52</f>
        <v>SEI Global Investments Fund PLC</v>
      </c>
      <c r="C605" s="2"/>
      <c r="D605" s="155"/>
      <c r="E605" s="368"/>
      <c r="F605" s="368"/>
      <c r="G605" s="368"/>
      <c r="H605" s="368"/>
      <c r="I605" s="368"/>
      <c r="J605" s="368"/>
      <c r="K605" s="368"/>
      <c r="L605" s="368"/>
      <c r="N605" s="156"/>
    </row>
    <row r="606" spans="1:14" s="240" customFormat="1">
      <c r="A606" s="252"/>
      <c r="B606" s="252" t="s">
        <v>51</v>
      </c>
      <c r="C606" s="2"/>
      <c r="D606" s="155"/>
      <c r="E606" s="368"/>
      <c r="F606" s="368"/>
      <c r="G606" s="368"/>
      <c r="H606" s="368"/>
      <c r="I606" s="368"/>
      <c r="J606" s="368"/>
      <c r="K606" s="368"/>
      <c r="L606" s="368"/>
      <c r="N606" s="156"/>
    </row>
    <row r="607" spans="1:14" s="333" customFormat="1">
      <c r="A607" s="317" t="s">
        <v>51</v>
      </c>
      <c r="B607" s="317" t="s">
        <v>315</v>
      </c>
      <c r="C607" s="318" t="s">
        <v>11</v>
      </c>
      <c r="D607" s="334">
        <f>VLOOKUP(C607,Currencies,2,FALSE)</f>
        <v>10.624000000000001</v>
      </c>
      <c r="E607" s="392">
        <v>0</v>
      </c>
      <c r="F607" s="392">
        <v>0</v>
      </c>
      <c r="G607" s="392">
        <v>0</v>
      </c>
      <c r="H607" s="392">
        <v>0</v>
      </c>
      <c r="I607" s="392">
        <v>0</v>
      </c>
      <c r="J607" s="392">
        <v>0</v>
      </c>
      <c r="K607" s="376">
        <f>G607-I607</f>
        <v>0</v>
      </c>
      <c r="L607" s="376">
        <f>H607-J607</f>
        <v>0</v>
      </c>
      <c r="N607" s="156"/>
    </row>
    <row r="608" spans="1:14" s="240" customFormat="1">
      <c r="A608" s="252"/>
      <c r="B608" s="252" t="s">
        <v>42</v>
      </c>
      <c r="C608" s="2"/>
      <c r="D608" s="155"/>
      <c r="E608" s="368"/>
      <c r="F608" s="368"/>
      <c r="G608" s="368"/>
      <c r="H608" s="368"/>
      <c r="I608" s="368"/>
      <c r="J608" s="368"/>
      <c r="K608" s="368"/>
      <c r="L608" s="368"/>
      <c r="N608" s="156"/>
    </row>
    <row r="609" spans="1:14" s="333" customFormat="1">
      <c r="A609" s="317" t="s">
        <v>42</v>
      </c>
      <c r="B609" s="317" t="str">
        <f>B607</f>
        <v>SEI Global Unconstrained Alpha Equity Fund</v>
      </c>
      <c r="C609" s="318" t="s">
        <v>11</v>
      </c>
      <c r="D609" s="334">
        <f>VLOOKUP(C609,Currencies,2,FALSE)</f>
        <v>10.624000000000001</v>
      </c>
      <c r="E609" s="376">
        <v>391237723.07999998</v>
      </c>
      <c r="F609" s="376">
        <v>4181353165.4200001</v>
      </c>
      <c r="G609" s="376">
        <v>4221590.58</v>
      </c>
      <c r="H609" s="376">
        <v>45118249.32</v>
      </c>
      <c r="I609" s="376">
        <v>2496609.31</v>
      </c>
      <c r="J609" s="376">
        <v>26682512</v>
      </c>
      <c r="K609" s="376">
        <f>G609-I609</f>
        <v>1724981.27</v>
      </c>
      <c r="L609" s="376">
        <f>H609-J609</f>
        <v>18435737.32</v>
      </c>
      <c r="N609" s="156"/>
    </row>
    <row r="610" spans="1:14" s="240" customFormat="1">
      <c r="A610" s="254"/>
      <c r="B610" s="254" t="s">
        <v>43</v>
      </c>
      <c r="C610" s="267"/>
      <c r="D610" s="335"/>
      <c r="E610" s="366"/>
      <c r="F610" s="366">
        <f>F609+F607</f>
        <v>4181353165.4200001</v>
      </c>
      <c r="G610" s="366"/>
      <c r="H610" s="366">
        <f>H609+H607</f>
        <v>45118249.32</v>
      </c>
      <c r="I610" s="366"/>
      <c r="J610" s="366">
        <f>J609+J607</f>
        <v>26682512</v>
      </c>
      <c r="K610" s="366"/>
      <c r="L610" s="366">
        <f>L609+L607</f>
        <v>18435737.32</v>
      </c>
      <c r="N610" s="156"/>
    </row>
    <row r="611" spans="1:14" s="333" customFormat="1">
      <c r="A611" s="250"/>
      <c r="B611" s="250"/>
      <c r="C611" s="318"/>
      <c r="D611" s="336"/>
      <c r="E611" s="368"/>
      <c r="F611" s="368"/>
      <c r="G611" s="368"/>
      <c r="H611" s="368"/>
      <c r="I611" s="368"/>
      <c r="J611" s="368"/>
      <c r="K611" s="368"/>
      <c r="L611" s="368"/>
      <c r="N611" s="156"/>
    </row>
    <row r="612" spans="1:14" s="333" customFormat="1">
      <c r="A612" s="250"/>
      <c r="B612" s="300" t="str">
        <f>SCHEMESUM!A53</f>
        <v>SEI Global Master Fund Plc (Ireland)</v>
      </c>
      <c r="C612" s="318"/>
      <c r="D612" s="336"/>
      <c r="E612" s="376"/>
      <c r="F612" s="376"/>
      <c r="G612" s="376"/>
      <c r="H612" s="376"/>
      <c r="I612" s="376"/>
      <c r="J612" s="376"/>
      <c r="K612" s="376"/>
      <c r="L612" s="376"/>
      <c r="N612" s="156"/>
    </row>
    <row r="613" spans="1:14" s="333" customFormat="1">
      <c r="A613" s="252"/>
      <c r="B613" s="252" t="s">
        <v>51</v>
      </c>
      <c r="C613" s="318"/>
      <c r="D613" s="336"/>
      <c r="E613" s="376"/>
      <c r="F613" s="376"/>
      <c r="G613" s="376"/>
      <c r="H613" s="376"/>
      <c r="I613" s="376"/>
      <c r="J613" s="376"/>
      <c r="K613" s="376"/>
      <c r="L613" s="376"/>
      <c r="N613" s="156"/>
    </row>
    <row r="614" spans="1:14" s="333" customFormat="1">
      <c r="A614" s="317" t="s">
        <v>51</v>
      </c>
      <c r="B614" s="317" t="s">
        <v>316</v>
      </c>
      <c r="C614" s="318" t="s">
        <v>11</v>
      </c>
      <c r="D614" s="334">
        <f t="shared" ref="D614:D623" si="223">VLOOKUP(C614,Currencies,2,FALSE)</f>
        <v>10.624000000000001</v>
      </c>
      <c r="E614" s="392">
        <v>0</v>
      </c>
      <c r="F614" s="392">
        <v>0</v>
      </c>
      <c r="G614" s="392">
        <v>0</v>
      </c>
      <c r="H614" s="392">
        <v>0</v>
      </c>
      <c r="I614" s="392">
        <v>0</v>
      </c>
      <c r="J614" s="392">
        <v>0</v>
      </c>
      <c r="K614" s="376">
        <f t="shared" ref="K614:L623" si="224">G614-I614</f>
        <v>0</v>
      </c>
      <c r="L614" s="376">
        <f t="shared" si="224"/>
        <v>0</v>
      </c>
      <c r="N614" s="156"/>
    </row>
    <row r="615" spans="1:14" s="333" customFormat="1">
      <c r="A615" s="317" t="s">
        <v>51</v>
      </c>
      <c r="B615" s="317" t="s">
        <v>317</v>
      </c>
      <c r="C615" s="318" t="s">
        <v>11</v>
      </c>
      <c r="D615" s="334">
        <f t="shared" si="223"/>
        <v>10.624000000000001</v>
      </c>
      <c r="E615" s="392">
        <v>0</v>
      </c>
      <c r="F615" s="392">
        <v>0</v>
      </c>
      <c r="G615" s="392">
        <v>0</v>
      </c>
      <c r="H615" s="392">
        <v>0</v>
      </c>
      <c r="I615" s="392">
        <v>0</v>
      </c>
      <c r="J615" s="392">
        <v>0</v>
      </c>
      <c r="K615" s="376">
        <f t="shared" si="224"/>
        <v>0</v>
      </c>
      <c r="L615" s="376">
        <f t="shared" si="224"/>
        <v>0</v>
      </c>
      <c r="N615" s="156"/>
    </row>
    <row r="616" spans="1:14" s="333" customFormat="1">
      <c r="A616" s="317" t="s">
        <v>51</v>
      </c>
      <c r="B616" s="317" t="s">
        <v>318</v>
      </c>
      <c r="C616" s="318" t="s">
        <v>11</v>
      </c>
      <c r="D616" s="334">
        <f t="shared" si="223"/>
        <v>10.624000000000001</v>
      </c>
      <c r="E616" s="392">
        <v>0</v>
      </c>
      <c r="F616" s="392">
        <v>0</v>
      </c>
      <c r="G616" s="392">
        <v>0</v>
      </c>
      <c r="H616" s="392">
        <v>0</v>
      </c>
      <c r="I616" s="392">
        <v>0</v>
      </c>
      <c r="J616" s="392">
        <v>0</v>
      </c>
      <c r="K616" s="376">
        <f t="shared" si="224"/>
        <v>0</v>
      </c>
      <c r="L616" s="376">
        <f t="shared" si="224"/>
        <v>0</v>
      </c>
      <c r="N616" s="156"/>
    </row>
    <row r="617" spans="1:14" s="333" customFormat="1">
      <c r="A617" s="317" t="s">
        <v>51</v>
      </c>
      <c r="B617" s="317" t="s">
        <v>319</v>
      </c>
      <c r="C617" s="318" t="s">
        <v>11</v>
      </c>
      <c r="D617" s="334">
        <f t="shared" si="223"/>
        <v>10.624000000000001</v>
      </c>
      <c r="E617" s="392"/>
      <c r="F617" s="392"/>
      <c r="G617" s="392"/>
      <c r="H617" s="392"/>
      <c r="I617" s="392"/>
      <c r="J617" s="392"/>
      <c r="K617" s="376">
        <f t="shared" si="224"/>
        <v>0</v>
      </c>
      <c r="L617" s="376">
        <f t="shared" si="224"/>
        <v>0</v>
      </c>
      <c r="N617" s="156"/>
    </row>
    <row r="618" spans="1:14" s="333" customFormat="1">
      <c r="A618" s="317" t="s">
        <v>51</v>
      </c>
      <c r="B618" s="317" t="s">
        <v>320</v>
      </c>
      <c r="C618" s="318" t="s">
        <v>11</v>
      </c>
      <c r="D618" s="334">
        <f t="shared" si="223"/>
        <v>10.624000000000001</v>
      </c>
      <c r="E618" s="392">
        <v>0</v>
      </c>
      <c r="F618" s="392">
        <v>0</v>
      </c>
      <c r="G618" s="392">
        <v>0</v>
      </c>
      <c r="H618" s="392">
        <v>0</v>
      </c>
      <c r="I618" s="392">
        <v>0</v>
      </c>
      <c r="J618" s="392">
        <v>0</v>
      </c>
      <c r="K618" s="376">
        <f t="shared" si="224"/>
        <v>0</v>
      </c>
      <c r="L618" s="376">
        <f t="shared" si="224"/>
        <v>0</v>
      </c>
      <c r="N618" s="156"/>
    </row>
    <row r="619" spans="1:14" s="333" customFormat="1">
      <c r="A619" s="317" t="s">
        <v>51</v>
      </c>
      <c r="B619" s="317" t="s">
        <v>321</v>
      </c>
      <c r="C619" s="318" t="s">
        <v>11</v>
      </c>
      <c r="D619" s="334">
        <f t="shared" si="223"/>
        <v>10.624000000000001</v>
      </c>
      <c r="E619" s="392">
        <v>0</v>
      </c>
      <c r="F619" s="392">
        <v>0</v>
      </c>
      <c r="G619" s="392">
        <v>0</v>
      </c>
      <c r="H619" s="392">
        <v>0</v>
      </c>
      <c r="I619" s="392">
        <v>0</v>
      </c>
      <c r="J619" s="392">
        <v>0</v>
      </c>
      <c r="K619" s="376">
        <f t="shared" si="224"/>
        <v>0</v>
      </c>
      <c r="L619" s="376">
        <f t="shared" si="224"/>
        <v>0</v>
      </c>
      <c r="N619" s="156"/>
    </row>
    <row r="620" spans="1:14" s="333" customFormat="1">
      <c r="A620" s="317" t="s">
        <v>51</v>
      </c>
      <c r="B620" s="317" t="s">
        <v>322</v>
      </c>
      <c r="C620" s="318" t="s">
        <v>11</v>
      </c>
      <c r="D620" s="334">
        <f t="shared" si="223"/>
        <v>10.624000000000001</v>
      </c>
      <c r="E620" s="392">
        <v>0</v>
      </c>
      <c r="F620" s="392">
        <v>0</v>
      </c>
      <c r="G620" s="392">
        <v>0</v>
      </c>
      <c r="H620" s="392">
        <v>0</v>
      </c>
      <c r="I620" s="392">
        <v>0</v>
      </c>
      <c r="J620" s="392">
        <v>0</v>
      </c>
      <c r="K620" s="376">
        <f t="shared" si="224"/>
        <v>0</v>
      </c>
      <c r="L620" s="376">
        <f t="shared" si="224"/>
        <v>0</v>
      </c>
      <c r="N620" s="156"/>
    </row>
    <row r="621" spans="1:14" s="333" customFormat="1">
      <c r="A621" s="317" t="s">
        <v>51</v>
      </c>
      <c r="B621" s="317" t="s">
        <v>323</v>
      </c>
      <c r="C621" s="318" t="s">
        <v>11</v>
      </c>
      <c r="D621" s="334">
        <f t="shared" si="223"/>
        <v>10.624000000000001</v>
      </c>
      <c r="E621" s="392">
        <v>0</v>
      </c>
      <c r="F621" s="392">
        <v>0</v>
      </c>
      <c r="G621" s="392">
        <v>0</v>
      </c>
      <c r="H621" s="392">
        <v>0</v>
      </c>
      <c r="I621" s="392">
        <v>0</v>
      </c>
      <c r="J621" s="392">
        <v>0</v>
      </c>
      <c r="K621" s="376">
        <f t="shared" si="224"/>
        <v>0</v>
      </c>
      <c r="L621" s="376">
        <f t="shared" si="224"/>
        <v>0</v>
      </c>
      <c r="N621" s="156"/>
    </row>
    <row r="622" spans="1:14" s="333" customFormat="1">
      <c r="A622" s="317" t="s">
        <v>51</v>
      </c>
      <c r="B622" s="317" t="s">
        <v>324</v>
      </c>
      <c r="C622" s="318" t="s">
        <v>11</v>
      </c>
      <c r="D622" s="334">
        <f t="shared" si="223"/>
        <v>10.624000000000001</v>
      </c>
      <c r="E622" s="392">
        <v>0</v>
      </c>
      <c r="F622" s="392">
        <v>0</v>
      </c>
      <c r="G622" s="392">
        <v>0</v>
      </c>
      <c r="H622" s="392">
        <v>0</v>
      </c>
      <c r="I622" s="392">
        <v>0</v>
      </c>
      <c r="J622" s="392">
        <v>0</v>
      </c>
      <c r="K622" s="376">
        <f t="shared" si="224"/>
        <v>0</v>
      </c>
      <c r="L622" s="376">
        <f t="shared" si="224"/>
        <v>0</v>
      </c>
      <c r="N622" s="156"/>
    </row>
    <row r="623" spans="1:14" s="333" customFormat="1">
      <c r="A623" s="317" t="s">
        <v>51</v>
      </c>
      <c r="B623" s="317" t="s">
        <v>325</v>
      </c>
      <c r="C623" s="318" t="s">
        <v>11</v>
      </c>
      <c r="D623" s="334">
        <f t="shared" si="223"/>
        <v>10.624000000000001</v>
      </c>
      <c r="E623" s="392"/>
      <c r="F623" s="392"/>
      <c r="G623" s="392"/>
      <c r="H623" s="392"/>
      <c r="I623" s="392"/>
      <c r="J623" s="392"/>
      <c r="K623" s="376">
        <f t="shared" si="224"/>
        <v>0</v>
      </c>
      <c r="L623" s="376">
        <f t="shared" si="224"/>
        <v>0</v>
      </c>
      <c r="N623" s="156"/>
    </row>
    <row r="624" spans="1:14" s="333" customFormat="1">
      <c r="A624" s="252"/>
      <c r="B624" s="252" t="s">
        <v>42</v>
      </c>
      <c r="C624" s="318"/>
      <c r="D624" s="336"/>
      <c r="E624" s="376"/>
      <c r="F624" s="376"/>
      <c r="G624" s="376"/>
      <c r="H624" s="376"/>
      <c r="I624" s="376"/>
      <c r="J624" s="376"/>
      <c r="K624" s="376"/>
      <c r="L624" s="376"/>
      <c r="N624" s="156"/>
    </row>
    <row r="625" spans="1:14" s="333" customFormat="1">
      <c r="A625" s="317" t="s">
        <v>42</v>
      </c>
      <c r="B625" s="317" t="str">
        <f t="shared" ref="B625:B633" si="225">B614</f>
        <v>SEI US Large Companies Equity Fund</v>
      </c>
      <c r="C625" s="318" t="s">
        <v>11</v>
      </c>
      <c r="D625" s="334">
        <f t="shared" ref="D625:D634" si="226">VLOOKUP(C625,Currencies,2,FALSE)</f>
        <v>10.624000000000001</v>
      </c>
      <c r="E625" s="376">
        <v>154683108.69999999</v>
      </c>
      <c r="F625" s="376">
        <v>1653175724.23</v>
      </c>
      <c r="G625" s="376">
        <v>2061623.32</v>
      </c>
      <c r="H625" s="376">
        <v>22033599.23</v>
      </c>
      <c r="I625" s="376">
        <v>395146.71</v>
      </c>
      <c r="J625" s="376">
        <v>4223130.46</v>
      </c>
      <c r="K625" s="376">
        <f t="shared" ref="K625:L632" si="227">G625-I625</f>
        <v>1666476.61</v>
      </c>
      <c r="L625" s="376">
        <f t="shared" si="227"/>
        <v>17810468.77</v>
      </c>
      <c r="N625" s="156"/>
    </row>
    <row r="626" spans="1:14" s="333" customFormat="1">
      <c r="A626" s="317" t="s">
        <v>42</v>
      </c>
      <c r="B626" s="317" t="str">
        <f t="shared" si="225"/>
        <v>SEI US Small Companies Equity Fund</v>
      </c>
      <c r="C626" s="318" t="s">
        <v>11</v>
      </c>
      <c r="D626" s="334">
        <f t="shared" si="226"/>
        <v>10.624000000000001</v>
      </c>
      <c r="E626" s="376">
        <v>12322366.6</v>
      </c>
      <c r="F626" s="376">
        <v>131695293.04000001</v>
      </c>
      <c r="G626" s="376">
        <v>550957.56000000006</v>
      </c>
      <c r="H626" s="376">
        <v>5888358.9199999999</v>
      </c>
      <c r="I626" s="376">
        <v>121073.54</v>
      </c>
      <c r="J626" s="376">
        <v>1293973.46</v>
      </c>
      <c r="K626" s="376">
        <f t="shared" si="227"/>
        <v>429884.02000000008</v>
      </c>
      <c r="L626" s="376">
        <f t="shared" si="227"/>
        <v>4594385.46</v>
      </c>
      <c r="N626" s="156"/>
    </row>
    <row r="627" spans="1:14" s="333" customFormat="1">
      <c r="A627" s="317" t="s">
        <v>42</v>
      </c>
      <c r="B627" s="317" t="str">
        <f t="shared" si="225"/>
        <v>SEI Global Developed Markets Equity Fund</v>
      </c>
      <c r="C627" s="318" t="s">
        <v>11</v>
      </c>
      <c r="D627" s="334">
        <f t="shared" si="226"/>
        <v>10.624000000000001</v>
      </c>
      <c r="E627" s="376">
        <v>9321336.6600000001</v>
      </c>
      <c r="F627" s="376">
        <v>99621785.549999997</v>
      </c>
      <c r="G627" s="376">
        <v>233.13</v>
      </c>
      <c r="H627" s="376">
        <v>2491.58</v>
      </c>
      <c r="I627" s="376">
        <v>150811.03</v>
      </c>
      <c r="J627" s="376">
        <v>1611792.88</v>
      </c>
      <c r="K627" s="376">
        <f t="shared" si="227"/>
        <v>-150577.9</v>
      </c>
      <c r="L627" s="376">
        <f t="shared" si="227"/>
        <v>-1609301.2999999998</v>
      </c>
      <c r="N627" s="156"/>
    </row>
    <row r="628" spans="1:14" s="333" customFormat="1">
      <c r="A628" s="317" t="s">
        <v>42</v>
      </c>
      <c r="B628" s="317" t="str">
        <f t="shared" si="225"/>
        <v>SEI Pan European Equity Fund</v>
      </c>
      <c r="C628" s="318" t="s">
        <v>11</v>
      </c>
      <c r="D628" s="334">
        <f t="shared" si="226"/>
        <v>10.624000000000001</v>
      </c>
      <c r="E628" s="498"/>
      <c r="F628" s="498"/>
      <c r="G628" s="498"/>
      <c r="H628" s="498"/>
      <c r="I628" s="498"/>
      <c r="J628" s="498"/>
      <c r="K628" s="376">
        <f t="shared" si="227"/>
        <v>0</v>
      </c>
      <c r="L628" s="376">
        <f t="shared" si="227"/>
        <v>0</v>
      </c>
      <c r="N628" s="156"/>
    </row>
    <row r="629" spans="1:14" s="333" customFormat="1">
      <c r="A629" s="317" t="s">
        <v>42</v>
      </c>
      <c r="B629" s="317" t="str">
        <f t="shared" si="225"/>
        <v>SEI Japan Equity Fund</v>
      </c>
      <c r="C629" s="318" t="s">
        <v>11</v>
      </c>
      <c r="D629" s="334">
        <f t="shared" si="226"/>
        <v>10.624000000000001</v>
      </c>
      <c r="E629" s="376">
        <v>30706902.989999998</v>
      </c>
      <c r="F629" s="376">
        <v>328180025.70999998</v>
      </c>
      <c r="G629" s="376">
        <v>633626.68999999994</v>
      </c>
      <c r="H629" s="376">
        <v>6771885.25</v>
      </c>
      <c r="I629" s="376">
        <v>937937.27</v>
      </c>
      <c r="J629" s="376">
        <v>10024204.57</v>
      </c>
      <c r="K629" s="376">
        <f t="shared" si="227"/>
        <v>-304310.58000000007</v>
      </c>
      <c r="L629" s="376">
        <f t="shared" si="227"/>
        <v>-3252319.3200000003</v>
      </c>
      <c r="N629" s="156"/>
    </row>
    <row r="630" spans="1:14" s="333" customFormat="1">
      <c r="A630" s="317" t="s">
        <v>42</v>
      </c>
      <c r="B630" s="317" t="str">
        <f t="shared" si="225"/>
        <v>SEI Pacific (ex-Japan) Equity Fund</v>
      </c>
      <c r="C630" s="318" t="s">
        <v>11</v>
      </c>
      <c r="D630" s="334">
        <f t="shared" si="226"/>
        <v>10.624000000000001</v>
      </c>
      <c r="E630" s="376">
        <v>17032319.510000002</v>
      </c>
      <c r="F630" s="376">
        <v>182032914.75999999</v>
      </c>
      <c r="G630" s="376">
        <v>60482.65</v>
      </c>
      <c r="H630" s="376">
        <v>646408.31999999995</v>
      </c>
      <c r="I630" s="376">
        <v>674486.19</v>
      </c>
      <c r="J630" s="376">
        <v>7208571.1600000001</v>
      </c>
      <c r="K630" s="376">
        <f t="shared" si="227"/>
        <v>-614003.53999999992</v>
      </c>
      <c r="L630" s="376">
        <f t="shared" si="227"/>
        <v>-6562162.8399999999</v>
      </c>
      <c r="N630" s="156"/>
    </row>
    <row r="631" spans="1:14" s="333" customFormat="1">
      <c r="A631" s="317" t="s">
        <v>42</v>
      </c>
      <c r="B631" s="317" t="str">
        <f t="shared" si="225"/>
        <v>SEI UK Equity Fund</v>
      </c>
      <c r="C631" s="318" t="s">
        <v>11</v>
      </c>
      <c r="D631" s="334">
        <f t="shared" si="226"/>
        <v>10.624000000000001</v>
      </c>
      <c r="E631" s="376">
        <v>29285020.199999999</v>
      </c>
      <c r="F631" s="376">
        <v>312983653.38999999</v>
      </c>
      <c r="G631" s="376">
        <v>416911.29</v>
      </c>
      <c r="H631" s="376"/>
      <c r="I631" s="376">
        <v>772217.8</v>
      </c>
      <c r="J631" s="376">
        <v>8253077.7400000002</v>
      </c>
      <c r="K631" s="376">
        <f t="shared" si="227"/>
        <v>-355306.51000000007</v>
      </c>
      <c r="L631" s="376">
        <f t="shared" si="227"/>
        <v>-8253077.7400000002</v>
      </c>
      <c r="N631" s="156"/>
    </row>
    <row r="632" spans="1:14" s="333" customFormat="1">
      <c r="A632" s="317" t="s">
        <v>42</v>
      </c>
      <c r="B632" s="317" t="str">
        <f t="shared" si="225"/>
        <v>SEI European ex-UK Equity Fund</v>
      </c>
      <c r="C632" s="318" t="s">
        <v>11</v>
      </c>
      <c r="D632" s="334">
        <f t="shared" si="226"/>
        <v>10.624000000000001</v>
      </c>
      <c r="E632" s="376">
        <v>52766649.5</v>
      </c>
      <c r="F632" s="376">
        <v>563943566.52999997</v>
      </c>
      <c r="G632" s="376">
        <v>562367.66</v>
      </c>
      <c r="H632" s="376">
        <v>6010304.3700000001</v>
      </c>
      <c r="I632" s="376">
        <v>768281.19</v>
      </c>
      <c r="J632" s="376">
        <v>8211005.2199999997</v>
      </c>
      <c r="K632" s="376">
        <f t="shared" si="227"/>
        <v>-205913.52999999991</v>
      </c>
      <c r="L632" s="376">
        <f t="shared" si="227"/>
        <v>-2200700.8499999996</v>
      </c>
      <c r="N632" s="156"/>
    </row>
    <row r="633" spans="1:14" s="333" customFormat="1">
      <c r="A633" s="317" t="s">
        <v>42</v>
      </c>
      <c r="B633" s="317" t="str">
        <f t="shared" si="225"/>
        <v>SEI Global Managed Volatility Fund</v>
      </c>
      <c r="C633" s="318" t="s">
        <v>11</v>
      </c>
      <c r="D633" s="334">
        <f t="shared" si="226"/>
        <v>10.624000000000001</v>
      </c>
      <c r="E633" s="376">
        <v>3327323.15</v>
      </c>
      <c r="F633" s="376">
        <v>35560766.170000002</v>
      </c>
      <c r="G633" s="376">
        <v>67188.09</v>
      </c>
      <c r="H633" s="376">
        <v>718072.71</v>
      </c>
      <c r="I633" s="376">
        <v>45663.63</v>
      </c>
      <c r="J633" s="376">
        <v>488030.05</v>
      </c>
      <c r="K633" s="376">
        <f>G633-I633</f>
        <v>21524.46</v>
      </c>
      <c r="L633" s="376">
        <f>H633-J633</f>
        <v>230042.65999999997</v>
      </c>
      <c r="N633" s="156"/>
    </row>
    <row r="634" spans="1:14" s="333" customFormat="1">
      <c r="A634" s="317" t="s">
        <v>42</v>
      </c>
      <c r="B634" s="317" t="str">
        <f>B623</f>
        <v>SEI Pan European Small Cap Fund</v>
      </c>
      <c r="C634" s="318" t="s">
        <v>11</v>
      </c>
      <c r="D634" s="334">
        <f t="shared" si="226"/>
        <v>10.624000000000001</v>
      </c>
      <c r="E634" s="364"/>
      <c r="F634" s="364"/>
      <c r="G634" s="364"/>
      <c r="H634" s="364"/>
      <c r="I634" s="364"/>
      <c r="J634" s="364"/>
      <c r="K634" s="376">
        <f t="shared" ref="K634" si="228">G634-I634</f>
        <v>0</v>
      </c>
      <c r="L634" s="376">
        <f t="shared" ref="L634" si="229">H634-J634</f>
        <v>0</v>
      </c>
      <c r="N634" s="156"/>
    </row>
    <row r="635" spans="1:14" s="240" customFormat="1">
      <c r="A635" s="254"/>
      <c r="B635" s="254" t="s">
        <v>43</v>
      </c>
      <c r="C635" s="267"/>
      <c r="D635" s="335"/>
      <c r="E635" s="366"/>
      <c r="F635" s="366">
        <f>SUM(F614:F634)</f>
        <v>3307193729.3800001</v>
      </c>
      <c r="G635" s="366"/>
      <c r="H635" s="366">
        <f>SUM(H614:H634)</f>
        <v>42071120.379999995</v>
      </c>
      <c r="I635" s="366"/>
      <c r="J635" s="366">
        <f>SUM(J614:J634)</f>
        <v>41313785.539999999</v>
      </c>
      <c r="K635" s="366"/>
      <c r="L635" s="366">
        <f>SUM(L614:L634)</f>
        <v>757334.83999999962</v>
      </c>
      <c r="N635" s="156"/>
    </row>
    <row r="636" spans="1:14" s="333" customFormat="1">
      <c r="A636" s="317"/>
      <c r="B636" s="317"/>
      <c r="C636" s="318"/>
      <c r="D636" s="336"/>
      <c r="E636" s="376"/>
      <c r="F636" s="376"/>
      <c r="G636" s="376"/>
      <c r="H636" s="376"/>
      <c r="I636" s="376"/>
      <c r="J636" s="376"/>
      <c r="K636" s="376"/>
      <c r="L636" s="376"/>
      <c r="N636" s="156"/>
    </row>
    <row r="637" spans="1:14">
      <c r="A637" s="250"/>
      <c r="B637" s="300" t="str">
        <f>SCHEMESUM!A55</f>
        <v>Stanlib Funds Limited</v>
      </c>
      <c r="C637" s="18"/>
      <c r="D637" s="153"/>
      <c r="E637" s="364"/>
      <c r="F637" s="364"/>
      <c r="G637" s="364"/>
      <c r="H637" s="364"/>
      <c r="I637" s="364"/>
      <c r="J637" s="364"/>
      <c r="K637" s="368"/>
      <c r="L637" s="368"/>
    </row>
    <row r="638" spans="1:14">
      <c r="A638" s="252"/>
      <c r="B638" s="252" t="s">
        <v>51</v>
      </c>
      <c r="C638" s="18"/>
      <c r="D638" s="153"/>
      <c r="E638" s="364"/>
      <c r="F638" s="364"/>
      <c r="G638" s="364"/>
      <c r="H638" s="364"/>
      <c r="I638" s="364"/>
      <c r="J638" s="364"/>
      <c r="K638" s="368"/>
      <c r="L638" s="368"/>
    </row>
    <row r="639" spans="1:14">
      <c r="A639" s="191" t="s">
        <v>42</v>
      </c>
      <c r="B639" s="317" t="s">
        <v>344</v>
      </c>
      <c r="C639" s="18" t="s">
        <v>11</v>
      </c>
      <c r="D639" s="253">
        <f>VLOOKUP(C639,Currencies,2,FALSE)</f>
        <v>10.624000000000001</v>
      </c>
      <c r="E639" s="364">
        <v>103194056</v>
      </c>
      <c r="F639" s="364">
        <v>1097747409.51</v>
      </c>
      <c r="G639" s="364">
        <v>3615044</v>
      </c>
      <c r="H639" s="364">
        <v>38455753.560000002</v>
      </c>
      <c r="I639" s="364">
        <v>949947</v>
      </c>
      <c r="J639" s="364">
        <v>10105251.199999999</v>
      </c>
      <c r="K639" s="364">
        <f t="shared" ref="K639" si="230">G639-I639</f>
        <v>2665097</v>
      </c>
      <c r="L639" s="364">
        <f t="shared" ref="L639" si="231">H639-J639</f>
        <v>28350502.360000003</v>
      </c>
    </row>
    <row r="640" spans="1:14">
      <c r="A640" s="191" t="s">
        <v>42</v>
      </c>
      <c r="B640" s="191" t="s">
        <v>208</v>
      </c>
      <c r="C640" s="18" t="s">
        <v>11</v>
      </c>
      <c r="D640" s="253">
        <f>VLOOKUP(C640,Currencies,2,FALSE)</f>
        <v>10.624000000000001</v>
      </c>
      <c r="E640" s="364">
        <v>2245272532</v>
      </c>
      <c r="F640" s="364">
        <v>23884535613.66</v>
      </c>
      <c r="G640" s="364">
        <v>16844430</v>
      </c>
      <c r="H640" s="364">
        <v>179185993.00999999</v>
      </c>
      <c r="I640" s="364">
        <v>34926185</v>
      </c>
      <c r="J640" s="364">
        <v>371534278.17000002</v>
      </c>
      <c r="K640" s="364">
        <f t="shared" ref="K640:L641" si="232">G640-I640</f>
        <v>-18081755</v>
      </c>
      <c r="L640" s="364">
        <f t="shared" si="232"/>
        <v>-192348285.16000003</v>
      </c>
    </row>
    <row r="641" spans="1:14">
      <c r="A641" s="191" t="s">
        <v>42</v>
      </c>
      <c r="B641" s="317" t="s">
        <v>345</v>
      </c>
      <c r="C641" s="18" t="s">
        <v>11</v>
      </c>
      <c r="D641" s="253">
        <f>VLOOKUP(C641,Currencies,2,FALSE)</f>
        <v>10.624000000000001</v>
      </c>
      <c r="E641" s="364">
        <v>1013249937</v>
      </c>
      <c r="F641" s="364">
        <v>10778648854.82</v>
      </c>
      <c r="G641" s="364">
        <v>32638938</v>
      </c>
      <c r="H641" s="364">
        <v>347203230.75999999</v>
      </c>
      <c r="I641" s="364">
        <v>33226582</v>
      </c>
      <c r="J641" s="364">
        <v>353454411.33999997</v>
      </c>
      <c r="K641" s="364">
        <f t="shared" si="232"/>
        <v>-587644</v>
      </c>
      <c r="L641" s="364">
        <f t="shared" si="232"/>
        <v>-6251180.5799999833</v>
      </c>
    </row>
    <row r="642" spans="1:14">
      <c r="A642" s="192"/>
      <c r="B642" s="192" t="s">
        <v>36</v>
      </c>
      <c r="C642" s="255"/>
      <c r="D642" s="256"/>
      <c r="E642" s="366"/>
      <c r="F642" s="366">
        <f>SUM(F639:F641)</f>
        <v>35760931877.989998</v>
      </c>
      <c r="G642" s="366"/>
      <c r="H642" s="366">
        <f>SUM(H639:H641)</f>
        <v>564844977.32999992</v>
      </c>
      <c r="I642" s="366"/>
      <c r="J642" s="366">
        <f>SUM(J639:J641)</f>
        <v>735093940.71000004</v>
      </c>
      <c r="K642" s="366"/>
      <c r="L642" s="366">
        <f>SUM(L639:L641)</f>
        <v>-170248963.38</v>
      </c>
    </row>
    <row r="643" spans="1:14">
      <c r="A643" s="191"/>
      <c r="B643" s="191"/>
      <c r="C643" s="18"/>
      <c r="D643" s="154"/>
      <c r="E643" s="364"/>
      <c r="F643" s="364"/>
      <c r="G643" s="364"/>
      <c r="H643" s="364"/>
      <c r="I643" s="364"/>
      <c r="J643" s="364"/>
      <c r="K643" s="364"/>
      <c r="L643" s="364"/>
    </row>
    <row r="644" spans="1:14">
      <c r="A644" s="250"/>
      <c r="B644" s="300" t="str">
        <f>SCHEMESUM!A56</f>
        <v>Stanlib Offshore Unit Trust Scheme (Jersey)</v>
      </c>
      <c r="C644" s="18"/>
      <c r="D644" s="154"/>
      <c r="E644" s="364"/>
      <c r="F644" s="364"/>
      <c r="G644" s="364"/>
      <c r="H644" s="364"/>
      <c r="I644" s="364"/>
      <c r="J644" s="364"/>
      <c r="K644" s="364"/>
      <c r="L644" s="364"/>
    </row>
    <row r="645" spans="1:14">
      <c r="A645" s="252"/>
      <c r="B645" s="252" t="s">
        <v>51</v>
      </c>
      <c r="C645" s="18"/>
      <c r="D645" s="154"/>
      <c r="E645" s="364"/>
      <c r="F645" s="364"/>
      <c r="G645" s="364"/>
      <c r="H645" s="364"/>
      <c r="I645" s="364"/>
      <c r="J645" s="364"/>
      <c r="K645" s="364"/>
      <c r="L645" s="364"/>
    </row>
    <row r="646" spans="1:14">
      <c r="A646" s="191" t="s">
        <v>51</v>
      </c>
      <c r="B646" s="191" t="s">
        <v>483</v>
      </c>
      <c r="C646" s="18" t="s">
        <v>11</v>
      </c>
      <c r="D646" s="253">
        <f t="shared" ref="D646:D650" si="233">VLOOKUP(C646,Currencies,2,FALSE)</f>
        <v>10.624000000000001</v>
      </c>
      <c r="E646" s="364">
        <v>12024958.939999999</v>
      </c>
      <c r="F646" s="364">
        <v>127559477.76000001</v>
      </c>
      <c r="G646" s="364">
        <v>365577.83</v>
      </c>
      <c r="H646" s="364">
        <v>3878010.5</v>
      </c>
      <c r="I646" s="364">
        <v>86604.43</v>
      </c>
      <c r="J646" s="364">
        <v>918690.53</v>
      </c>
      <c r="K646" s="364">
        <f t="shared" ref="K646:K650" si="234">G646-I646</f>
        <v>278973.40000000002</v>
      </c>
      <c r="L646" s="364">
        <f t="shared" ref="L646:L650" si="235">H646-J646</f>
        <v>2959319.9699999997</v>
      </c>
    </row>
    <row r="647" spans="1:14">
      <c r="A647" s="191" t="s">
        <v>51</v>
      </c>
      <c r="B647" s="191" t="s">
        <v>484</v>
      </c>
      <c r="C647" s="18" t="s">
        <v>18</v>
      </c>
      <c r="D647" s="253">
        <f t="shared" si="233"/>
        <v>14.544256000000001</v>
      </c>
      <c r="E647" s="364">
        <v>48830284.670000002</v>
      </c>
      <c r="F647" s="364">
        <v>707482364.80999994</v>
      </c>
      <c r="G647" s="364">
        <v>310975.62</v>
      </c>
      <c r="H647" s="364">
        <v>4505600.75</v>
      </c>
      <c r="I647" s="364">
        <v>559454.71999999997</v>
      </c>
      <c r="J647" s="364">
        <v>8105714.54</v>
      </c>
      <c r="K647" s="364">
        <f>G647-I647</f>
        <v>-248479.09999999998</v>
      </c>
      <c r="L647" s="364">
        <f>H647-J647</f>
        <v>-3600113.79</v>
      </c>
    </row>
    <row r="648" spans="1:14">
      <c r="A648" s="191" t="s">
        <v>51</v>
      </c>
      <c r="B648" s="191" t="s">
        <v>485</v>
      </c>
      <c r="C648" s="18" t="s">
        <v>11</v>
      </c>
      <c r="D648" s="253">
        <f t="shared" si="233"/>
        <v>10.624000000000001</v>
      </c>
      <c r="E648" s="364">
        <v>52038603.350000001</v>
      </c>
      <c r="F648" s="364">
        <v>552019936.21000004</v>
      </c>
      <c r="G648" s="364">
        <v>789271.18</v>
      </c>
      <c r="H648" s="364">
        <v>8372504.2300000004</v>
      </c>
      <c r="I648" s="364">
        <v>590908.11</v>
      </c>
      <c r="J648" s="364">
        <v>6268290</v>
      </c>
      <c r="K648" s="364">
        <f>G648-I648</f>
        <v>198363.07000000007</v>
      </c>
      <c r="L648" s="364">
        <f>H648-J648</f>
        <v>2104214.2300000004</v>
      </c>
    </row>
    <row r="649" spans="1:14">
      <c r="A649" s="191" t="s">
        <v>51</v>
      </c>
      <c r="B649" s="317" t="s">
        <v>568</v>
      </c>
      <c r="C649" s="18" t="s">
        <v>11</v>
      </c>
      <c r="D649" s="253">
        <f t="shared" si="233"/>
        <v>10.624000000000001</v>
      </c>
      <c r="E649" s="364">
        <v>16845754.809999999</v>
      </c>
      <c r="F649" s="364">
        <v>178697964.53</v>
      </c>
      <c r="G649" s="364">
        <v>106866.74</v>
      </c>
      <c r="H649" s="364">
        <v>1133630.94</v>
      </c>
      <c r="I649" s="364">
        <v>549501.46</v>
      </c>
      <c r="J649" s="364">
        <v>5829052.6900000004</v>
      </c>
      <c r="K649" s="364">
        <f t="shared" si="234"/>
        <v>-442634.72</v>
      </c>
      <c r="L649" s="364">
        <f t="shared" si="235"/>
        <v>-4695421.75</v>
      </c>
    </row>
    <row r="650" spans="1:14">
      <c r="A650" s="191" t="s">
        <v>51</v>
      </c>
      <c r="B650" s="317" t="s">
        <v>344</v>
      </c>
      <c r="C650" s="318" t="s">
        <v>11</v>
      </c>
      <c r="D650" s="253">
        <f t="shared" si="233"/>
        <v>10.624000000000001</v>
      </c>
      <c r="E650" s="364">
        <v>10179856.119999999</v>
      </c>
      <c r="F650" s="364">
        <v>107986824.48</v>
      </c>
      <c r="G650" s="364">
        <v>117830.39999999999</v>
      </c>
      <c r="H650" s="364">
        <v>1249932.28</v>
      </c>
      <c r="I650" s="364">
        <v>52517.89</v>
      </c>
      <c r="J650" s="364">
        <v>557104.16</v>
      </c>
      <c r="K650" s="364">
        <f t="shared" si="234"/>
        <v>65312.509999999995</v>
      </c>
      <c r="L650" s="364">
        <f t="shared" si="235"/>
        <v>692828.12</v>
      </c>
    </row>
    <row r="651" spans="1:14" s="240" customFormat="1">
      <c r="A651" s="254"/>
      <c r="B651" s="254" t="s">
        <v>43</v>
      </c>
      <c r="C651" s="267"/>
      <c r="D651" s="268"/>
      <c r="E651" s="366"/>
      <c r="F651" s="366">
        <f>SUM(F646:F650)</f>
        <v>1673746567.79</v>
      </c>
      <c r="G651" s="366"/>
      <c r="H651" s="366">
        <f>SUM(H646:H650)</f>
        <v>19139678.700000003</v>
      </c>
      <c r="I651" s="366"/>
      <c r="J651" s="366">
        <f>SUM(J646:J650)</f>
        <v>21678851.920000002</v>
      </c>
      <c r="K651" s="366"/>
      <c r="L651" s="366">
        <f>SUM(L646:L650)</f>
        <v>-2539173.2199999997</v>
      </c>
      <c r="N651" s="156"/>
    </row>
    <row r="652" spans="1:14" s="240" customFormat="1">
      <c r="A652" s="252"/>
      <c r="B652" s="252"/>
      <c r="C652" s="2"/>
      <c r="D652" s="266"/>
      <c r="E652" s="368"/>
      <c r="F652" s="368"/>
      <c r="G652" s="368"/>
      <c r="H652" s="368"/>
      <c r="I652" s="368"/>
      <c r="J652" s="368"/>
      <c r="K652" s="368"/>
      <c r="L652" s="368"/>
      <c r="N652" s="156"/>
    </row>
    <row r="653" spans="1:14">
      <c r="A653" s="250"/>
      <c r="B653" s="300" t="str">
        <f>SCHEMESUM!A57</f>
        <v>Stenham Real Estate Equity Fund</v>
      </c>
      <c r="C653" s="18"/>
      <c r="D653" s="154"/>
      <c r="E653" s="364"/>
      <c r="F653" s="364"/>
      <c r="G653" s="364"/>
      <c r="H653" s="364"/>
      <c r="I653" s="364"/>
      <c r="J653" s="364"/>
      <c r="K653" s="364"/>
      <c r="L653" s="364"/>
    </row>
    <row r="654" spans="1:14">
      <c r="A654" s="252"/>
      <c r="B654" s="252" t="s">
        <v>51</v>
      </c>
      <c r="C654" s="318"/>
      <c r="D654" s="154"/>
      <c r="E654" s="364"/>
      <c r="F654" s="364"/>
      <c r="G654" s="364"/>
      <c r="H654" s="364"/>
      <c r="I654" s="364"/>
      <c r="J654" s="364"/>
      <c r="K654" s="364"/>
      <c r="L654" s="364"/>
    </row>
    <row r="655" spans="1:14">
      <c r="A655" s="191" t="s">
        <v>51</v>
      </c>
      <c r="B655" s="191" t="str">
        <f>B653</f>
        <v>Stenham Real Estate Equity Fund</v>
      </c>
      <c r="C655" s="318" t="s">
        <v>18</v>
      </c>
      <c r="D655" s="253">
        <f>VLOOKUP(C655,Currencies,2,FALSE)</f>
        <v>14.544256000000001</v>
      </c>
      <c r="E655" s="376">
        <v>369846.08</v>
      </c>
      <c r="F655" s="376">
        <v>5389360.1600000001</v>
      </c>
      <c r="G655" s="376">
        <v>0</v>
      </c>
      <c r="H655" s="376">
        <v>0</v>
      </c>
      <c r="I655" s="376">
        <v>43598.02</v>
      </c>
      <c r="J655" s="376">
        <v>635305.99</v>
      </c>
      <c r="K655" s="364">
        <f t="shared" ref="K655" si="236">G655-I655</f>
        <v>-43598.02</v>
      </c>
      <c r="L655" s="364">
        <f t="shared" ref="L655" si="237">H655-J655</f>
        <v>-635305.99</v>
      </c>
    </row>
    <row r="656" spans="1:14" s="240" customFormat="1">
      <c r="A656" s="191" t="s">
        <v>51</v>
      </c>
      <c r="B656" s="191" t="str">
        <f>B655</f>
        <v>Stenham Real Estate Equity Fund</v>
      </c>
      <c r="C656" s="318" t="s">
        <v>10</v>
      </c>
      <c r="D656" s="253">
        <f t="shared" ref="D656:D658" si="238">VLOOKUP(C656,Currencies,2,FALSE)</f>
        <v>18.172352</v>
      </c>
      <c r="E656" s="376">
        <v>122537.33</v>
      </c>
      <c r="F656" s="376">
        <v>2245472.11</v>
      </c>
      <c r="G656" s="376">
        <v>0</v>
      </c>
      <c r="H656" s="376">
        <v>0</v>
      </c>
      <c r="I656" s="376">
        <v>0</v>
      </c>
      <c r="J656" s="376">
        <v>0</v>
      </c>
      <c r="K656" s="364">
        <f t="shared" ref="K656:K659" si="239">G656-I656</f>
        <v>0</v>
      </c>
      <c r="L656" s="364">
        <f t="shared" ref="L656:L659" si="240">H656-J656</f>
        <v>0</v>
      </c>
      <c r="N656" s="156"/>
    </row>
    <row r="657" spans="1:14" s="240" customFormat="1">
      <c r="A657" s="252"/>
      <c r="B657" s="252" t="s">
        <v>42</v>
      </c>
      <c r="C657" s="318"/>
      <c r="D657" s="266"/>
      <c r="E657" s="376"/>
      <c r="F657" s="376"/>
      <c r="G657" s="376"/>
      <c r="H657" s="376"/>
      <c r="I657" s="376"/>
      <c r="J657" s="376"/>
      <c r="K657" s="364"/>
      <c r="L657" s="364"/>
      <c r="N657" s="156"/>
    </row>
    <row r="658" spans="1:14" s="240" customFormat="1">
      <c r="A658" s="191" t="s">
        <v>42</v>
      </c>
      <c r="B658" s="191" t="str">
        <f>B655</f>
        <v>Stenham Real Estate Equity Fund</v>
      </c>
      <c r="C658" s="318" t="str">
        <f>C655</f>
        <v>EUR</v>
      </c>
      <c r="D658" s="253">
        <f t="shared" si="238"/>
        <v>14.544256000000001</v>
      </c>
      <c r="E658" s="376">
        <v>2799343.47</v>
      </c>
      <c r="F658" s="376">
        <v>40791753.090000004</v>
      </c>
      <c r="G658" s="376">
        <v>0</v>
      </c>
      <c r="H658" s="376">
        <v>0</v>
      </c>
      <c r="I658" s="376">
        <v>0</v>
      </c>
      <c r="J658" s="376">
        <v>0</v>
      </c>
      <c r="K658" s="364">
        <f t="shared" si="239"/>
        <v>0</v>
      </c>
      <c r="L658" s="364">
        <f t="shared" si="240"/>
        <v>0</v>
      </c>
      <c r="N658" s="156"/>
    </row>
    <row r="659" spans="1:14" s="240" customFormat="1">
      <c r="A659" s="191" t="s">
        <v>42</v>
      </c>
      <c r="B659" s="191" t="str">
        <f>B656</f>
        <v>Stenham Real Estate Equity Fund</v>
      </c>
      <c r="C659" s="318" t="str">
        <f>C656</f>
        <v>GBP</v>
      </c>
      <c r="D659" s="253">
        <f>VLOOKUP(C659,Currencies,2,FALSE)</f>
        <v>18.172352</v>
      </c>
      <c r="E659" s="376">
        <v>0</v>
      </c>
      <c r="F659" s="376">
        <v>0</v>
      </c>
      <c r="G659" s="376">
        <v>0</v>
      </c>
      <c r="H659" s="376">
        <v>0</v>
      </c>
      <c r="I659" s="376">
        <v>0</v>
      </c>
      <c r="J659" s="376">
        <v>0</v>
      </c>
      <c r="K659" s="364">
        <f t="shared" si="239"/>
        <v>0</v>
      </c>
      <c r="L659" s="364">
        <f t="shared" si="240"/>
        <v>0</v>
      </c>
      <c r="N659" s="156"/>
    </row>
    <row r="660" spans="1:14">
      <c r="A660" s="254"/>
      <c r="B660" s="254" t="s">
        <v>43</v>
      </c>
      <c r="C660" s="255"/>
      <c r="D660" s="256"/>
      <c r="E660" s="366"/>
      <c r="F660" s="366">
        <f>SUM(F655:F659)</f>
        <v>48426585.359999999</v>
      </c>
      <c r="G660" s="366"/>
      <c r="H660" s="366">
        <f>SUM(H655:H659)</f>
        <v>0</v>
      </c>
      <c r="I660" s="366"/>
      <c r="J660" s="366">
        <f>SUM(J655:J659)</f>
        <v>635305.99</v>
      </c>
      <c r="K660" s="366"/>
      <c r="L660" s="366">
        <f>SUM(L655:L659)</f>
        <v>-635305.99</v>
      </c>
    </row>
    <row r="661" spans="1:14">
      <c r="A661" s="252"/>
      <c r="B661" s="252"/>
      <c r="C661" s="18"/>
      <c r="D661" s="153"/>
      <c r="E661" s="368"/>
      <c r="F661" s="368"/>
      <c r="G661" s="368"/>
      <c r="H661" s="368"/>
      <c r="I661" s="368"/>
      <c r="J661" s="368"/>
      <c r="K661" s="364"/>
      <c r="L661" s="368"/>
    </row>
    <row r="662" spans="1:14">
      <c r="A662" s="252"/>
      <c r="B662" s="300" t="str">
        <f>SCHEMESUM!A60</f>
        <v>Warwick Interational Fund Managers Limited</v>
      </c>
      <c r="C662" s="18"/>
      <c r="D662" s="153"/>
      <c r="E662" s="368"/>
      <c r="F662" s="368"/>
      <c r="G662" s="368"/>
      <c r="H662" s="368"/>
      <c r="I662" s="368"/>
      <c r="J662" s="368"/>
      <c r="K662" s="364"/>
      <c r="L662" s="368"/>
    </row>
    <row r="663" spans="1:14">
      <c r="A663" s="252"/>
      <c r="B663" s="252" t="s">
        <v>51</v>
      </c>
      <c r="C663" s="18"/>
      <c r="D663" s="153"/>
      <c r="E663" s="368"/>
      <c r="F663" s="368"/>
      <c r="G663" s="368"/>
      <c r="H663" s="368"/>
      <c r="I663" s="368"/>
      <c r="J663" s="368"/>
      <c r="K663" s="364"/>
      <c r="L663" s="368"/>
    </row>
    <row r="664" spans="1:14">
      <c r="A664" s="191" t="s">
        <v>51</v>
      </c>
      <c r="B664" s="317" t="s">
        <v>523</v>
      </c>
      <c r="C664" s="318" t="s">
        <v>11</v>
      </c>
      <c r="D664" s="153">
        <f>VLOOKUP(C664,Currencies,2,FALSE)</f>
        <v>10.624000000000001</v>
      </c>
      <c r="E664" s="376">
        <v>4460555</v>
      </c>
      <c r="F664" s="376">
        <v>47379123.100000001</v>
      </c>
      <c r="G664" s="376">
        <v>0</v>
      </c>
      <c r="H664" s="376">
        <v>0</v>
      </c>
      <c r="I664" s="376">
        <v>0</v>
      </c>
      <c r="J664" s="376">
        <v>0</v>
      </c>
      <c r="K664" s="364">
        <f t="shared" ref="K664:K666" si="241">G664-I664</f>
        <v>0</v>
      </c>
      <c r="L664" s="364">
        <f t="shared" ref="L664" si="242">H664-J664</f>
        <v>0</v>
      </c>
    </row>
    <row r="665" spans="1:14">
      <c r="A665" s="252"/>
      <c r="B665" s="252" t="s">
        <v>42</v>
      </c>
      <c r="C665" s="18"/>
      <c r="D665" s="153"/>
      <c r="E665" s="368"/>
      <c r="F665" s="368"/>
      <c r="G665" s="368"/>
      <c r="H665" s="368"/>
      <c r="I665" s="368"/>
      <c r="J665" s="368"/>
      <c r="K665" s="364"/>
      <c r="L665" s="364"/>
    </row>
    <row r="666" spans="1:14">
      <c r="A666" s="317" t="s">
        <v>42</v>
      </c>
      <c r="B666" s="317" t="s">
        <v>523</v>
      </c>
      <c r="C666" s="318" t="s">
        <v>11</v>
      </c>
      <c r="D666" s="153">
        <f>D664</f>
        <v>10.624000000000001</v>
      </c>
      <c r="E666" s="376">
        <v>54699572</v>
      </c>
      <c r="F666" s="376">
        <v>581007913.87</v>
      </c>
      <c r="G666" s="376">
        <v>2536745</v>
      </c>
      <c r="H666" s="376">
        <v>26944798.039999999</v>
      </c>
      <c r="I666" s="376">
        <v>396692</v>
      </c>
      <c r="J666" s="376">
        <v>4213583.09</v>
      </c>
      <c r="K666" s="364">
        <f t="shared" si="241"/>
        <v>2140053</v>
      </c>
      <c r="L666" s="364">
        <f>H666-J666</f>
        <v>22731214.949999999</v>
      </c>
    </row>
    <row r="667" spans="1:14">
      <c r="A667" s="426"/>
      <c r="B667" s="254" t="s">
        <v>43</v>
      </c>
      <c r="C667" s="255"/>
      <c r="D667" s="256"/>
      <c r="E667" s="366"/>
      <c r="F667" s="366">
        <f>SUM(F663:F666)</f>
        <v>628387036.97000003</v>
      </c>
      <c r="G667" s="366"/>
      <c r="H667" s="366">
        <f>SUM(H663:H666)</f>
        <v>26944798.039999999</v>
      </c>
      <c r="I667" s="366"/>
      <c r="J667" s="366">
        <f>SUM(J663:J666)</f>
        <v>4213583.09</v>
      </c>
      <c r="K667" s="366"/>
      <c r="L667" s="366">
        <f>SUM(L663:L666)</f>
        <v>22731214.949999999</v>
      </c>
    </row>
    <row r="668" spans="1:14">
      <c r="A668" s="317"/>
      <c r="B668" s="252"/>
      <c r="C668" s="18"/>
      <c r="D668" s="153"/>
      <c r="E668" s="368"/>
      <c r="F668" s="368"/>
      <c r="G668" s="368"/>
      <c r="H668" s="368"/>
      <c r="I668" s="368"/>
      <c r="J668" s="368"/>
      <c r="K668" s="368"/>
      <c r="L668" s="368"/>
    </row>
    <row r="669" spans="1:14">
      <c r="A669" s="317"/>
      <c r="B669" s="298" t="s">
        <v>235</v>
      </c>
      <c r="C669" s="18"/>
      <c r="D669" s="153"/>
      <c r="E669" s="368"/>
      <c r="F669" s="368"/>
      <c r="G669" s="368"/>
      <c r="H669" s="368"/>
      <c r="I669" s="368"/>
      <c r="J669" s="368"/>
      <c r="K669" s="368"/>
      <c r="L669" s="368"/>
    </row>
    <row r="670" spans="1:14">
      <c r="A670" s="317"/>
      <c r="B670" s="252" t="s">
        <v>51</v>
      </c>
      <c r="C670" s="18"/>
      <c r="D670" s="153"/>
      <c r="E670" s="368"/>
      <c r="F670" s="368"/>
      <c r="G670" s="368"/>
      <c r="H670" s="368"/>
      <c r="I670" s="368"/>
      <c r="J670" s="368"/>
      <c r="K670" s="368"/>
      <c r="L670" s="368"/>
    </row>
    <row r="671" spans="1:14">
      <c r="A671" s="191" t="s">
        <v>51</v>
      </c>
      <c r="B671" s="191" t="s">
        <v>528</v>
      </c>
      <c r="C671" s="18" t="s">
        <v>11</v>
      </c>
      <c r="D671" s="153">
        <f>VLOOKUP(C671,Currencies,2,FALSE)</f>
        <v>10.624000000000001</v>
      </c>
      <c r="E671" s="376">
        <v>34845136.119999997</v>
      </c>
      <c r="F671" s="376">
        <v>370323653.06</v>
      </c>
      <c r="G671" s="376">
        <v>3274307.96</v>
      </c>
      <c r="H671" s="376">
        <v>34798362.700000003</v>
      </c>
      <c r="I671" s="376">
        <v>3660828.48</v>
      </c>
      <c r="J671" s="376">
        <v>38906186.829999998</v>
      </c>
      <c r="K671" s="364">
        <f t="shared" ref="K671:L674" si="243">G671-I671</f>
        <v>-386520.52</v>
      </c>
      <c r="L671" s="364">
        <f t="shared" si="243"/>
        <v>-4107824.1299999952</v>
      </c>
    </row>
    <row r="672" spans="1:14">
      <c r="A672" s="191" t="s">
        <v>51</v>
      </c>
      <c r="B672" s="191" t="s">
        <v>532</v>
      </c>
      <c r="C672" s="18" t="s">
        <v>11</v>
      </c>
      <c r="D672" s="153">
        <f>D674</f>
        <v>10.624000000000001</v>
      </c>
      <c r="E672" s="376">
        <v>8466092.3800000008</v>
      </c>
      <c r="F672" s="376">
        <v>89975089.969999999</v>
      </c>
      <c r="G672" s="376">
        <v>548900</v>
      </c>
      <c r="H672" s="376">
        <v>5833544.5300000003</v>
      </c>
      <c r="I672" s="376">
        <v>569149.69999999995</v>
      </c>
      <c r="J672" s="376">
        <v>6048752.2699999996</v>
      </c>
      <c r="K672" s="364">
        <f t="shared" ref="K672" si="244">G672-I672</f>
        <v>-20249.699999999953</v>
      </c>
      <c r="L672" s="364">
        <f t="shared" ref="L672" si="245">H672-J672</f>
        <v>-215207.73999999929</v>
      </c>
    </row>
    <row r="673" spans="1:12">
      <c r="A673" s="317"/>
      <c r="B673" s="252" t="s">
        <v>42</v>
      </c>
      <c r="C673" s="18"/>
      <c r="D673" s="153"/>
      <c r="E673" s="376"/>
      <c r="F673" s="368"/>
      <c r="G673" s="368"/>
      <c r="H673" s="368"/>
      <c r="I673" s="368"/>
      <c r="J673" s="368"/>
      <c r="K673" s="364"/>
      <c r="L673" s="364"/>
    </row>
    <row r="674" spans="1:12">
      <c r="A674" s="317" t="s">
        <v>42</v>
      </c>
      <c r="B674" s="191" t="s">
        <v>528</v>
      </c>
      <c r="C674" s="18" t="s">
        <v>11</v>
      </c>
      <c r="D674" s="153">
        <f>D671</f>
        <v>10.624000000000001</v>
      </c>
      <c r="E674" s="376">
        <v>0</v>
      </c>
      <c r="F674" s="376">
        <v>0</v>
      </c>
      <c r="G674" s="376">
        <v>0</v>
      </c>
      <c r="H674" s="376">
        <v>0</v>
      </c>
      <c r="I674" s="376">
        <v>0</v>
      </c>
      <c r="J674" s="376">
        <v>0</v>
      </c>
      <c r="K674" s="364">
        <f t="shared" si="243"/>
        <v>0</v>
      </c>
      <c r="L674" s="364">
        <f t="shared" si="243"/>
        <v>0</v>
      </c>
    </row>
    <row r="675" spans="1:12">
      <c r="A675" s="547" t="s">
        <v>42</v>
      </c>
      <c r="B675" s="191" t="s">
        <v>532</v>
      </c>
      <c r="C675" s="18" t="s">
        <v>11</v>
      </c>
      <c r="D675" s="153">
        <f>D672</f>
        <v>10.624000000000001</v>
      </c>
      <c r="E675" s="376">
        <v>0</v>
      </c>
      <c r="F675" s="376">
        <v>0</v>
      </c>
      <c r="G675" s="376">
        <v>0</v>
      </c>
      <c r="H675" s="376">
        <v>0</v>
      </c>
      <c r="I675" s="376">
        <v>0</v>
      </c>
      <c r="J675" s="376">
        <v>0</v>
      </c>
      <c r="K675" s="364">
        <f t="shared" ref="K675" si="246">G675-I675</f>
        <v>0</v>
      </c>
      <c r="L675" s="364">
        <f t="shared" ref="L675" si="247">H675-J675</f>
        <v>0</v>
      </c>
    </row>
    <row r="676" spans="1:12">
      <c r="A676" s="426"/>
      <c r="B676" s="254" t="s">
        <v>43</v>
      </c>
      <c r="C676" s="255"/>
      <c r="D676" s="256"/>
      <c r="E676" s="366"/>
      <c r="F676" s="366">
        <f>SUM(F671:F675)</f>
        <v>460298743.02999997</v>
      </c>
      <c r="G676" s="366"/>
      <c r="H676" s="366">
        <f>SUM(H671:H675)</f>
        <v>40631907.230000004</v>
      </c>
      <c r="I676" s="366"/>
      <c r="J676" s="366">
        <f>SUM(J671:J675)</f>
        <v>44954939.099999994</v>
      </c>
      <c r="K676" s="366"/>
      <c r="L676" s="366">
        <f>SUM(L671:L675)</f>
        <v>-4323031.8699999945</v>
      </c>
    </row>
    <row r="677" spans="1:12">
      <c r="A677" s="317"/>
      <c r="B677" s="252"/>
      <c r="C677" s="18"/>
      <c r="D677" s="153"/>
      <c r="E677" s="368"/>
      <c r="F677" s="368"/>
      <c r="G677" s="368"/>
      <c r="H677" s="368"/>
      <c r="I677" s="368"/>
      <c r="J677" s="368"/>
      <c r="K677" s="368"/>
      <c r="L677" s="368"/>
    </row>
    <row r="678" spans="1:12">
      <c r="A678" s="317"/>
      <c r="B678" s="298" t="s">
        <v>534</v>
      </c>
      <c r="C678" s="18"/>
      <c r="D678" s="153"/>
      <c r="E678" s="368"/>
      <c r="F678" s="368"/>
      <c r="G678" s="368"/>
      <c r="H678" s="368"/>
      <c r="I678" s="368"/>
      <c r="J678" s="368"/>
      <c r="K678" s="368"/>
      <c r="L678" s="368"/>
    </row>
    <row r="679" spans="1:12">
      <c r="A679" s="317"/>
      <c r="B679" s="252" t="s">
        <v>51</v>
      </c>
      <c r="C679" s="18"/>
      <c r="D679" s="153"/>
      <c r="E679" s="368"/>
      <c r="F679" s="368"/>
      <c r="G679" s="368"/>
      <c r="H679" s="368"/>
      <c r="I679" s="368"/>
      <c r="J679" s="368"/>
      <c r="K679" s="368"/>
      <c r="L679" s="368"/>
    </row>
    <row r="680" spans="1:12">
      <c r="A680" s="191" t="s">
        <v>51</v>
      </c>
      <c r="B680" s="570" t="s">
        <v>19</v>
      </c>
      <c r="C680" s="318" t="s">
        <v>11</v>
      </c>
      <c r="D680" s="153">
        <f>VLOOKUP(C680,Currencies,2,FALSE)</f>
        <v>10.624000000000001</v>
      </c>
      <c r="E680" s="376">
        <v>2043361</v>
      </c>
      <c r="F680" s="376">
        <v>21726002</v>
      </c>
      <c r="G680" s="376">
        <v>1976771</v>
      </c>
      <c r="H680" s="376">
        <v>21017988</v>
      </c>
      <c r="I680" s="376">
        <v>0</v>
      </c>
      <c r="J680" s="376">
        <v>0</v>
      </c>
      <c r="K680" s="364">
        <f t="shared" ref="K680:L680" si="248">G680-I680</f>
        <v>1976771</v>
      </c>
      <c r="L680" s="364">
        <f t="shared" si="248"/>
        <v>21017988</v>
      </c>
    </row>
    <row r="681" spans="1:12">
      <c r="A681" s="191" t="s">
        <v>51</v>
      </c>
      <c r="B681" s="569" t="s">
        <v>535</v>
      </c>
      <c r="C681" s="18" t="s">
        <v>11</v>
      </c>
      <c r="D681" s="153">
        <f>VLOOKUP(C681,Currencies,2,FALSE)</f>
        <v>10.624000000000001</v>
      </c>
      <c r="E681" s="376">
        <v>891359</v>
      </c>
      <c r="F681" s="376">
        <v>9477356</v>
      </c>
      <c r="G681" s="376">
        <v>699898</v>
      </c>
      <c r="H681" s="376">
        <v>7441660</v>
      </c>
      <c r="I681" s="376">
        <v>0</v>
      </c>
      <c r="J681" s="376">
        <v>0</v>
      </c>
      <c r="K681" s="364">
        <f t="shared" ref="K681:L689" si="249">G681-I681</f>
        <v>699898</v>
      </c>
      <c r="L681" s="364">
        <f t="shared" ref="L681:L682" si="250">H681-J681</f>
        <v>7441660</v>
      </c>
    </row>
    <row r="682" spans="1:12">
      <c r="A682" s="191" t="s">
        <v>51</v>
      </c>
      <c r="B682" s="570" t="s">
        <v>536</v>
      </c>
      <c r="C682" s="318" t="s">
        <v>11</v>
      </c>
      <c r="D682" s="153">
        <f>VLOOKUP(C682,Currencies,2,FALSE)</f>
        <v>10.624000000000001</v>
      </c>
      <c r="E682" s="376">
        <v>41880366</v>
      </c>
      <c r="F682" s="376">
        <v>445292352</v>
      </c>
      <c r="G682" s="376">
        <v>3663011</v>
      </c>
      <c r="H682" s="376">
        <v>38946910</v>
      </c>
      <c r="I682" s="376">
        <v>2143992</v>
      </c>
      <c r="J682" s="376">
        <v>18566352</v>
      </c>
      <c r="K682" s="586">
        <f t="shared" si="249"/>
        <v>1519019</v>
      </c>
      <c r="L682" s="364">
        <f t="shared" si="250"/>
        <v>20380558</v>
      </c>
    </row>
    <row r="683" spans="1:12">
      <c r="A683" s="412"/>
      <c r="B683" s="254" t="s">
        <v>43</v>
      </c>
      <c r="C683" s="255"/>
      <c r="D683" s="256"/>
      <c r="E683" s="366"/>
      <c r="F683" s="366">
        <f>SUM(F680:F682)</f>
        <v>476495710</v>
      </c>
      <c r="G683" s="366"/>
      <c r="H683" s="366">
        <f>SUM(H680:H682)</f>
        <v>67406558</v>
      </c>
      <c r="I683" s="366"/>
      <c r="J683" s="366">
        <f>SUM(J680:J682)</f>
        <v>18566352</v>
      </c>
      <c r="K683" s="586"/>
      <c r="L683" s="366">
        <f>SUM(L680:L682)</f>
        <v>48840206</v>
      </c>
    </row>
    <row r="684" spans="1:12">
      <c r="A684" s="191"/>
      <c r="B684" s="252"/>
      <c r="C684" s="18"/>
      <c r="D684" s="153"/>
      <c r="E684" s="368"/>
      <c r="F684" s="368"/>
      <c r="G684" s="368"/>
      <c r="H684" s="368"/>
      <c r="I684" s="368"/>
      <c r="J684" s="368"/>
      <c r="K684" s="364"/>
      <c r="L684" s="368"/>
    </row>
    <row r="685" spans="1:12">
      <c r="A685" s="191"/>
      <c r="B685" s="298" t="s">
        <v>578</v>
      </c>
      <c r="C685" s="318"/>
      <c r="D685" s="153"/>
      <c r="E685" s="368"/>
      <c r="F685" s="368"/>
      <c r="G685" s="368"/>
      <c r="H685" s="368"/>
      <c r="I685" s="368"/>
      <c r="J685" s="368"/>
      <c r="K685" s="364"/>
      <c r="L685" s="368"/>
    </row>
    <row r="686" spans="1:12">
      <c r="A686" s="191"/>
      <c r="B686" s="252" t="s">
        <v>51</v>
      </c>
      <c r="C686" s="318"/>
      <c r="D686" s="153"/>
      <c r="E686" s="368"/>
      <c r="F686" s="368"/>
      <c r="G686" s="368"/>
      <c r="H686" s="368"/>
      <c r="I686" s="368"/>
      <c r="J686" s="368"/>
      <c r="K686" s="364"/>
      <c r="L686" s="368"/>
    </row>
    <row r="687" spans="1:12">
      <c r="A687" s="317" t="s">
        <v>51</v>
      </c>
      <c r="B687" s="191" t="s">
        <v>579</v>
      </c>
      <c r="C687" s="318" t="s">
        <v>11</v>
      </c>
      <c r="D687" s="153">
        <f>VLOOKUP(C687,Currencies,2,FALSE)</f>
        <v>10.624000000000001</v>
      </c>
      <c r="E687" s="376">
        <v>0</v>
      </c>
      <c r="F687" s="376">
        <v>0</v>
      </c>
      <c r="G687" s="376">
        <v>0</v>
      </c>
      <c r="H687" s="376">
        <v>0</v>
      </c>
      <c r="I687" s="376">
        <v>0</v>
      </c>
      <c r="J687" s="376">
        <v>0</v>
      </c>
      <c r="K687" s="364">
        <f t="shared" si="249"/>
        <v>0</v>
      </c>
      <c r="L687" s="364">
        <f t="shared" si="249"/>
        <v>0</v>
      </c>
    </row>
    <row r="688" spans="1:12">
      <c r="A688" s="191"/>
      <c r="B688" s="252" t="s">
        <v>42</v>
      </c>
      <c r="C688" s="318"/>
      <c r="D688" s="153"/>
      <c r="E688" s="368"/>
      <c r="F688" s="368"/>
      <c r="G688" s="368"/>
      <c r="H688" s="368"/>
      <c r="I688" s="368"/>
      <c r="J688" s="368"/>
      <c r="K688" s="364"/>
      <c r="L688" s="364"/>
    </row>
    <row r="689" spans="1:12">
      <c r="A689" s="317" t="s">
        <v>42</v>
      </c>
      <c r="B689" s="191" t="str">
        <f>B687</f>
        <v>Vulcan Value Equity Fund USD II Accumulating Class</v>
      </c>
      <c r="C689" s="318" t="str">
        <f>C687</f>
        <v>USD</v>
      </c>
      <c r="D689" s="153">
        <f>D687</f>
        <v>10.624000000000001</v>
      </c>
      <c r="E689" s="376">
        <v>518000000</v>
      </c>
      <c r="F689" s="376">
        <v>554700</v>
      </c>
      <c r="G689" s="376">
        <v>99492855.590000004</v>
      </c>
      <c r="H689" s="376">
        <v>1071538054.7</v>
      </c>
      <c r="I689" s="376">
        <v>0</v>
      </c>
      <c r="J689" s="376">
        <v>0</v>
      </c>
      <c r="K689" s="364">
        <f t="shared" si="249"/>
        <v>99492855.590000004</v>
      </c>
      <c r="L689" s="364">
        <f t="shared" si="249"/>
        <v>1071538054.7</v>
      </c>
    </row>
    <row r="690" spans="1:12">
      <c r="A690" s="412"/>
      <c r="B690" s="412"/>
      <c r="C690" s="585"/>
      <c r="D690" s="256"/>
      <c r="E690" s="366"/>
      <c r="F690" s="366">
        <f>SUM(F687:F689)</f>
        <v>554700</v>
      </c>
      <c r="G690" s="366"/>
      <c r="H690" s="366">
        <f>SUM(H687:H689)</f>
        <v>1071538054.7</v>
      </c>
      <c r="I690" s="366"/>
      <c r="J690" s="366">
        <f>SUM(J687:J689)</f>
        <v>0</v>
      </c>
      <c r="K690" s="366"/>
      <c r="L690" s="366">
        <f>SUM(L687:L689)</f>
        <v>1071538054.7</v>
      </c>
    </row>
    <row r="691" spans="1:12">
      <c r="A691" s="317"/>
      <c r="B691" s="317"/>
      <c r="C691" s="18"/>
      <c r="D691" s="153"/>
      <c r="E691" s="368"/>
      <c r="F691" s="368"/>
      <c r="G691" s="368"/>
      <c r="H691" s="368"/>
      <c r="I691" s="368"/>
      <c r="J691" s="368"/>
      <c r="K691" s="368"/>
      <c r="L691" s="368"/>
    </row>
    <row r="692" spans="1:12">
      <c r="A692" s="317"/>
      <c r="B692" s="317"/>
      <c r="C692" s="18"/>
      <c r="D692" s="153"/>
      <c r="E692" s="368"/>
      <c r="F692" s="368"/>
      <c r="G692" s="368"/>
      <c r="H692" s="368"/>
      <c r="I692" s="368"/>
      <c r="J692" s="368"/>
      <c r="K692" s="368"/>
      <c r="L692" s="368"/>
    </row>
    <row r="693" spans="1:12">
      <c r="A693" s="192"/>
      <c r="B693" s="192" t="s">
        <v>16</v>
      </c>
      <c r="C693" s="255"/>
      <c r="D693" s="262"/>
      <c r="E693" s="401"/>
      <c r="F693" s="366">
        <f>SUM(F4:F690)/2</f>
        <v>218330645443.89999</v>
      </c>
      <c r="G693" s="366"/>
      <c r="H693" s="366">
        <f>SUM(H4:H690)/2</f>
        <v>11962403002.65</v>
      </c>
      <c r="I693" s="366"/>
      <c r="J693" s="366">
        <f>SUM(J4:J690)/2</f>
        <v>10136373968.259998</v>
      </c>
      <c r="K693" s="366"/>
      <c r="L693" s="366">
        <f>SUM(L4:L690)/2</f>
        <v>1826029034.3899999</v>
      </c>
    </row>
  </sheetData>
  <phoneticPr fontId="29" type="noConversion"/>
  <pageMargins left="0.39370078740157483" right="0.39370078740157483" top="0.59055118110236227" bottom="0.59055118110236227" header="0.39370078740157483" footer="0.39370078740157483"/>
  <pageSetup paperSize="9" scale="62" fitToHeight="20" orientation="landscape" horizontalDpi="300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R205"/>
  <sheetViews>
    <sheetView zoomScale="70" zoomScaleNormal="70" workbookViewId="0">
      <pane xSplit="4" ySplit="4" topLeftCell="E5" activePane="bottomRight" state="frozen"/>
      <selection activeCell="E18" sqref="E18"/>
      <selection pane="topRight" activeCell="E18" sqref="E18"/>
      <selection pane="bottomLeft" activeCell="E18" sqref="E18"/>
      <selection pane="bottomRight" activeCell="E8" sqref="E8:F200"/>
    </sheetView>
  </sheetViews>
  <sheetFormatPr defaultColWidth="9.109375" defaultRowHeight="13.2"/>
  <cols>
    <col min="1" max="1" width="18.88671875" style="156" bestFit="1" customWidth="1"/>
    <col min="2" max="2" width="50.44140625" style="156" customWidth="1"/>
    <col min="3" max="3" width="15.6640625" style="241" customWidth="1"/>
    <col min="4" max="4" width="15.6640625" style="242" customWidth="1"/>
    <col min="5" max="5" width="15.6640625" style="355" customWidth="1"/>
    <col min="6" max="6" width="21.6640625" style="355" bestFit="1" customWidth="1"/>
    <col min="7" max="7" width="15.6640625" style="355" customWidth="1"/>
    <col min="8" max="8" width="18" style="355" customWidth="1"/>
    <col min="9" max="9" width="15.6640625" style="355" customWidth="1"/>
    <col min="10" max="10" width="16.109375" style="355" customWidth="1"/>
    <col min="11" max="11" width="15.6640625" style="355" customWidth="1"/>
    <col min="12" max="12" width="17.109375" style="355" customWidth="1"/>
    <col min="13" max="13" width="11.44140625" style="156" bestFit="1" customWidth="1"/>
    <col min="14" max="16384" width="9.109375" style="156"/>
  </cols>
  <sheetData>
    <row r="1" spans="1:14">
      <c r="A1" s="240"/>
      <c r="B1" s="240" t="str">
        <f>EQUITY!B1</f>
        <v>Foreign Collective Investment Scheme Statistics of ASISA FCIS Associate members as at 30 June 2014</v>
      </c>
    </row>
    <row r="2" spans="1:14">
      <c r="A2" s="288"/>
      <c r="B2" s="299" t="s">
        <v>44</v>
      </c>
      <c r="J2" s="397"/>
    </row>
    <row r="3" spans="1:14" s="247" customFormat="1">
      <c r="A3" s="245" t="s">
        <v>162</v>
      </c>
      <c r="B3" s="246" t="s">
        <v>0</v>
      </c>
      <c r="C3" s="246" t="s">
        <v>0</v>
      </c>
      <c r="D3" s="246" t="s">
        <v>8</v>
      </c>
      <c r="E3" s="384" t="s">
        <v>1</v>
      </c>
      <c r="F3" s="384"/>
      <c r="G3" s="384" t="s">
        <v>4</v>
      </c>
      <c r="H3" s="384"/>
      <c r="I3" s="384" t="s">
        <v>5</v>
      </c>
      <c r="J3" s="384"/>
      <c r="K3" s="384" t="s">
        <v>6</v>
      </c>
      <c r="L3" s="384"/>
    </row>
    <row r="4" spans="1:14" s="240" customFormat="1">
      <c r="A4" s="248"/>
      <c r="B4" s="248"/>
      <c r="C4" s="248" t="s">
        <v>7</v>
      </c>
      <c r="D4" s="248" t="s">
        <v>9</v>
      </c>
      <c r="E4" s="385" t="s">
        <v>2</v>
      </c>
      <c r="F4" s="385" t="s">
        <v>3</v>
      </c>
      <c r="G4" s="385" t="s">
        <v>2</v>
      </c>
      <c r="H4" s="385" t="s">
        <v>3</v>
      </c>
      <c r="I4" s="385" t="s">
        <v>2</v>
      </c>
      <c r="J4" s="385" t="s">
        <v>3</v>
      </c>
      <c r="K4" s="385" t="s">
        <v>2</v>
      </c>
      <c r="L4" s="385" t="s">
        <v>3</v>
      </c>
      <c r="M4" s="249"/>
    </row>
    <row r="5" spans="1:14" s="240" customFormat="1">
      <c r="A5" s="250"/>
      <c r="B5" s="250"/>
      <c r="C5" s="2"/>
      <c r="D5" s="155"/>
      <c r="E5" s="395"/>
      <c r="F5" s="395"/>
      <c r="G5" s="395"/>
      <c r="H5" s="395"/>
      <c r="I5" s="395"/>
      <c r="J5" s="395"/>
      <c r="K5" s="395"/>
      <c r="L5" s="395"/>
      <c r="M5" s="249"/>
    </row>
    <row r="6" spans="1:14" s="240" customFormat="1">
      <c r="A6" s="250"/>
      <c r="B6" s="300" t="str">
        <f>SCHEMESUM!A6</f>
        <v>Allan Gray Australia Pty Ltd (Allan Gray)</v>
      </c>
      <c r="C6" s="2"/>
      <c r="D6" s="155"/>
      <c r="E6" s="395"/>
      <c r="F6" s="395"/>
      <c r="G6" s="395"/>
      <c r="H6" s="395"/>
      <c r="I6" s="395"/>
      <c r="J6" s="395"/>
      <c r="K6" s="395"/>
      <c r="L6" s="395"/>
    </row>
    <row r="7" spans="1:14" s="240" customFormat="1">
      <c r="A7" s="250"/>
      <c r="B7" s="252" t="s">
        <v>51</v>
      </c>
      <c r="C7" s="2"/>
      <c r="D7" s="155"/>
      <c r="E7" s="395"/>
      <c r="F7" s="395"/>
      <c r="G7" s="395"/>
      <c r="H7" s="395"/>
      <c r="I7" s="395"/>
      <c r="J7" s="395"/>
      <c r="K7" s="395"/>
      <c r="L7" s="395"/>
    </row>
    <row r="8" spans="1:14">
      <c r="A8" s="191" t="s">
        <v>51</v>
      </c>
      <c r="B8" s="317" t="s">
        <v>518</v>
      </c>
      <c r="C8" s="318" t="s">
        <v>31</v>
      </c>
      <c r="D8" s="253">
        <f>VLOOKUP(C8,Currencies,2,FALSE)</f>
        <v>10.0152448</v>
      </c>
      <c r="E8" s="398">
        <v>5325170</v>
      </c>
      <c r="F8" s="399">
        <v>53060526</v>
      </c>
      <c r="G8" s="398">
        <v>1838204</v>
      </c>
      <c r="H8" s="400">
        <v>18316049</v>
      </c>
      <c r="I8" s="399">
        <v>466228</v>
      </c>
      <c r="J8" s="399">
        <v>4645547</v>
      </c>
      <c r="K8" s="364">
        <f>G8-I8</f>
        <v>1371976</v>
      </c>
      <c r="L8" s="364">
        <f>H8-J8</f>
        <v>13670502</v>
      </c>
    </row>
    <row r="9" spans="1:14" s="240" customFormat="1">
      <c r="A9" s="250"/>
      <c r="B9" s="252" t="s">
        <v>42</v>
      </c>
      <c r="C9" s="2"/>
      <c r="D9" s="155"/>
      <c r="E9" s="395"/>
      <c r="F9" s="395"/>
      <c r="G9" s="395"/>
      <c r="H9" s="395"/>
      <c r="I9" s="395"/>
      <c r="J9" s="395"/>
      <c r="K9" s="395"/>
      <c r="L9" s="395"/>
      <c r="N9" s="156"/>
    </row>
    <row r="10" spans="1:14">
      <c r="A10" s="191" t="s">
        <v>42</v>
      </c>
      <c r="B10" s="191" t="str">
        <f>B8</f>
        <v>Allan Gray Australia Opportunity  Fund</v>
      </c>
      <c r="C10" s="318" t="str">
        <f>C8</f>
        <v>AUD</v>
      </c>
      <c r="D10" s="253">
        <f>VLOOKUP(C10,Currencies,2,FALSE)</f>
        <v>10.0152448</v>
      </c>
      <c r="E10" s="364">
        <v>10147957</v>
      </c>
      <c r="F10" s="364">
        <v>101115254</v>
      </c>
      <c r="G10" s="364">
        <v>1752879</v>
      </c>
      <c r="H10" s="364">
        <v>17465864</v>
      </c>
      <c r="I10" s="364">
        <v>198540</v>
      </c>
      <c r="J10" s="364">
        <v>1978269</v>
      </c>
      <c r="K10" s="364">
        <f>G10-I10</f>
        <v>1554339</v>
      </c>
      <c r="L10" s="364">
        <f>H10-J10</f>
        <v>15487595</v>
      </c>
    </row>
    <row r="11" spans="1:14">
      <c r="A11" s="192"/>
      <c r="B11" s="192" t="s">
        <v>43</v>
      </c>
      <c r="C11" s="255"/>
      <c r="D11" s="256"/>
      <c r="E11" s="366"/>
      <c r="F11" s="366">
        <f>SUM(F8:F10)</f>
        <v>154175780</v>
      </c>
      <c r="G11" s="366"/>
      <c r="H11" s="366">
        <f>SUM(H8:H10)</f>
        <v>35781913</v>
      </c>
      <c r="I11" s="366"/>
      <c r="J11" s="366">
        <f>SUM(J8:J10)</f>
        <v>6623816</v>
      </c>
      <c r="K11" s="366"/>
      <c r="L11" s="366">
        <f>SUM(L8:L10)</f>
        <v>29158097</v>
      </c>
    </row>
    <row r="12" spans="1:14" s="240" customFormat="1">
      <c r="A12" s="250"/>
      <c r="B12" s="250"/>
      <c r="C12" s="2"/>
      <c r="D12" s="155"/>
      <c r="E12" s="395"/>
      <c r="F12" s="395"/>
      <c r="G12" s="395"/>
      <c r="H12" s="395"/>
      <c r="I12" s="395"/>
      <c r="J12" s="395"/>
      <c r="K12" s="395"/>
      <c r="L12" s="395"/>
      <c r="M12" s="249"/>
      <c r="N12" s="156"/>
    </row>
    <row r="13" spans="1:14">
      <c r="A13" s="250"/>
      <c r="B13" s="300" t="str">
        <f>SCHEMESUM!A11</f>
        <v>Ashburton Global Funds Ltd (Jersey)</v>
      </c>
      <c r="C13" s="18"/>
      <c r="D13" s="154"/>
      <c r="E13" s="364"/>
      <c r="F13" s="364"/>
      <c r="G13" s="364"/>
      <c r="H13" s="364"/>
      <c r="I13" s="364"/>
      <c r="J13" s="364"/>
      <c r="K13" s="364"/>
      <c r="L13" s="364"/>
      <c r="M13" s="243"/>
    </row>
    <row r="14" spans="1:14">
      <c r="A14" s="252"/>
      <c r="B14" s="252" t="s">
        <v>51</v>
      </c>
      <c r="C14" s="18"/>
      <c r="D14" s="154"/>
      <c r="E14" s="364"/>
      <c r="F14" s="364"/>
      <c r="G14" s="364"/>
      <c r="H14" s="364"/>
      <c r="I14" s="364"/>
      <c r="J14" s="364"/>
      <c r="K14" s="364"/>
      <c r="L14" s="364"/>
      <c r="M14" s="243"/>
    </row>
    <row r="15" spans="1:14">
      <c r="A15" s="191" t="s">
        <v>51</v>
      </c>
      <c r="B15" s="191" t="s">
        <v>193</v>
      </c>
      <c r="C15" s="18" t="s">
        <v>10</v>
      </c>
      <c r="D15" s="253">
        <f>VLOOKUP(C15,Currencies,2,FALSE)</f>
        <v>18.172352</v>
      </c>
      <c r="E15" s="364">
        <v>0</v>
      </c>
      <c r="F15" s="364">
        <v>0</v>
      </c>
      <c r="G15" s="364">
        <v>0</v>
      </c>
      <c r="H15" s="364">
        <v>0</v>
      </c>
      <c r="I15" s="364">
        <v>0</v>
      </c>
      <c r="J15" s="364">
        <v>0</v>
      </c>
      <c r="K15" s="364">
        <f>G15-I15</f>
        <v>0</v>
      </c>
      <c r="L15" s="364">
        <f>H15-J15</f>
        <v>0</v>
      </c>
      <c r="M15" s="275"/>
    </row>
    <row r="16" spans="1:14">
      <c r="A16" s="254"/>
      <c r="B16" s="254" t="s">
        <v>43</v>
      </c>
      <c r="C16" s="255"/>
      <c r="D16" s="256"/>
      <c r="E16" s="366"/>
      <c r="F16" s="366">
        <f>SUM(F15:F15)</f>
        <v>0</v>
      </c>
      <c r="G16" s="366"/>
      <c r="H16" s="366">
        <f>SUM(H15:H15)</f>
        <v>0</v>
      </c>
      <c r="I16" s="366"/>
      <c r="J16" s="366">
        <f>SUM(J15:J15)</f>
        <v>0</v>
      </c>
      <c r="K16" s="366"/>
      <c r="L16" s="366">
        <f>SUM(L15:L15)</f>
        <v>0</v>
      </c>
      <c r="M16" s="275"/>
    </row>
    <row r="17" spans="1:18" s="240" customFormat="1">
      <c r="A17" s="250"/>
      <c r="B17" s="250"/>
      <c r="C17" s="2"/>
      <c r="D17" s="155"/>
      <c r="E17" s="395"/>
      <c r="F17" s="395"/>
      <c r="G17" s="395"/>
      <c r="H17" s="395"/>
      <c r="I17" s="395"/>
      <c r="J17" s="395"/>
      <c r="K17" s="395"/>
      <c r="L17" s="395"/>
      <c r="M17" s="275"/>
      <c r="N17" s="156"/>
    </row>
    <row r="18" spans="1:18">
      <c r="A18" s="250"/>
      <c r="B18" s="300" t="str">
        <f>SCHEMESUM!A12</f>
        <v>Ashburton Replica Portfolio Ltd (Jersey)</v>
      </c>
      <c r="C18" s="18"/>
      <c r="D18" s="154"/>
      <c r="E18" s="364"/>
      <c r="F18" s="364"/>
      <c r="G18" s="364"/>
      <c r="H18" s="364"/>
      <c r="I18" s="364"/>
      <c r="J18" s="364"/>
      <c r="K18" s="368"/>
      <c r="L18" s="364"/>
      <c r="M18" s="275"/>
    </row>
    <row r="19" spans="1:18">
      <c r="A19" s="252"/>
      <c r="B19" s="252" t="s">
        <v>51</v>
      </c>
      <c r="C19" s="18"/>
      <c r="D19" s="154"/>
      <c r="E19" s="364"/>
      <c r="F19" s="364"/>
      <c r="G19" s="364"/>
      <c r="H19" s="364"/>
      <c r="I19" s="364"/>
      <c r="J19" s="364"/>
      <c r="K19" s="364"/>
      <c r="L19" s="364"/>
      <c r="M19" s="275"/>
    </row>
    <row r="20" spans="1:18">
      <c r="A20" s="191" t="s">
        <v>51</v>
      </c>
      <c r="B20" s="191" t="s">
        <v>169</v>
      </c>
      <c r="C20" s="18" t="s">
        <v>10</v>
      </c>
      <c r="D20" s="253">
        <f>VLOOKUP(C20,Currencies,2,FALSE)</f>
        <v>18.172352</v>
      </c>
      <c r="E20" s="475">
        <v>117557420</v>
      </c>
      <c r="F20" s="475">
        <v>2135501077</v>
      </c>
      <c r="G20" s="475">
        <v>3520730</v>
      </c>
      <c r="H20" s="475">
        <v>37695513</v>
      </c>
      <c r="I20" s="475">
        <v>4777481</v>
      </c>
      <c r="J20" s="475">
        <v>86785806</v>
      </c>
      <c r="K20" s="364">
        <f t="shared" ref="K20:L22" si="0">G20-I20</f>
        <v>-1256751</v>
      </c>
      <c r="L20" s="364">
        <f t="shared" si="0"/>
        <v>-49090293</v>
      </c>
      <c r="M20" s="275"/>
    </row>
    <row r="21" spans="1:18">
      <c r="A21" s="191" t="s">
        <v>51</v>
      </c>
      <c r="B21" s="191" t="s">
        <v>170</v>
      </c>
      <c r="C21" s="18" t="s">
        <v>11</v>
      </c>
      <c r="D21" s="253">
        <f>VLOOKUP(C21,Currencies,2,FALSE)</f>
        <v>10.624000000000001</v>
      </c>
      <c r="E21" s="568">
        <v>69669068</v>
      </c>
      <c r="F21" s="568">
        <v>740755299</v>
      </c>
      <c r="G21" s="568">
        <v>3414145</v>
      </c>
      <c r="H21" s="568">
        <v>36300845</v>
      </c>
      <c r="I21" s="568">
        <v>6608898</v>
      </c>
      <c r="J21" s="568">
        <v>70269008</v>
      </c>
      <c r="K21" s="364">
        <f t="shared" si="0"/>
        <v>-3194753</v>
      </c>
      <c r="L21" s="364">
        <f t="shared" si="0"/>
        <v>-33968163</v>
      </c>
      <c r="M21" s="275"/>
    </row>
    <row r="22" spans="1:18">
      <c r="A22" s="191" t="s">
        <v>51</v>
      </c>
      <c r="B22" s="191" t="s">
        <v>54</v>
      </c>
      <c r="C22" s="18" t="s">
        <v>18</v>
      </c>
      <c r="D22" s="253">
        <f>VLOOKUP(C22,Currencies,2,FALSE)</f>
        <v>14.544256000000001</v>
      </c>
      <c r="E22" s="568">
        <v>12962985</v>
      </c>
      <c r="F22" s="568">
        <v>188565342</v>
      </c>
      <c r="G22" s="568">
        <v>643699</v>
      </c>
      <c r="H22" s="568">
        <v>9363532</v>
      </c>
      <c r="I22" s="568">
        <v>932501</v>
      </c>
      <c r="J22" s="568">
        <v>13564571</v>
      </c>
      <c r="K22" s="364">
        <f t="shared" si="0"/>
        <v>-288802</v>
      </c>
      <c r="L22" s="364">
        <f t="shared" si="0"/>
        <v>-4201039</v>
      </c>
      <c r="M22" s="275"/>
    </row>
    <row r="23" spans="1:18">
      <c r="A23" s="254"/>
      <c r="B23" s="254" t="s">
        <v>43</v>
      </c>
      <c r="C23" s="255"/>
      <c r="D23" s="256"/>
      <c r="E23" s="366"/>
      <c r="F23" s="366">
        <f>SUM(F20:F22)</f>
        <v>3064821718</v>
      </c>
      <c r="G23" s="366"/>
      <c r="H23" s="366">
        <f>SUM(H20:H22)</f>
        <v>83359890</v>
      </c>
      <c r="I23" s="366"/>
      <c r="J23" s="366">
        <f>SUM(J20:J22)</f>
        <v>170619385</v>
      </c>
      <c r="K23" s="366"/>
      <c r="L23" s="366">
        <f>SUM(L20:L22)</f>
        <v>-87259495</v>
      </c>
      <c r="M23" s="275"/>
    </row>
    <row r="24" spans="1:18">
      <c r="A24" s="191"/>
      <c r="B24" s="191"/>
      <c r="C24" s="18"/>
      <c r="D24" s="253"/>
      <c r="E24" s="364"/>
      <c r="F24" s="364"/>
      <c r="G24" s="364"/>
      <c r="H24" s="364"/>
      <c r="I24" s="364"/>
      <c r="J24" s="364"/>
      <c r="K24" s="364"/>
      <c r="L24" s="364"/>
      <c r="M24" s="275"/>
    </row>
    <row r="25" spans="1:18">
      <c r="A25" s="250"/>
      <c r="B25" s="300" t="str">
        <f>SCHEMESUM!A15</f>
        <v>Contrarius Global Investment Fund (Ireland) Plc</v>
      </c>
      <c r="C25" s="18"/>
      <c r="D25" s="154"/>
      <c r="E25" s="364"/>
      <c r="F25" s="364"/>
      <c r="G25" s="364"/>
      <c r="H25" s="364"/>
      <c r="I25" s="364"/>
      <c r="J25" s="364"/>
      <c r="K25" s="368"/>
      <c r="L25" s="364"/>
      <c r="M25" s="275"/>
    </row>
    <row r="26" spans="1:18">
      <c r="A26" s="252"/>
      <c r="B26" s="252" t="s">
        <v>51</v>
      </c>
      <c r="C26" s="18"/>
      <c r="D26" s="154"/>
      <c r="E26" s="364"/>
      <c r="F26" s="364"/>
      <c r="G26" s="364"/>
      <c r="H26" s="364"/>
      <c r="I26" s="364"/>
      <c r="J26" s="364"/>
      <c r="K26" s="364"/>
      <c r="L26" s="364"/>
      <c r="M26" s="275"/>
    </row>
    <row r="27" spans="1:18">
      <c r="A27" s="191" t="s">
        <v>51</v>
      </c>
      <c r="B27" s="191" t="s">
        <v>291</v>
      </c>
      <c r="C27" s="18" t="s">
        <v>11</v>
      </c>
      <c r="D27" s="253">
        <f>VLOOKUP(C27,Currencies,2,FALSE)</f>
        <v>10.624000000000001</v>
      </c>
      <c r="E27" s="364">
        <v>10819183.27</v>
      </c>
      <c r="F27" s="364">
        <v>115086675.43000001</v>
      </c>
      <c r="G27" s="364">
        <v>217879.33</v>
      </c>
      <c r="H27" s="364">
        <v>2317643.31</v>
      </c>
      <c r="I27" s="364">
        <v>0</v>
      </c>
      <c r="J27" s="364">
        <v>0</v>
      </c>
      <c r="K27" s="364">
        <f t="shared" ref="K27:K29" si="1">G27-I27</f>
        <v>217879.33</v>
      </c>
      <c r="L27" s="364">
        <f t="shared" ref="L27:L29" si="2">H27-J27</f>
        <v>2317643.31</v>
      </c>
      <c r="M27" s="275"/>
    </row>
    <row r="28" spans="1:18">
      <c r="A28" s="191"/>
      <c r="B28" s="252" t="s">
        <v>42</v>
      </c>
      <c r="C28" s="18"/>
      <c r="D28" s="253"/>
      <c r="E28" s="364"/>
      <c r="F28" s="364"/>
      <c r="G28" s="364"/>
      <c r="H28" s="364"/>
      <c r="I28" s="364"/>
      <c r="J28" s="364"/>
      <c r="K28" s="364"/>
      <c r="L28" s="364"/>
      <c r="M28" s="275"/>
    </row>
    <row r="29" spans="1:18">
      <c r="A29" s="191" t="s">
        <v>42</v>
      </c>
      <c r="B29" s="191" t="str">
        <f>B27</f>
        <v>Contrarius Global Absolute Fund (Ireland)</v>
      </c>
      <c r="C29" s="18" t="s">
        <v>11</v>
      </c>
      <c r="D29" s="253">
        <f>VLOOKUP(C29,Currencies,2,FALSE)</f>
        <v>10.624000000000001</v>
      </c>
      <c r="E29" s="364">
        <v>86846.64</v>
      </c>
      <c r="F29" s="364">
        <v>923811.95</v>
      </c>
      <c r="G29" s="364">
        <v>50000</v>
      </c>
      <c r="H29" s="364">
        <v>531863.97</v>
      </c>
      <c r="I29" s="364">
        <v>0</v>
      </c>
      <c r="J29" s="364">
        <v>0</v>
      </c>
      <c r="K29" s="364">
        <f t="shared" si="1"/>
        <v>50000</v>
      </c>
      <c r="L29" s="364">
        <f t="shared" si="2"/>
        <v>531863.97</v>
      </c>
      <c r="M29" s="275"/>
    </row>
    <row r="30" spans="1:18">
      <c r="A30" s="254"/>
      <c r="B30" s="254" t="s">
        <v>43</v>
      </c>
      <c r="C30" s="255"/>
      <c r="D30" s="256"/>
      <c r="E30" s="366"/>
      <c r="F30" s="366">
        <f>SUM(F27:F29)</f>
        <v>116010487.38000001</v>
      </c>
      <c r="G30" s="366"/>
      <c r="H30" s="366">
        <f>SUM(H27:H29)</f>
        <v>2849507.2800000003</v>
      </c>
      <c r="I30" s="366"/>
      <c r="J30" s="366">
        <f>SUM(J27:J29)</f>
        <v>0</v>
      </c>
      <c r="K30" s="366"/>
      <c r="L30" s="366">
        <f>SUM(L27:L29)</f>
        <v>2849507.2800000003</v>
      </c>
      <c r="M30" s="275"/>
    </row>
    <row r="31" spans="1:18">
      <c r="A31" s="191"/>
      <c r="B31" s="191"/>
      <c r="C31" s="18"/>
      <c r="D31" s="253"/>
      <c r="E31" s="364"/>
      <c r="F31" s="364"/>
      <c r="G31" s="364"/>
      <c r="H31" s="364"/>
      <c r="I31" s="364"/>
      <c r="J31" s="364"/>
      <c r="K31" s="364"/>
      <c r="L31" s="364"/>
      <c r="M31" s="275"/>
      <c r="R31" s="333"/>
    </row>
    <row r="32" spans="1:18">
      <c r="A32" s="250"/>
      <c r="B32" s="300" t="str">
        <f>SCHEMESUM!A19</f>
        <v>Foord International Trust</v>
      </c>
      <c r="C32" s="18"/>
      <c r="D32" s="154"/>
      <c r="E32" s="364"/>
      <c r="F32" s="364"/>
      <c r="G32" s="364"/>
      <c r="H32" s="364"/>
      <c r="I32" s="364"/>
      <c r="J32" s="364"/>
      <c r="K32" s="364"/>
      <c r="L32" s="364"/>
      <c r="M32" s="275"/>
    </row>
    <row r="33" spans="1:14">
      <c r="A33" s="252"/>
      <c r="B33" s="252" t="s">
        <v>51</v>
      </c>
      <c r="C33" s="18"/>
      <c r="D33" s="154"/>
      <c r="E33" s="364"/>
      <c r="F33" s="364"/>
      <c r="G33" s="364"/>
      <c r="H33" s="364"/>
      <c r="I33" s="364"/>
      <c r="J33" s="364"/>
      <c r="K33" s="364"/>
      <c r="L33" s="364"/>
      <c r="M33" s="275"/>
    </row>
    <row r="34" spans="1:14">
      <c r="A34" s="191" t="s">
        <v>51</v>
      </c>
      <c r="B34" s="317" t="s">
        <v>253</v>
      </c>
      <c r="C34" s="18" t="s">
        <v>11</v>
      </c>
      <c r="D34" s="253">
        <f>VLOOKUP(C34,Currencies,2,FALSE)</f>
        <v>10.624000000000001</v>
      </c>
      <c r="E34" s="364">
        <v>11311398.039999999</v>
      </c>
      <c r="F34" s="364">
        <v>120379636.39</v>
      </c>
      <c r="G34" s="364">
        <v>316964.17</v>
      </c>
      <c r="H34" s="364">
        <v>3354000</v>
      </c>
      <c r="I34" s="364">
        <v>0</v>
      </c>
      <c r="J34" s="364">
        <v>0</v>
      </c>
      <c r="K34" s="364">
        <f t="shared" ref="K34" si="3">G34-I34</f>
        <v>316964.17</v>
      </c>
      <c r="L34" s="364">
        <f t="shared" ref="L34" si="4">H34-J34</f>
        <v>3354000</v>
      </c>
      <c r="M34" s="275"/>
    </row>
    <row r="35" spans="1:14">
      <c r="A35" s="191" t="s">
        <v>51</v>
      </c>
      <c r="B35" s="317" t="s">
        <v>572</v>
      </c>
      <c r="C35" s="18" t="s">
        <v>11</v>
      </c>
      <c r="D35" s="253">
        <f>VLOOKUP(C35,Currencies,2,FALSE)</f>
        <v>10.624000000000001</v>
      </c>
      <c r="E35" s="364">
        <v>0</v>
      </c>
      <c r="F35" s="364">
        <v>0</v>
      </c>
      <c r="G35" s="364">
        <v>0</v>
      </c>
      <c r="H35" s="364">
        <v>0</v>
      </c>
      <c r="I35" s="364">
        <v>0</v>
      </c>
      <c r="J35" s="364">
        <v>0</v>
      </c>
      <c r="K35" s="364">
        <f t="shared" ref="K35:K36" si="5">G35-I35</f>
        <v>0</v>
      </c>
      <c r="L35" s="364">
        <f t="shared" ref="L35:L36" si="6">H35-J35</f>
        <v>0</v>
      </c>
      <c r="M35" s="275"/>
    </row>
    <row r="36" spans="1:14">
      <c r="A36" s="191" t="s">
        <v>51</v>
      </c>
      <c r="B36" s="317" t="s">
        <v>573</v>
      </c>
      <c r="C36" s="18" t="s">
        <v>11</v>
      </c>
      <c r="D36" s="253">
        <f>VLOOKUP(C36,Currencies,2,FALSE)</f>
        <v>10.624000000000001</v>
      </c>
      <c r="E36" s="364">
        <v>0</v>
      </c>
      <c r="F36" s="364">
        <v>0</v>
      </c>
      <c r="G36" s="364">
        <v>0</v>
      </c>
      <c r="H36" s="364">
        <v>0</v>
      </c>
      <c r="I36" s="364">
        <v>0</v>
      </c>
      <c r="J36" s="364">
        <v>0</v>
      </c>
      <c r="K36" s="364">
        <f t="shared" si="5"/>
        <v>0</v>
      </c>
      <c r="L36" s="364">
        <f t="shared" si="6"/>
        <v>0</v>
      </c>
      <c r="M36" s="275"/>
    </row>
    <row r="37" spans="1:14">
      <c r="A37" s="254"/>
      <c r="B37" s="254" t="s">
        <v>43</v>
      </c>
      <c r="C37" s="255"/>
      <c r="D37" s="262"/>
      <c r="E37" s="366"/>
      <c r="F37" s="366">
        <f>SUM(F34:F36)</f>
        <v>120379636.39</v>
      </c>
      <c r="G37" s="366"/>
      <c r="H37" s="366">
        <f>SUM(H34:H36)</f>
        <v>3354000</v>
      </c>
      <c r="I37" s="366"/>
      <c r="J37" s="366">
        <f>SUM(J34:J34)</f>
        <v>0</v>
      </c>
      <c r="K37" s="366"/>
      <c r="L37" s="366">
        <f>SUM(L34:L36)</f>
        <v>3354000</v>
      </c>
      <c r="M37" s="275"/>
    </row>
    <row r="38" spans="1:14">
      <c r="A38" s="191"/>
      <c r="B38" s="191"/>
      <c r="C38" s="18"/>
      <c r="D38" s="253"/>
      <c r="E38" s="364"/>
      <c r="F38" s="364"/>
      <c r="G38" s="364"/>
      <c r="H38" s="364"/>
      <c r="I38" s="364"/>
      <c r="J38" s="364"/>
      <c r="K38" s="364"/>
      <c r="L38" s="364"/>
      <c r="M38" s="275"/>
    </row>
    <row r="39" spans="1:14">
      <c r="A39" s="250"/>
      <c r="B39" s="300" t="str">
        <f>SCHEMESUM!A21</f>
        <v>Ginsglobal Index Funds (Mauritius) Ltd</v>
      </c>
      <c r="C39" s="18"/>
      <c r="D39" s="154"/>
      <c r="E39" s="364"/>
      <c r="F39" s="364"/>
      <c r="G39" s="364"/>
      <c r="H39" s="364"/>
      <c r="I39" s="364"/>
      <c r="J39" s="364"/>
      <c r="K39" s="364"/>
      <c r="L39" s="364"/>
      <c r="M39" s="275"/>
    </row>
    <row r="40" spans="1:14">
      <c r="A40" s="252"/>
      <c r="B40" s="252" t="s">
        <v>51</v>
      </c>
      <c r="C40" s="18"/>
      <c r="D40" s="154"/>
      <c r="E40" s="364"/>
      <c r="F40" s="364"/>
      <c r="G40" s="364"/>
      <c r="H40" s="364"/>
      <c r="I40" s="364"/>
      <c r="J40" s="364"/>
      <c r="K40" s="364"/>
      <c r="L40" s="364"/>
      <c r="M40" s="275"/>
    </row>
    <row r="41" spans="1:14">
      <c r="A41" s="191" t="s">
        <v>51</v>
      </c>
      <c r="B41" s="191" t="s">
        <v>59</v>
      </c>
      <c r="C41" s="18" t="s">
        <v>11</v>
      </c>
      <c r="D41" s="253">
        <f>VLOOKUP(C41,Currencies,2,FALSE)</f>
        <v>10.624000000000001</v>
      </c>
      <c r="E41" s="364">
        <v>121260</v>
      </c>
      <c r="F41" s="364">
        <v>1285356</v>
      </c>
      <c r="G41" s="364">
        <v>0</v>
      </c>
      <c r="H41" s="364">
        <v>0</v>
      </c>
      <c r="I41" s="364">
        <v>0</v>
      </c>
      <c r="J41" s="364">
        <v>0</v>
      </c>
      <c r="K41" s="364">
        <f>G41-I41</f>
        <v>0</v>
      </c>
      <c r="L41" s="364">
        <f>H41-J41</f>
        <v>0</v>
      </c>
      <c r="M41" s="275"/>
    </row>
    <row r="42" spans="1:14">
      <c r="A42" s="191" t="s">
        <v>51</v>
      </c>
      <c r="B42" s="317" t="s">
        <v>246</v>
      </c>
      <c r="C42" s="18" t="s">
        <v>11</v>
      </c>
      <c r="D42" s="253">
        <f>VLOOKUP(C42,Currencies,2,FALSE)</f>
        <v>10.624000000000001</v>
      </c>
      <c r="E42" s="364">
        <v>246895</v>
      </c>
      <c r="F42" s="364">
        <v>3456530</v>
      </c>
      <c r="G42" s="364">
        <v>48750</v>
      </c>
      <c r="H42" s="364">
        <v>682500</v>
      </c>
      <c r="I42" s="364">
        <v>0</v>
      </c>
      <c r="J42" s="364">
        <v>0</v>
      </c>
      <c r="K42" s="364">
        <f t="shared" ref="K42:L42" si="7">G42-I42</f>
        <v>48750</v>
      </c>
      <c r="L42" s="364">
        <f t="shared" si="7"/>
        <v>682500</v>
      </c>
      <c r="M42" s="275"/>
    </row>
    <row r="43" spans="1:14">
      <c r="A43" s="254"/>
      <c r="B43" s="254" t="s">
        <v>43</v>
      </c>
      <c r="C43" s="255"/>
      <c r="D43" s="262"/>
      <c r="E43" s="366"/>
      <c r="F43" s="366">
        <f>SUM(F41:F42)</f>
        <v>4741886</v>
      </c>
      <c r="G43" s="366"/>
      <c r="H43" s="366">
        <f>SUM(H41:H42)</f>
        <v>682500</v>
      </c>
      <c r="I43" s="366"/>
      <c r="J43" s="366">
        <f>SUM(J41:J42)</f>
        <v>0</v>
      </c>
      <c r="K43" s="366"/>
      <c r="L43" s="366">
        <f>SUM(L41:L42)</f>
        <v>682500</v>
      </c>
      <c r="M43" s="275"/>
    </row>
    <row r="44" spans="1:14">
      <c r="A44" s="191"/>
      <c r="B44" s="191"/>
      <c r="C44" s="18"/>
      <c r="D44" s="154"/>
      <c r="E44" s="364"/>
      <c r="F44" s="364"/>
      <c r="G44" s="364"/>
      <c r="H44" s="364"/>
      <c r="I44" s="364"/>
      <c r="J44" s="364"/>
      <c r="K44" s="364"/>
      <c r="L44" s="364"/>
      <c r="M44" s="275"/>
    </row>
    <row r="45" spans="1:14">
      <c r="A45" s="250"/>
      <c r="B45" s="300" t="str">
        <f>SCHEMESUM!A22</f>
        <v>Investec Global Strategy Fund (Luxembourg)</v>
      </c>
      <c r="C45" s="18"/>
      <c r="D45" s="253"/>
      <c r="E45" s="364"/>
      <c r="F45" s="364"/>
      <c r="G45" s="364"/>
      <c r="H45" s="364"/>
      <c r="I45" s="364"/>
      <c r="J45" s="364"/>
      <c r="K45" s="364"/>
      <c r="L45" s="364"/>
      <c r="M45" s="275"/>
    </row>
    <row r="46" spans="1:14">
      <c r="A46" s="252"/>
      <c r="B46" s="252" t="s">
        <v>51</v>
      </c>
      <c r="C46" s="18"/>
      <c r="D46" s="253"/>
      <c r="E46" s="364"/>
      <c r="F46" s="364"/>
      <c r="G46" s="364"/>
      <c r="H46" s="364"/>
      <c r="I46" s="364"/>
      <c r="J46" s="364"/>
      <c r="K46" s="364"/>
      <c r="L46" s="364"/>
      <c r="M46" s="275"/>
    </row>
    <row r="47" spans="1:14" s="243" customFormat="1">
      <c r="A47" s="191" t="s">
        <v>51</v>
      </c>
      <c r="B47" s="191" t="s">
        <v>112</v>
      </c>
      <c r="C47" s="18" t="s">
        <v>11</v>
      </c>
      <c r="D47" s="253">
        <f>VLOOKUP(C47,Currencies,2,FALSE)</f>
        <v>10.624000000000001</v>
      </c>
      <c r="E47" s="364">
        <v>164673766</v>
      </c>
      <c r="F47" s="364">
        <v>1751923127</v>
      </c>
      <c r="G47" s="364">
        <v>3758356</v>
      </c>
      <c r="H47" s="364">
        <v>39704486</v>
      </c>
      <c r="I47" s="364">
        <v>3099090</v>
      </c>
      <c r="J47" s="364">
        <v>32900308</v>
      </c>
      <c r="K47" s="364">
        <f>G47-I47</f>
        <v>659266</v>
      </c>
      <c r="L47" s="364">
        <f>H47-J47</f>
        <v>6804178</v>
      </c>
      <c r="M47" s="275"/>
      <c r="N47" s="156"/>
    </row>
    <row r="48" spans="1:14">
      <c r="A48" s="252"/>
      <c r="B48" s="252" t="s">
        <v>42</v>
      </c>
      <c r="C48" s="18"/>
      <c r="D48" s="154"/>
      <c r="E48" s="364"/>
      <c r="F48" s="364"/>
      <c r="G48" s="364"/>
      <c r="H48" s="364"/>
      <c r="I48" s="364"/>
      <c r="J48" s="364"/>
      <c r="K48" s="364"/>
      <c r="L48" s="364"/>
      <c r="M48" s="275"/>
    </row>
    <row r="49" spans="1:13">
      <c r="A49" s="191" t="s">
        <v>42</v>
      </c>
      <c r="B49" s="191" t="str">
        <f>B47</f>
        <v>Global Strategic Managed Fund</v>
      </c>
      <c r="C49" s="18" t="s">
        <v>11</v>
      </c>
      <c r="D49" s="253">
        <f>VLOOKUP(C49,Currencies,2,FALSE)</f>
        <v>10.624000000000001</v>
      </c>
      <c r="E49" s="364">
        <v>174644631</v>
      </c>
      <c r="F49" s="364">
        <v>1858000672</v>
      </c>
      <c r="G49" s="364">
        <v>2545597</v>
      </c>
      <c r="H49" s="364">
        <v>26829174</v>
      </c>
      <c r="I49" s="364">
        <v>25017463</v>
      </c>
      <c r="J49" s="364">
        <v>262495287</v>
      </c>
      <c r="K49" s="364">
        <f>G49-I49</f>
        <v>-22471866</v>
      </c>
      <c r="L49" s="364">
        <f>H49-J49</f>
        <v>-235666113</v>
      </c>
      <c r="M49" s="275"/>
    </row>
    <row r="50" spans="1:13">
      <c r="A50" s="254"/>
      <c r="B50" s="254" t="s">
        <v>43</v>
      </c>
      <c r="C50" s="255"/>
      <c r="D50" s="256"/>
      <c r="E50" s="401"/>
      <c r="F50" s="366">
        <f>SUM(F47:F49)</f>
        <v>3609923799</v>
      </c>
      <c r="G50" s="366"/>
      <c r="H50" s="366">
        <f>SUM(H47:H49)</f>
        <v>66533660</v>
      </c>
      <c r="I50" s="366"/>
      <c r="J50" s="366">
        <f>SUM(J47:J49)</f>
        <v>295395595</v>
      </c>
      <c r="K50" s="366"/>
      <c r="L50" s="366">
        <f>SUM(L47:L49)</f>
        <v>-228861935</v>
      </c>
      <c r="M50" s="275"/>
    </row>
    <row r="51" spans="1:13">
      <c r="A51" s="191"/>
      <c r="B51" s="191"/>
      <c r="C51" s="18"/>
      <c r="D51" s="154"/>
      <c r="E51" s="364"/>
      <c r="F51" s="364"/>
      <c r="G51" s="364"/>
      <c r="H51" s="364"/>
      <c r="I51" s="364"/>
      <c r="J51" s="364"/>
      <c r="K51" s="364"/>
      <c r="L51" s="364"/>
      <c r="M51" s="275"/>
    </row>
    <row r="52" spans="1:13">
      <c r="A52" s="250"/>
      <c r="B52" s="300" t="str">
        <f>SCHEMESUM!A23</f>
        <v>Investec International Fund (Ireland)</v>
      </c>
      <c r="C52" s="18"/>
      <c r="D52" s="154"/>
      <c r="E52" s="364"/>
      <c r="F52" s="364"/>
      <c r="G52" s="364"/>
      <c r="H52" s="364"/>
      <c r="I52" s="368"/>
      <c r="J52" s="364"/>
      <c r="K52" s="364"/>
      <c r="L52" s="364"/>
      <c r="M52" s="275"/>
    </row>
    <row r="53" spans="1:13">
      <c r="A53" s="252"/>
      <c r="B53" s="252" t="s">
        <v>51</v>
      </c>
      <c r="C53" s="18"/>
      <c r="D53" s="154"/>
      <c r="E53" s="364"/>
      <c r="F53" s="364"/>
      <c r="G53" s="364"/>
      <c r="H53" s="364"/>
      <c r="I53" s="364"/>
      <c r="J53" s="364"/>
      <c r="K53" s="364"/>
      <c r="L53" s="364"/>
      <c r="M53" s="275"/>
    </row>
    <row r="54" spans="1:13">
      <c r="A54" s="191" t="s">
        <v>51</v>
      </c>
      <c r="B54" s="191" t="s">
        <v>17</v>
      </c>
      <c r="C54" s="18" t="s">
        <v>11</v>
      </c>
      <c r="D54" s="253">
        <f>VLOOKUP(C54,Currencies,2,FALSE)</f>
        <v>10.624000000000001</v>
      </c>
      <c r="E54" s="364">
        <v>0</v>
      </c>
      <c r="F54" s="364">
        <v>0</v>
      </c>
      <c r="G54" s="364">
        <v>0</v>
      </c>
      <c r="H54" s="364">
        <v>0</v>
      </c>
      <c r="I54" s="364">
        <v>0</v>
      </c>
      <c r="J54" s="364">
        <v>0</v>
      </c>
      <c r="K54" s="364">
        <f t="shared" ref="K54:L54" si="8">G54-I54</f>
        <v>0</v>
      </c>
      <c r="L54" s="364">
        <f t="shared" si="8"/>
        <v>0</v>
      </c>
      <c r="M54" s="275"/>
    </row>
    <row r="55" spans="1:13">
      <c r="A55" s="252"/>
      <c r="B55" s="252" t="s">
        <v>42</v>
      </c>
      <c r="C55" s="18"/>
      <c r="D55" s="154"/>
      <c r="E55" s="364"/>
      <c r="F55" s="364"/>
      <c r="G55" s="364"/>
      <c r="H55" s="364"/>
      <c r="I55" s="364"/>
      <c r="J55" s="364"/>
      <c r="K55" s="364"/>
      <c r="L55" s="364"/>
      <c r="M55" s="275"/>
    </row>
    <row r="56" spans="1:13">
      <c r="A56" s="191" t="s">
        <v>42</v>
      </c>
      <c r="B56" s="191" t="str">
        <f>B54</f>
        <v>Global Managed Fund</v>
      </c>
      <c r="C56" s="18" t="s">
        <v>11</v>
      </c>
      <c r="D56" s="253">
        <f>VLOOKUP(C56,Currencies,2,FALSE)</f>
        <v>10.624000000000001</v>
      </c>
      <c r="E56" s="364">
        <v>1243858348</v>
      </c>
      <c r="F56" s="364">
        <v>13233098727</v>
      </c>
      <c r="G56" s="364">
        <v>12086748</v>
      </c>
      <c r="H56" s="364">
        <v>126946233</v>
      </c>
      <c r="I56" s="364">
        <v>103985611</v>
      </c>
      <c r="J56" s="364">
        <v>1100476789</v>
      </c>
      <c r="K56" s="364">
        <f>G56-I56</f>
        <v>-91898863</v>
      </c>
      <c r="L56" s="364">
        <f>H56-J56</f>
        <v>-973530556</v>
      </c>
      <c r="M56" s="275"/>
    </row>
    <row r="57" spans="1:13">
      <c r="A57" s="254"/>
      <c r="B57" s="254" t="s">
        <v>43</v>
      </c>
      <c r="C57" s="255"/>
      <c r="D57" s="258"/>
      <c r="E57" s="401"/>
      <c r="F57" s="366">
        <f>SUM(F54:F56)</f>
        <v>13233098727</v>
      </c>
      <c r="G57" s="366"/>
      <c r="H57" s="366">
        <f>SUM(H54:H56)</f>
        <v>126946233</v>
      </c>
      <c r="I57" s="366"/>
      <c r="J57" s="366">
        <f>SUM(J54:J56)</f>
        <v>1100476789</v>
      </c>
      <c r="K57" s="366"/>
      <c r="L57" s="366">
        <f>SUM(L54:L56)</f>
        <v>-973530556</v>
      </c>
      <c r="M57" s="275"/>
    </row>
    <row r="58" spans="1:13">
      <c r="A58" s="252"/>
      <c r="B58" s="252"/>
      <c r="C58" s="18"/>
      <c r="D58" s="253"/>
      <c r="E58" s="364"/>
      <c r="F58" s="368"/>
      <c r="G58" s="368"/>
      <c r="H58" s="368"/>
      <c r="I58" s="368"/>
      <c r="J58" s="368"/>
      <c r="K58" s="368"/>
      <c r="L58" s="368"/>
      <c r="M58" s="275"/>
    </row>
    <row r="59" spans="1:13">
      <c r="A59" s="250"/>
      <c r="B59" s="300" t="str">
        <f>SCHEMESUM!A24</f>
        <v>Investec World Axis PCC Limited</v>
      </c>
      <c r="C59" s="18"/>
      <c r="D59" s="154"/>
      <c r="E59" s="364"/>
      <c r="F59" s="364"/>
      <c r="G59" s="364"/>
      <c r="H59" s="364"/>
      <c r="I59" s="368"/>
      <c r="J59" s="364"/>
      <c r="K59" s="364"/>
      <c r="L59" s="364"/>
      <c r="M59" s="275"/>
    </row>
    <row r="60" spans="1:13">
      <c r="A60" s="252"/>
      <c r="B60" s="252" t="s">
        <v>51</v>
      </c>
      <c r="C60" s="18"/>
      <c r="D60" s="154"/>
      <c r="E60" s="364"/>
      <c r="F60" s="364"/>
      <c r="G60" s="364"/>
      <c r="H60" s="364"/>
      <c r="I60" s="364"/>
      <c r="J60" s="364"/>
      <c r="K60" s="364"/>
      <c r="L60" s="364"/>
      <c r="M60" s="275"/>
    </row>
    <row r="61" spans="1:13">
      <c r="A61" s="191" t="s">
        <v>51</v>
      </c>
      <c r="B61" s="317" t="s">
        <v>469</v>
      </c>
      <c r="C61" s="18" t="s">
        <v>11</v>
      </c>
      <c r="D61" s="253">
        <f>VLOOKUP(C61,Currencies,2,FALSE)</f>
        <v>10.624000000000001</v>
      </c>
      <c r="E61" s="364">
        <v>44325091.469999999</v>
      </c>
      <c r="F61" s="364">
        <v>469376123.64999998</v>
      </c>
      <c r="G61" s="364">
        <v>5501268.9199999999</v>
      </c>
      <c r="H61" s="364">
        <v>58255137.100000001</v>
      </c>
      <c r="I61" s="364">
        <v>1485019.66</v>
      </c>
      <c r="J61" s="364">
        <v>15725467.189999999</v>
      </c>
      <c r="K61" s="364">
        <f t="shared" ref="K61" si="9">G61-I61</f>
        <v>4016249.26</v>
      </c>
      <c r="L61" s="364">
        <f t="shared" ref="L61" si="10">H61-J61</f>
        <v>42529669.910000004</v>
      </c>
      <c r="M61" s="275"/>
    </row>
    <row r="62" spans="1:13">
      <c r="A62" s="254"/>
      <c r="B62" s="254" t="s">
        <v>43</v>
      </c>
      <c r="C62" s="255"/>
      <c r="D62" s="258"/>
      <c r="E62" s="401"/>
      <c r="F62" s="366">
        <f>SUM(F59:F61)</f>
        <v>469376123.64999998</v>
      </c>
      <c r="G62" s="366"/>
      <c r="H62" s="366">
        <f>SUM(H59:H61)</f>
        <v>58255137.100000001</v>
      </c>
      <c r="I62" s="366"/>
      <c r="J62" s="366">
        <f>SUM(J59:J61)</f>
        <v>15725467.189999999</v>
      </c>
      <c r="K62" s="366"/>
      <c r="L62" s="366">
        <f>SUM(L59:L61)</f>
        <v>42529669.910000004</v>
      </c>
      <c r="M62" s="275"/>
    </row>
    <row r="63" spans="1:13">
      <c r="A63" s="191"/>
      <c r="B63" s="191"/>
      <c r="C63" s="18"/>
      <c r="D63" s="154"/>
      <c r="E63" s="364"/>
      <c r="F63" s="364"/>
      <c r="G63" s="364"/>
      <c r="H63" s="364"/>
      <c r="I63" s="364"/>
      <c r="J63" s="364"/>
      <c r="K63" s="364"/>
      <c r="L63" s="364"/>
      <c r="M63" s="275"/>
    </row>
    <row r="64" spans="1:13">
      <c r="A64" s="250"/>
      <c r="B64" s="300" t="str">
        <f>SCHEMESUM!A25</f>
        <v>Investment Solutions Strategic Global Fund (Jersey)</v>
      </c>
      <c r="C64" s="18"/>
      <c r="D64" s="154"/>
      <c r="E64" s="364"/>
      <c r="F64" s="364"/>
      <c r="G64" s="364"/>
      <c r="H64" s="364"/>
      <c r="I64" s="368"/>
      <c r="J64" s="364"/>
      <c r="K64" s="364"/>
      <c r="L64" s="364"/>
      <c r="M64" s="275"/>
    </row>
    <row r="65" spans="1:13">
      <c r="A65" s="252"/>
      <c r="B65" s="252" t="s">
        <v>51</v>
      </c>
      <c r="C65" s="18"/>
      <c r="D65" s="154"/>
      <c r="E65" s="364"/>
      <c r="F65" s="364"/>
      <c r="G65" s="364"/>
      <c r="H65" s="364"/>
      <c r="I65" s="364"/>
      <c r="J65" s="364"/>
      <c r="K65" s="364"/>
      <c r="L65" s="364"/>
      <c r="M65" s="275"/>
    </row>
    <row r="66" spans="1:13">
      <c r="A66" s="191" t="s">
        <v>51</v>
      </c>
      <c r="B66" s="191" t="s">
        <v>197</v>
      </c>
      <c r="C66" s="18" t="s">
        <v>11</v>
      </c>
      <c r="D66" s="253">
        <f>VLOOKUP(C66,Currencies,2,FALSE)</f>
        <v>10.624000000000001</v>
      </c>
      <c r="E66" s="364">
        <v>2247556.2799999998</v>
      </c>
      <c r="F66" s="364">
        <v>23907256.149999999</v>
      </c>
      <c r="G66" s="364">
        <v>0</v>
      </c>
      <c r="H66" s="364">
        <v>0</v>
      </c>
      <c r="I66" s="364">
        <v>565.35</v>
      </c>
      <c r="J66" s="364">
        <v>6013.63</v>
      </c>
      <c r="K66" s="364">
        <f t="shared" ref="K66:L69" si="11">G66-I66</f>
        <v>-565.35</v>
      </c>
      <c r="L66" s="364">
        <f t="shared" si="11"/>
        <v>-6013.63</v>
      </c>
      <c r="M66" s="275"/>
    </row>
    <row r="67" spans="1:13">
      <c r="A67" s="191" t="s">
        <v>51</v>
      </c>
      <c r="B67" s="191" t="s">
        <v>200</v>
      </c>
      <c r="C67" s="18" t="s">
        <v>11</v>
      </c>
      <c r="D67" s="253">
        <f>VLOOKUP(C67,Currencies,2,FALSE)</f>
        <v>10.624000000000001</v>
      </c>
      <c r="E67" s="364">
        <v>32257088.149999999</v>
      </c>
      <c r="F67" s="364">
        <v>343118646.64999998</v>
      </c>
      <c r="G67" s="364">
        <v>3019444.96</v>
      </c>
      <c r="H67" s="364">
        <v>32117836.039999999</v>
      </c>
      <c r="I67" s="364">
        <v>243322.44</v>
      </c>
      <c r="J67" s="364">
        <v>2588220.79</v>
      </c>
      <c r="K67" s="364">
        <f t="shared" si="11"/>
        <v>2776122.52</v>
      </c>
      <c r="L67" s="364">
        <f t="shared" si="11"/>
        <v>29529615.25</v>
      </c>
      <c r="M67" s="275"/>
    </row>
    <row r="68" spans="1:13">
      <c r="A68" s="191" t="s">
        <v>51</v>
      </c>
      <c r="B68" s="191" t="s">
        <v>199</v>
      </c>
      <c r="C68" s="18" t="s">
        <v>11</v>
      </c>
      <c r="D68" s="253">
        <f>VLOOKUP(C68,Currencies,2,FALSE)</f>
        <v>10.624000000000001</v>
      </c>
      <c r="E68" s="364">
        <v>4444634.41</v>
      </c>
      <c r="F68" s="364">
        <v>47277576.219999999</v>
      </c>
      <c r="G68" s="364">
        <v>26297.78</v>
      </c>
      <c r="H68" s="364">
        <v>279729.49</v>
      </c>
      <c r="I68" s="364">
        <v>174156.16</v>
      </c>
      <c r="J68" s="364">
        <v>1852499.07</v>
      </c>
      <c r="K68" s="364">
        <f t="shared" si="11"/>
        <v>-147858.38</v>
      </c>
      <c r="L68" s="364">
        <f t="shared" si="11"/>
        <v>-1572769.58</v>
      </c>
      <c r="M68" s="275"/>
    </row>
    <row r="69" spans="1:13">
      <c r="A69" s="191" t="s">
        <v>51</v>
      </c>
      <c r="B69" s="191" t="s">
        <v>198</v>
      </c>
      <c r="C69" s="18" t="s">
        <v>11</v>
      </c>
      <c r="D69" s="253">
        <f>VLOOKUP(C69,Currencies,2,FALSE)</f>
        <v>10.624000000000001</v>
      </c>
      <c r="E69" s="364">
        <v>14696854.460000001</v>
      </c>
      <c r="F69" s="364">
        <v>156330440.88999999</v>
      </c>
      <c r="G69" s="364">
        <v>82798.850000000006</v>
      </c>
      <c r="H69" s="364">
        <v>880731.37</v>
      </c>
      <c r="I69" s="364">
        <v>49623.08</v>
      </c>
      <c r="J69" s="364">
        <v>527840.69999999995</v>
      </c>
      <c r="K69" s="364">
        <f t="shared" si="11"/>
        <v>33175.770000000004</v>
      </c>
      <c r="L69" s="364">
        <f t="shared" si="11"/>
        <v>352890.67000000004</v>
      </c>
      <c r="M69" s="275"/>
    </row>
    <row r="70" spans="1:13">
      <c r="A70" s="252"/>
      <c r="B70" s="252" t="s">
        <v>42</v>
      </c>
      <c r="C70" s="18"/>
      <c r="D70" s="253"/>
      <c r="E70" s="364"/>
      <c r="F70" s="364"/>
      <c r="G70" s="364"/>
      <c r="H70" s="364"/>
      <c r="I70" s="364"/>
      <c r="J70" s="364"/>
      <c r="K70" s="364"/>
      <c r="L70" s="364"/>
      <c r="M70" s="275"/>
    </row>
    <row r="71" spans="1:13">
      <c r="A71" s="191" t="s">
        <v>42</v>
      </c>
      <c r="B71" s="191" t="str">
        <f>B66</f>
        <v>Alexander Forbes Strategic Global Aggressive Fund</v>
      </c>
      <c r="C71" s="18" t="s">
        <v>11</v>
      </c>
      <c r="D71" s="253">
        <f>VLOOKUP(C71,Currencies,2,FALSE)</f>
        <v>10.624000000000001</v>
      </c>
      <c r="E71" s="364">
        <v>0</v>
      </c>
      <c r="F71" s="364">
        <v>0</v>
      </c>
      <c r="G71" s="364">
        <v>0</v>
      </c>
      <c r="H71" s="364">
        <v>0</v>
      </c>
      <c r="I71" s="364">
        <v>0</v>
      </c>
      <c r="J71" s="364">
        <v>0</v>
      </c>
      <c r="K71" s="364">
        <f t="shared" ref="K71:L73" si="12">G71-I71</f>
        <v>0</v>
      </c>
      <c r="L71" s="364">
        <f t="shared" si="12"/>
        <v>0</v>
      </c>
      <c r="M71" s="275"/>
    </row>
    <row r="72" spans="1:13">
      <c r="A72" s="191" t="s">
        <v>42</v>
      </c>
      <c r="B72" s="191" t="str">
        <f>B67</f>
        <v>Alexander Forbes Strategic Global Balanced Fund</v>
      </c>
      <c r="C72" s="18" t="s">
        <v>11</v>
      </c>
      <c r="D72" s="253">
        <f>VLOOKUP(C72,Currencies,2,FALSE)</f>
        <v>10.624000000000001</v>
      </c>
      <c r="E72" s="364">
        <v>11291939.5</v>
      </c>
      <c r="F72" s="364">
        <v>120112360.45999999</v>
      </c>
      <c r="G72" s="364">
        <v>2332625.7400000002</v>
      </c>
      <c r="H72" s="364">
        <v>24812140</v>
      </c>
      <c r="I72" s="364">
        <v>3393.1</v>
      </c>
      <c r="J72" s="364">
        <v>36092.400000000001</v>
      </c>
      <c r="K72" s="364">
        <f t="shared" si="12"/>
        <v>2329232.64</v>
      </c>
      <c r="L72" s="364">
        <f t="shared" si="12"/>
        <v>24776047.600000001</v>
      </c>
      <c r="M72" s="275"/>
    </row>
    <row r="73" spans="1:13">
      <c r="A73" s="191" t="s">
        <v>42</v>
      </c>
      <c r="B73" s="191" t="str">
        <f>B68</f>
        <v>Alexander Forbes Strategic Global Conservative Fund</v>
      </c>
      <c r="C73" s="18" t="s">
        <v>11</v>
      </c>
      <c r="D73" s="253">
        <f>VLOOKUP(C73,Currencies,2,FALSE)</f>
        <v>10.624000000000001</v>
      </c>
      <c r="E73" s="364">
        <v>0</v>
      </c>
      <c r="F73" s="364">
        <v>0</v>
      </c>
      <c r="G73" s="364">
        <v>0</v>
      </c>
      <c r="H73" s="364">
        <v>0</v>
      </c>
      <c r="I73" s="364">
        <v>0</v>
      </c>
      <c r="J73" s="364">
        <v>0</v>
      </c>
      <c r="K73" s="364">
        <f t="shared" si="12"/>
        <v>0</v>
      </c>
      <c r="L73" s="364">
        <f t="shared" si="12"/>
        <v>0</v>
      </c>
      <c r="M73" s="275"/>
    </row>
    <row r="74" spans="1:13">
      <c r="A74" s="191" t="s">
        <v>42</v>
      </c>
      <c r="B74" s="191" t="str">
        <f>B69</f>
        <v>Alexander Forbes Strategic Global Moderate Fund</v>
      </c>
      <c r="C74" s="18" t="s">
        <v>11</v>
      </c>
      <c r="D74" s="253">
        <f>VLOOKUP(C74,Currencies,2,FALSE)</f>
        <v>10.624000000000001</v>
      </c>
      <c r="E74" s="364">
        <v>0</v>
      </c>
      <c r="F74" s="364">
        <v>0</v>
      </c>
      <c r="G74" s="364">
        <v>0</v>
      </c>
      <c r="H74" s="364">
        <v>0</v>
      </c>
      <c r="I74" s="364">
        <v>0</v>
      </c>
      <c r="J74" s="364">
        <v>0</v>
      </c>
      <c r="K74" s="364">
        <f>G74-I74</f>
        <v>0</v>
      </c>
      <c r="L74" s="364">
        <f>H74-J74</f>
        <v>0</v>
      </c>
      <c r="M74" s="275"/>
    </row>
    <row r="75" spans="1:13">
      <c r="A75" s="254"/>
      <c r="B75" s="254" t="s">
        <v>43</v>
      </c>
      <c r="C75" s="255"/>
      <c r="D75" s="258"/>
      <c r="E75" s="366"/>
      <c r="F75" s="366">
        <f>SUM(F66:F74)</f>
        <v>690746280.37</v>
      </c>
      <c r="G75" s="366"/>
      <c r="H75" s="366">
        <f>SUM(H66:H74)</f>
        <v>58090436.899999999</v>
      </c>
      <c r="I75" s="366"/>
      <c r="J75" s="366">
        <f>SUM(J66:J74)</f>
        <v>5010666.5900000008</v>
      </c>
      <c r="K75" s="366"/>
      <c r="L75" s="366">
        <f>SUM(L66:L74)</f>
        <v>53079770.310000002</v>
      </c>
      <c r="M75" s="275"/>
    </row>
    <row r="76" spans="1:13">
      <c r="A76" s="191"/>
      <c r="B76" s="191"/>
      <c r="C76" s="18"/>
      <c r="D76" s="154"/>
      <c r="E76" s="364"/>
      <c r="F76" s="364"/>
      <c r="G76" s="364"/>
      <c r="H76" s="364"/>
      <c r="I76" s="364"/>
      <c r="J76" s="364"/>
      <c r="K76" s="364"/>
      <c r="L76" s="364"/>
      <c r="M76" s="275"/>
    </row>
    <row r="77" spans="1:13">
      <c r="A77" s="250"/>
      <c r="B77" s="300" t="str">
        <f>SCHEMESUM!A35</f>
        <v>Nedgroup Investments Funds Plc (Isle Of Man)</v>
      </c>
      <c r="C77" s="18"/>
      <c r="D77" s="154"/>
      <c r="E77" s="364"/>
      <c r="F77" s="364"/>
      <c r="G77" s="364"/>
      <c r="H77" s="364"/>
      <c r="I77" s="364"/>
      <c r="J77" s="364"/>
      <c r="K77" s="364"/>
      <c r="L77" s="364"/>
      <c r="M77" s="275"/>
    </row>
    <row r="78" spans="1:13">
      <c r="A78" s="250"/>
      <c r="B78" s="252" t="s">
        <v>51</v>
      </c>
      <c r="C78" s="18"/>
      <c r="D78" s="154"/>
      <c r="E78" s="364"/>
      <c r="F78" s="364"/>
      <c r="G78" s="364"/>
      <c r="H78" s="364"/>
      <c r="I78" s="364"/>
      <c r="J78" s="364"/>
      <c r="K78" s="364"/>
      <c r="L78" s="364"/>
      <c r="M78" s="275"/>
    </row>
    <row r="79" spans="1:13">
      <c r="A79" s="191" t="s">
        <v>51</v>
      </c>
      <c r="B79" s="317" t="s">
        <v>554</v>
      </c>
      <c r="C79" s="18" t="s">
        <v>11</v>
      </c>
      <c r="D79" s="253">
        <f>VLOOKUP(C79,Currencies,2,FALSE)</f>
        <v>10.624000000000001</v>
      </c>
      <c r="E79" s="364">
        <v>1054367.2</v>
      </c>
      <c r="F79" s="364">
        <v>11212140.800000001</v>
      </c>
      <c r="G79" s="364">
        <v>95795.58</v>
      </c>
      <c r="H79" s="364">
        <v>1018690.2</v>
      </c>
      <c r="I79" s="364">
        <v>48500</v>
      </c>
      <c r="J79" s="364">
        <v>515749</v>
      </c>
      <c r="K79" s="364">
        <f>G79-I79</f>
        <v>47295.58</v>
      </c>
      <c r="L79" s="364">
        <f>H79-J79</f>
        <v>502941.19999999995</v>
      </c>
      <c r="M79" s="275"/>
    </row>
    <row r="80" spans="1:13">
      <c r="A80" s="191" t="s">
        <v>51</v>
      </c>
      <c r="B80" s="317" t="s">
        <v>555</v>
      </c>
      <c r="C80" s="18" t="s">
        <v>11</v>
      </c>
      <c r="D80" s="253">
        <f>VLOOKUP(C80,Currencies,2,FALSE)</f>
        <v>10.624000000000001</v>
      </c>
      <c r="E80" s="364">
        <v>17617359.890000001</v>
      </c>
      <c r="F80" s="364">
        <v>187343005.06999999</v>
      </c>
      <c r="G80" s="364">
        <v>374528.35</v>
      </c>
      <c r="H80" s="364">
        <v>3982734.47</v>
      </c>
      <c r="I80" s="364">
        <v>709457.23</v>
      </c>
      <c r="J80" s="364">
        <v>7544368.1799999997</v>
      </c>
      <c r="K80" s="364">
        <f t="shared" ref="K80:L83" si="13">G80-I80</f>
        <v>-334928.88</v>
      </c>
      <c r="L80" s="364">
        <f t="shared" si="13"/>
        <v>-3561633.7099999995</v>
      </c>
      <c r="M80" s="275"/>
    </row>
    <row r="81" spans="1:14">
      <c r="A81" s="191" t="s">
        <v>51</v>
      </c>
      <c r="B81" s="317" t="s">
        <v>556</v>
      </c>
      <c r="C81" s="18" t="s">
        <v>11</v>
      </c>
      <c r="D81" s="253">
        <f>VLOOKUP(C81,Currencies,2,FALSE)</f>
        <v>10.624000000000001</v>
      </c>
      <c r="E81" s="364">
        <v>193075.07</v>
      </c>
      <c r="F81" s="364">
        <v>2053160.29</v>
      </c>
      <c r="G81" s="364">
        <v>12984.12</v>
      </c>
      <c r="H81" s="364">
        <v>138073.13</v>
      </c>
      <c r="I81" s="364">
        <v>0</v>
      </c>
      <c r="J81" s="364">
        <v>0</v>
      </c>
      <c r="K81" s="364">
        <f t="shared" ref="K81" si="14">G81-I81</f>
        <v>12984.12</v>
      </c>
      <c r="L81" s="364">
        <f t="shared" ref="L81" si="15">H81-J81</f>
        <v>138073.13</v>
      </c>
      <c r="M81" s="275"/>
    </row>
    <row r="82" spans="1:14" s="277" customFormat="1">
      <c r="A82" s="193" t="s">
        <v>51</v>
      </c>
      <c r="B82" s="193" t="s">
        <v>271</v>
      </c>
      <c r="C82" s="18" t="s">
        <v>11</v>
      </c>
      <c r="D82" s="253">
        <f>VLOOKUP(C82,Currencies,2,FALSE)</f>
        <v>10.624000000000001</v>
      </c>
      <c r="E82" s="364">
        <v>357147.39</v>
      </c>
      <c r="F82" s="364">
        <v>3797905.35</v>
      </c>
      <c r="G82" s="364">
        <v>0</v>
      </c>
      <c r="H82" s="364">
        <v>0</v>
      </c>
      <c r="I82" s="364">
        <v>0</v>
      </c>
      <c r="J82" s="364">
        <v>0</v>
      </c>
      <c r="K82" s="386">
        <f>G82-I82</f>
        <v>0</v>
      </c>
      <c r="L82" s="386">
        <f>H82-J82</f>
        <v>0</v>
      </c>
      <c r="M82" s="275"/>
      <c r="N82" s="156"/>
    </row>
    <row r="83" spans="1:14" s="277" customFormat="1">
      <c r="A83" s="193" t="s">
        <v>51</v>
      </c>
      <c r="B83" s="193" t="s">
        <v>272</v>
      </c>
      <c r="C83" s="18" t="s">
        <v>11</v>
      </c>
      <c r="D83" s="253">
        <f>VLOOKUP(C83,Currencies,2,FALSE)</f>
        <v>10.624000000000001</v>
      </c>
      <c r="E83" s="364">
        <v>7987134.5499999998</v>
      </c>
      <c r="F83" s="364">
        <v>84935188.799999997</v>
      </c>
      <c r="G83" s="364">
        <v>20539.900000000001</v>
      </c>
      <c r="H83" s="364">
        <v>218421.3</v>
      </c>
      <c r="I83" s="364">
        <v>400830.3</v>
      </c>
      <c r="J83" s="364">
        <v>4262429.41</v>
      </c>
      <c r="K83" s="386">
        <f t="shared" si="13"/>
        <v>-380290.39999999997</v>
      </c>
      <c r="L83" s="386">
        <f t="shared" si="13"/>
        <v>-4044008.1100000003</v>
      </c>
      <c r="M83" s="275"/>
      <c r="N83" s="156"/>
    </row>
    <row r="84" spans="1:14" s="277" customFormat="1">
      <c r="A84" s="193"/>
      <c r="B84" s="252" t="s">
        <v>42</v>
      </c>
      <c r="C84" s="18"/>
      <c r="D84" s="253"/>
      <c r="E84" s="364"/>
      <c r="F84" s="364"/>
      <c r="G84" s="364"/>
      <c r="H84" s="364"/>
      <c r="I84" s="364"/>
      <c r="J84" s="364"/>
      <c r="K84" s="364"/>
      <c r="L84" s="364"/>
      <c r="M84" s="275"/>
      <c r="N84" s="156"/>
    </row>
    <row r="85" spans="1:14" s="277" customFormat="1">
      <c r="A85" s="191" t="s">
        <v>42</v>
      </c>
      <c r="B85" s="317" t="s">
        <v>554</v>
      </c>
      <c r="C85" s="18" t="s">
        <v>11</v>
      </c>
      <c r="D85" s="253">
        <f>VLOOKUP(C85,Currencies,2,FALSE)</f>
        <v>10.624000000000001</v>
      </c>
      <c r="E85" s="364">
        <v>174854082.90000001</v>
      </c>
      <c r="F85" s="364">
        <v>1859398317.5599999</v>
      </c>
      <c r="G85" s="364">
        <v>22635621.739999998</v>
      </c>
      <c r="H85" s="364">
        <v>240707201.58000001</v>
      </c>
      <c r="I85" s="364">
        <v>507893.97</v>
      </c>
      <c r="J85" s="364">
        <v>5400944.4800000004</v>
      </c>
      <c r="K85" s="364">
        <f t="shared" ref="K85:K89" si="16">G85-I85</f>
        <v>22127727.77</v>
      </c>
      <c r="L85" s="364">
        <f t="shared" ref="L85:L89" si="17">H85-J85</f>
        <v>235306257.10000002</v>
      </c>
      <c r="M85" s="275"/>
      <c r="N85" s="156"/>
    </row>
    <row r="86" spans="1:14" s="277" customFormat="1">
      <c r="A86" s="191" t="s">
        <v>42</v>
      </c>
      <c r="B86" s="317" t="s">
        <v>555</v>
      </c>
      <c r="C86" s="18" t="s">
        <v>11</v>
      </c>
      <c r="D86" s="253">
        <f>VLOOKUP(C86,Currencies,2,FALSE)</f>
        <v>10.624000000000001</v>
      </c>
      <c r="E86" s="364">
        <v>7102233.2000000002</v>
      </c>
      <c r="F86" s="364">
        <v>75525147.849999994</v>
      </c>
      <c r="G86" s="364">
        <v>1358772.65</v>
      </c>
      <c r="H86" s="364">
        <v>14449188.359999999</v>
      </c>
      <c r="I86" s="364">
        <v>185207.37</v>
      </c>
      <c r="J86" s="364">
        <v>1969495.17</v>
      </c>
      <c r="K86" s="386">
        <f t="shared" si="16"/>
        <v>1173565.2799999998</v>
      </c>
      <c r="L86" s="386">
        <f t="shared" si="17"/>
        <v>12479693.189999999</v>
      </c>
      <c r="M86" s="275"/>
      <c r="N86" s="156"/>
    </row>
    <row r="87" spans="1:14" s="277" customFormat="1">
      <c r="A87" s="191" t="s">
        <v>42</v>
      </c>
      <c r="B87" s="317" t="s">
        <v>556</v>
      </c>
      <c r="C87" s="18" t="s">
        <v>11</v>
      </c>
      <c r="D87" s="253">
        <f>VLOOKUP(C87,Currencies,2,FALSE)</f>
        <v>10.624000000000001</v>
      </c>
      <c r="E87" s="364">
        <v>44559382.689999998</v>
      </c>
      <c r="F87" s="364">
        <v>473844475.52999997</v>
      </c>
      <c r="G87" s="364">
        <v>22691714.219999999</v>
      </c>
      <c r="H87" s="364">
        <v>241303689.02000001</v>
      </c>
      <c r="I87" s="364">
        <v>40825.22</v>
      </c>
      <c r="J87" s="364">
        <v>0</v>
      </c>
      <c r="K87" s="386">
        <f t="shared" ref="K87" si="18">G87-I87</f>
        <v>22650889</v>
      </c>
      <c r="L87" s="386">
        <f t="shared" ref="L87" si="19">H87-J87</f>
        <v>241303689.02000001</v>
      </c>
      <c r="M87" s="275"/>
      <c r="N87" s="156"/>
    </row>
    <row r="88" spans="1:14" s="277" customFormat="1">
      <c r="A88" s="191" t="s">
        <v>42</v>
      </c>
      <c r="B88" s="193" t="s">
        <v>271</v>
      </c>
      <c r="C88" s="18" t="s">
        <v>11</v>
      </c>
      <c r="D88" s="253">
        <f>VLOOKUP(C88,Currencies,2,FALSE)</f>
        <v>10.624000000000001</v>
      </c>
      <c r="E88" s="364">
        <v>10216190.49</v>
      </c>
      <c r="F88" s="364">
        <v>108638969.67</v>
      </c>
      <c r="G88" s="364">
        <v>1394364.4</v>
      </c>
      <c r="H88" s="364">
        <v>14827671.029999999</v>
      </c>
      <c r="I88" s="364">
        <v>734143.17</v>
      </c>
      <c r="J88" s="364">
        <v>7806878.4699999997</v>
      </c>
      <c r="K88" s="386">
        <f t="shared" si="16"/>
        <v>660221.22999999986</v>
      </c>
      <c r="L88" s="386">
        <f t="shared" si="17"/>
        <v>7020792.5599999996</v>
      </c>
      <c r="M88" s="275"/>
      <c r="N88" s="156"/>
    </row>
    <row r="89" spans="1:14" s="277" customFormat="1">
      <c r="A89" s="191" t="s">
        <v>42</v>
      </c>
      <c r="B89" s="193" t="s">
        <v>272</v>
      </c>
      <c r="C89" s="18" t="s">
        <v>11</v>
      </c>
      <c r="D89" s="253">
        <f>VLOOKUP(C89,Currencies,2,FALSE)</f>
        <v>10.624000000000001</v>
      </c>
      <c r="E89" s="364">
        <v>3936752.38</v>
      </c>
      <c r="F89" s="364">
        <v>41863424.810000002</v>
      </c>
      <c r="G89" s="364">
        <v>44662.05</v>
      </c>
      <c r="H89" s="364">
        <v>474936.24</v>
      </c>
      <c r="I89" s="364">
        <v>352940.69</v>
      </c>
      <c r="J89" s="364">
        <v>3753171.3</v>
      </c>
      <c r="K89" s="364">
        <f t="shared" si="16"/>
        <v>-308278.64</v>
      </c>
      <c r="L89" s="364">
        <f t="shared" si="17"/>
        <v>-3278235.0599999996</v>
      </c>
      <c r="M89" s="275"/>
      <c r="N89" s="156"/>
    </row>
    <row r="90" spans="1:14" s="240" customFormat="1">
      <c r="A90" s="254"/>
      <c r="B90" s="254" t="s">
        <v>43</v>
      </c>
      <c r="C90" s="267"/>
      <c r="D90" s="269"/>
      <c r="E90" s="366"/>
      <c r="F90" s="366">
        <f>SUM(F79:F89)</f>
        <v>2848611735.73</v>
      </c>
      <c r="G90" s="366"/>
      <c r="H90" s="366">
        <f>SUM(H79:H89)</f>
        <v>517120605.33000004</v>
      </c>
      <c r="I90" s="366"/>
      <c r="J90" s="366">
        <f>SUM(J79:J89)</f>
        <v>31253036.010000002</v>
      </c>
      <c r="K90" s="366"/>
      <c r="L90" s="366">
        <f>SUM(L79:L89)</f>
        <v>485867569.32000005</v>
      </c>
      <c r="M90" s="275"/>
      <c r="N90" s="156"/>
    </row>
    <row r="91" spans="1:14">
      <c r="A91" s="191"/>
      <c r="B91" s="191"/>
      <c r="C91" s="18"/>
      <c r="D91" s="154"/>
      <c r="E91" s="364"/>
      <c r="F91" s="364"/>
      <c r="G91" s="364"/>
      <c r="H91" s="364"/>
      <c r="I91" s="364"/>
      <c r="J91" s="364"/>
      <c r="K91" s="364"/>
      <c r="L91" s="364"/>
      <c r="M91" s="275"/>
    </row>
    <row r="92" spans="1:14">
      <c r="A92" s="250"/>
      <c r="B92" s="300" t="str">
        <f>SCHEMESUM!A36</f>
        <v>Oasis Crescent Global Investment Fund (Ireland) Plc</v>
      </c>
      <c r="C92" s="18"/>
      <c r="D92" s="154"/>
      <c r="E92" s="364"/>
      <c r="F92" s="364"/>
      <c r="G92" s="364"/>
      <c r="H92" s="364"/>
      <c r="I92" s="364"/>
      <c r="J92" s="364"/>
      <c r="K92" s="364"/>
      <c r="L92" s="364"/>
      <c r="M92" s="275"/>
    </row>
    <row r="93" spans="1:14">
      <c r="A93" s="252"/>
      <c r="B93" s="252" t="s">
        <v>51</v>
      </c>
      <c r="C93" s="18"/>
      <c r="D93" s="154"/>
      <c r="E93" s="364"/>
      <c r="F93" s="364"/>
      <c r="G93" s="364"/>
      <c r="H93" s="364"/>
      <c r="I93" s="364"/>
      <c r="J93" s="364"/>
      <c r="K93" s="364"/>
      <c r="L93" s="364"/>
      <c r="M93" s="275"/>
    </row>
    <row r="94" spans="1:14">
      <c r="A94" s="191" t="s">
        <v>51</v>
      </c>
      <c r="B94" s="317" t="s">
        <v>301</v>
      </c>
      <c r="C94" s="318" t="s">
        <v>11</v>
      </c>
      <c r="D94" s="253">
        <f>VLOOKUP(C94,Currencies,2)</f>
        <v>10.624000000000001</v>
      </c>
      <c r="E94" s="402">
        <v>4168086.3</v>
      </c>
      <c r="F94" s="402">
        <v>41680863.009999998</v>
      </c>
      <c r="G94" s="402">
        <v>33211.17</v>
      </c>
      <c r="H94" s="402">
        <v>332111.65999999997</v>
      </c>
      <c r="I94" s="402">
        <v>20.98</v>
      </c>
      <c r="J94" s="402">
        <v>209.8</v>
      </c>
      <c r="K94" s="364">
        <f t="shared" ref="K94:L96" si="20">G94-I94</f>
        <v>33190.189999999995</v>
      </c>
      <c r="L94" s="364">
        <f t="shared" si="20"/>
        <v>331901.86</v>
      </c>
      <c r="M94" s="275"/>
    </row>
    <row r="95" spans="1:14">
      <c r="A95" s="191" t="s">
        <v>51</v>
      </c>
      <c r="B95" s="317" t="s">
        <v>487</v>
      </c>
      <c r="C95" s="318" t="s">
        <v>11</v>
      </c>
      <c r="D95" s="253">
        <f>VLOOKUP(C95,Currencies,2)</f>
        <v>10.624000000000001</v>
      </c>
      <c r="E95" s="402">
        <v>800845.5</v>
      </c>
      <c r="F95" s="402">
        <v>8008454.9800000004</v>
      </c>
      <c r="G95" s="402">
        <v>517556.9</v>
      </c>
      <c r="H95" s="402">
        <v>5175569.04</v>
      </c>
      <c r="I95" s="402">
        <v>149.51</v>
      </c>
      <c r="J95" s="402">
        <v>1495.1</v>
      </c>
      <c r="K95" s="364">
        <f t="shared" si="20"/>
        <v>517407.39</v>
      </c>
      <c r="L95" s="364">
        <f t="shared" si="20"/>
        <v>5174073.9400000004</v>
      </c>
      <c r="M95" s="275"/>
    </row>
    <row r="96" spans="1:14">
      <c r="A96" s="191" t="s">
        <v>51</v>
      </c>
      <c r="B96" s="317" t="s">
        <v>567</v>
      </c>
      <c r="C96" s="318" t="s">
        <v>11</v>
      </c>
      <c r="D96" s="253">
        <f>VLOOKUP(C96,Currencies,2)</f>
        <v>10.624000000000001</v>
      </c>
      <c r="E96" s="402">
        <v>0</v>
      </c>
      <c r="F96" s="402">
        <v>0</v>
      </c>
      <c r="G96" s="402">
        <v>0</v>
      </c>
      <c r="H96" s="402">
        <v>0</v>
      </c>
      <c r="I96" s="402">
        <v>0</v>
      </c>
      <c r="J96" s="402">
        <v>0</v>
      </c>
      <c r="K96" s="364">
        <f t="shared" si="20"/>
        <v>0</v>
      </c>
      <c r="L96" s="364">
        <f t="shared" si="20"/>
        <v>0</v>
      </c>
      <c r="M96" s="275"/>
    </row>
    <row r="97" spans="1:13">
      <c r="A97" s="252"/>
      <c r="B97" s="252" t="s">
        <v>42</v>
      </c>
      <c r="C97" s="18"/>
      <c r="D97" s="253"/>
      <c r="E97" s="364"/>
      <c r="F97" s="364"/>
      <c r="G97" s="364"/>
      <c r="H97" s="364"/>
      <c r="I97" s="364"/>
      <c r="J97" s="364"/>
      <c r="K97" s="364"/>
      <c r="L97" s="364"/>
      <c r="M97" s="275"/>
    </row>
    <row r="98" spans="1:13">
      <c r="A98" s="191" t="s">
        <v>42</v>
      </c>
      <c r="B98" s="191" t="str">
        <f t="shared" ref="B98:C100" si="21">B94</f>
        <v>Oasis Crescent Global Low Equity Balanced Fund</v>
      </c>
      <c r="C98" s="18" t="str">
        <f t="shared" si="21"/>
        <v>USD</v>
      </c>
      <c r="D98" s="253">
        <f>VLOOKUP(C98,Currencies,2)</f>
        <v>10.624000000000001</v>
      </c>
      <c r="E98" s="364">
        <v>7864912.5599999996</v>
      </c>
      <c r="F98" s="364">
        <v>78649125.620000005</v>
      </c>
      <c r="G98" s="364">
        <v>241541.09</v>
      </c>
      <c r="H98" s="364">
        <v>2415410.89</v>
      </c>
      <c r="I98" s="364">
        <v>0</v>
      </c>
      <c r="J98" s="364">
        <v>0</v>
      </c>
      <c r="K98" s="364">
        <f t="shared" ref="K98:L100" si="22">G98-I98</f>
        <v>241541.09</v>
      </c>
      <c r="L98" s="364">
        <f t="shared" si="22"/>
        <v>2415410.89</v>
      </c>
      <c r="M98" s="275"/>
    </row>
    <row r="99" spans="1:13">
      <c r="A99" s="191" t="s">
        <v>42</v>
      </c>
      <c r="B99" s="191" t="str">
        <f t="shared" si="21"/>
        <v>Oasis Crescent Global Medium Equity Balanced Fund</v>
      </c>
      <c r="C99" s="18" t="str">
        <f t="shared" si="21"/>
        <v>USD</v>
      </c>
      <c r="D99" s="253">
        <f>VLOOKUP(C99,Currencies,2)</f>
        <v>10.624000000000001</v>
      </c>
      <c r="E99" s="364">
        <v>7605402.7800000003</v>
      </c>
      <c r="F99" s="364">
        <v>76054027.790000007</v>
      </c>
      <c r="G99" s="364">
        <v>0</v>
      </c>
      <c r="H99" s="364">
        <v>0</v>
      </c>
      <c r="I99" s="364">
        <v>0</v>
      </c>
      <c r="J99" s="364">
        <v>0</v>
      </c>
      <c r="K99" s="364">
        <f t="shared" si="22"/>
        <v>0</v>
      </c>
      <c r="L99" s="364">
        <f t="shared" si="22"/>
        <v>0</v>
      </c>
      <c r="M99" s="275"/>
    </row>
    <row r="100" spans="1:13">
      <c r="A100" s="191" t="s">
        <v>42</v>
      </c>
      <c r="B100" s="191" t="str">
        <f t="shared" si="21"/>
        <v>Oasis Crescent Global High Equity Balanced Fund</v>
      </c>
      <c r="C100" s="18" t="str">
        <f t="shared" si="21"/>
        <v>USD</v>
      </c>
      <c r="D100" s="253">
        <f>VLOOKUP(C100,Currencies,2)</f>
        <v>10.624000000000001</v>
      </c>
      <c r="E100" s="364">
        <v>980427.87</v>
      </c>
      <c r="F100" s="364">
        <v>9804278.6600000001</v>
      </c>
      <c r="G100" s="364">
        <v>431763.57</v>
      </c>
      <c r="H100" s="364">
        <v>4317635.7</v>
      </c>
      <c r="I100" s="364">
        <v>0</v>
      </c>
      <c r="J100" s="364">
        <v>0</v>
      </c>
      <c r="K100" s="364">
        <f t="shared" si="22"/>
        <v>431763.57</v>
      </c>
      <c r="L100" s="364">
        <f t="shared" si="22"/>
        <v>4317635.7</v>
      </c>
      <c r="M100" s="275"/>
    </row>
    <row r="101" spans="1:13">
      <c r="A101" s="192"/>
      <c r="B101" s="192" t="s">
        <v>36</v>
      </c>
      <c r="C101" s="255"/>
      <c r="D101" s="256"/>
      <c r="E101" s="366"/>
      <c r="F101" s="366">
        <f>SUM(F94:F100)</f>
        <v>214196750.06</v>
      </c>
      <c r="G101" s="366"/>
      <c r="H101" s="366">
        <f>SUM(H94:H100)</f>
        <v>12240727.289999999</v>
      </c>
      <c r="I101" s="366"/>
      <c r="J101" s="366">
        <f>SUM(J94:J100)</f>
        <v>1704.8999999999999</v>
      </c>
      <c r="K101" s="366"/>
      <c r="L101" s="366">
        <f>SUM(L94:L100)</f>
        <v>12239022.390000001</v>
      </c>
      <c r="M101" s="275"/>
    </row>
    <row r="102" spans="1:13">
      <c r="A102" s="191"/>
      <c r="B102" s="191"/>
      <c r="C102" s="18"/>
      <c r="D102" s="154"/>
      <c r="E102" s="364"/>
      <c r="F102" s="364"/>
      <c r="G102" s="364"/>
      <c r="H102" s="364"/>
      <c r="I102" s="364"/>
      <c r="J102" s="364"/>
      <c r="K102" s="364"/>
      <c r="L102" s="364"/>
      <c r="M102" s="275"/>
    </row>
    <row r="103" spans="1:13">
      <c r="A103" s="250"/>
      <c r="B103" s="300" t="str">
        <f>SCHEMESUM!A42</f>
        <v>Prescient Global Funds Plc (Ireland)</v>
      </c>
      <c r="C103" s="18"/>
      <c r="D103" s="154"/>
      <c r="E103" s="364"/>
      <c r="F103" s="364"/>
      <c r="G103" s="364"/>
      <c r="H103" s="364"/>
      <c r="I103" s="364"/>
      <c r="J103" s="364"/>
      <c r="K103" s="364"/>
      <c r="L103" s="364"/>
      <c r="M103" s="275"/>
    </row>
    <row r="104" spans="1:13">
      <c r="A104" s="252"/>
      <c r="B104" s="252" t="s">
        <v>51</v>
      </c>
      <c r="C104" s="18"/>
      <c r="D104" s="154"/>
      <c r="E104" s="364"/>
      <c r="F104" s="364"/>
      <c r="G104" s="364"/>
      <c r="H104" s="364"/>
      <c r="I104" s="364"/>
      <c r="J104" s="364"/>
      <c r="K104" s="364"/>
      <c r="L104" s="364"/>
      <c r="M104" s="275"/>
    </row>
    <row r="105" spans="1:13">
      <c r="A105" s="191" t="s">
        <v>51</v>
      </c>
      <c r="B105" s="317" t="s">
        <v>466</v>
      </c>
      <c r="C105" s="318" t="s">
        <v>18</v>
      </c>
      <c r="D105" s="253">
        <f>VLOOKUP(C105,Currencies,2)</f>
        <v>14.544256000000001</v>
      </c>
      <c r="E105" s="422">
        <v>27512966.41</v>
      </c>
      <c r="F105" s="422">
        <v>400273173.20999998</v>
      </c>
      <c r="G105" s="422">
        <v>2640743.41</v>
      </c>
      <c r="H105" s="422">
        <v>38418930.5</v>
      </c>
      <c r="I105" s="422">
        <v>1401576.04</v>
      </c>
      <c r="J105" s="422">
        <v>20390868.82</v>
      </c>
      <c r="K105" s="364">
        <f t="shared" ref="K105:L108" si="23">G105-I105</f>
        <v>1239167.3700000001</v>
      </c>
      <c r="L105" s="364">
        <f t="shared" si="23"/>
        <v>18028061.68</v>
      </c>
      <c r="M105" s="275"/>
    </row>
    <row r="106" spans="1:13">
      <c r="A106" s="191" t="s">
        <v>51</v>
      </c>
      <c r="B106" s="191" t="s">
        <v>206</v>
      </c>
      <c r="C106" s="18" t="s">
        <v>11</v>
      </c>
      <c r="D106" s="253">
        <f>VLOOKUP(C106,Currencies,2)</f>
        <v>10.624000000000001</v>
      </c>
      <c r="E106" s="423">
        <v>11992177.6</v>
      </c>
      <c r="F106" s="423">
        <v>127449265.84999999</v>
      </c>
      <c r="G106" s="477">
        <v>1682268.73</v>
      </c>
      <c r="H106" s="477">
        <v>17878647.379999999</v>
      </c>
      <c r="I106" s="423">
        <v>460840.37</v>
      </c>
      <c r="J106" s="423">
        <v>4897673.2</v>
      </c>
      <c r="K106" s="364">
        <f t="shared" si="23"/>
        <v>1221428.3599999999</v>
      </c>
      <c r="L106" s="364">
        <f t="shared" si="23"/>
        <v>12980974.18</v>
      </c>
      <c r="M106" s="275"/>
    </row>
    <row r="107" spans="1:13">
      <c r="A107" s="466" t="s">
        <v>51</v>
      </c>
      <c r="B107" s="466" t="s">
        <v>482</v>
      </c>
      <c r="C107" s="431" t="s">
        <v>11</v>
      </c>
      <c r="D107" s="433">
        <f>VLOOKUP(C107,Currencies,2)</f>
        <v>10.624000000000001</v>
      </c>
      <c r="E107" s="470">
        <v>60245872.340000004</v>
      </c>
      <c r="F107" s="470">
        <v>640275057.33000004</v>
      </c>
      <c r="G107" s="470">
        <v>38466533.399999999</v>
      </c>
      <c r="H107" s="470">
        <v>408810776.93000001</v>
      </c>
      <c r="I107" s="470">
        <v>10217055.939999999</v>
      </c>
      <c r="J107" s="470">
        <v>108583805.39</v>
      </c>
      <c r="K107" s="436">
        <f t="shared" si="23"/>
        <v>28249477.460000001</v>
      </c>
      <c r="L107" s="436">
        <f t="shared" si="23"/>
        <v>300226971.54000002</v>
      </c>
      <c r="M107" s="275"/>
    </row>
    <row r="108" spans="1:13">
      <c r="A108" s="469" t="s">
        <v>51</v>
      </c>
      <c r="B108" s="452" t="s">
        <v>517</v>
      </c>
      <c r="C108" s="454" t="s">
        <v>11</v>
      </c>
      <c r="D108" s="440">
        <f>VLOOKUP(C108,Currencies,2)</f>
        <v>10.624000000000001</v>
      </c>
      <c r="E108" s="386">
        <v>61807444.299999997</v>
      </c>
      <c r="F108" s="386">
        <v>656870975.64999998</v>
      </c>
      <c r="G108" s="386">
        <v>7336559.2400000002</v>
      </c>
      <c r="H108" s="386">
        <v>77970750.620000005</v>
      </c>
      <c r="I108" s="386">
        <v>2806450.46</v>
      </c>
      <c r="J108" s="386">
        <v>29826113.550000001</v>
      </c>
      <c r="K108" s="437">
        <f t="shared" si="23"/>
        <v>4530108.78</v>
      </c>
      <c r="L108" s="442">
        <f t="shared" si="23"/>
        <v>48144637.070000008</v>
      </c>
      <c r="M108" s="275"/>
    </row>
    <row r="109" spans="1:13">
      <c r="A109" s="252"/>
      <c r="B109" s="252" t="s">
        <v>42</v>
      </c>
      <c r="C109" s="18"/>
      <c r="D109" s="253"/>
      <c r="E109" s="364"/>
      <c r="F109" s="364"/>
      <c r="G109" s="364"/>
      <c r="H109" s="364"/>
      <c r="I109" s="364"/>
      <c r="J109" s="364"/>
      <c r="K109" s="364"/>
      <c r="L109" s="364"/>
      <c r="M109" s="275"/>
    </row>
    <row r="110" spans="1:13">
      <c r="A110" s="191" t="s">
        <v>42</v>
      </c>
      <c r="B110" s="191" t="str">
        <f>B105</f>
        <v>Prescient Global Positive Return Fund</v>
      </c>
      <c r="C110" s="318" t="s">
        <v>18</v>
      </c>
      <c r="D110" s="253">
        <f>VLOOKUP(C110,Currencies,2)</f>
        <v>14.544256000000001</v>
      </c>
      <c r="E110" s="386">
        <v>0</v>
      </c>
      <c r="F110" s="386">
        <v>0</v>
      </c>
      <c r="G110" s="386">
        <v>0</v>
      </c>
      <c r="H110" s="386">
        <v>0</v>
      </c>
      <c r="I110" s="386">
        <v>0</v>
      </c>
      <c r="J110" s="386">
        <v>0</v>
      </c>
      <c r="K110" s="364">
        <f t="shared" ref="K110:L110" si="24">G110-I110</f>
        <v>0</v>
      </c>
      <c r="L110" s="364">
        <f t="shared" si="24"/>
        <v>0</v>
      </c>
      <c r="M110" s="275"/>
    </row>
    <row r="111" spans="1:13">
      <c r="A111" s="191" t="s">
        <v>42</v>
      </c>
      <c r="B111" s="191" t="str">
        <f>B106</f>
        <v>Prescient Global Growth Fund</v>
      </c>
      <c r="C111" s="18" t="s">
        <v>11</v>
      </c>
      <c r="D111" s="253">
        <f>VLOOKUP(C111,Currencies,2)</f>
        <v>10.624000000000001</v>
      </c>
      <c r="E111" s="386">
        <v>0</v>
      </c>
      <c r="F111" s="386">
        <v>0</v>
      </c>
      <c r="G111" s="386">
        <v>0</v>
      </c>
      <c r="H111" s="386">
        <v>0</v>
      </c>
      <c r="I111" s="386">
        <v>0</v>
      </c>
      <c r="J111" s="386">
        <v>0</v>
      </c>
      <c r="K111" s="364">
        <f t="shared" ref="K111" si="25">G111-I111</f>
        <v>0</v>
      </c>
      <c r="L111" s="364">
        <f t="shared" ref="L111" si="26">H111-J111</f>
        <v>0</v>
      </c>
      <c r="M111" s="275"/>
    </row>
    <row r="112" spans="1:13">
      <c r="A112" s="466" t="s">
        <v>42</v>
      </c>
      <c r="B112" s="465" t="str">
        <f>B107</f>
        <v xml:space="preserve">Osmosis MoRE World Resource Efficiency Fund </v>
      </c>
      <c r="C112" s="431" t="s">
        <v>11</v>
      </c>
      <c r="D112" s="433">
        <f>VLOOKUP(C112,Currencies,2)</f>
        <v>10.624000000000001</v>
      </c>
      <c r="E112" s="386">
        <v>0</v>
      </c>
      <c r="F112" s="386">
        <v>0</v>
      </c>
      <c r="G112" s="386">
        <v>0</v>
      </c>
      <c r="H112" s="386">
        <v>0</v>
      </c>
      <c r="I112" s="386">
        <v>0</v>
      </c>
      <c r="J112" s="386">
        <v>0</v>
      </c>
      <c r="K112" s="436">
        <f t="shared" ref="K112" si="27">G112-I112</f>
        <v>0</v>
      </c>
      <c r="L112" s="436">
        <f t="shared" ref="L112" si="28">H112-J112</f>
        <v>0</v>
      </c>
      <c r="M112" s="275"/>
    </row>
    <row r="113" spans="1:13">
      <c r="A113" s="445" t="s">
        <v>42</v>
      </c>
      <c r="B113" s="428" t="s">
        <v>517</v>
      </c>
      <c r="C113" s="326" t="s">
        <v>11</v>
      </c>
      <c r="D113" s="429">
        <f>VLOOKUP(C113,Currencies,2)</f>
        <v>10.624000000000001</v>
      </c>
      <c r="E113" s="386">
        <v>0</v>
      </c>
      <c r="F113" s="386">
        <v>0</v>
      </c>
      <c r="G113" s="386">
        <v>0</v>
      </c>
      <c r="H113" s="386">
        <v>0</v>
      </c>
      <c r="I113" s="386">
        <v>0</v>
      </c>
      <c r="J113" s="386">
        <v>0</v>
      </c>
      <c r="K113" s="373">
        <f t="shared" ref="K113" si="29">G113-I113</f>
        <v>0</v>
      </c>
      <c r="L113" s="373">
        <f t="shared" ref="L113" si="30">H113-J113</f>
        <v>0</v>
      </c>
      <c r="M113" s="275"/>
    </row>
    <row r="114" spans="1:13">
      <c r="A114" s="192"/>
      <c r="B114" s="192" t="s">
        <v>36</v>
      </c>
      <c r="C114" s="255"/>
      <c r="D114" s="256"/>
      <c r="E114" s="366"/>
      <c r="F114" s="366">
        <f>SUM(F105:F113)</f>
        <v>1824868472.04</v>
      </c>
      <c r="G114" s="366"/>
      <c r="H114" s="366">
        <f>SUM(H105:H113)</f>
        <v>543079105.43000007</v>
      </c>
      <c r="I114" s="366"/>
      <c r="J114" s="366">
        <f>SUM(J105:J113)</f>
        <v>163698460.96000001</v>
      </c>
      <c r="K114" s="366"/>
      <c r="L114" s="366">
        <f>SUM(L105:L113)</f>
        <v>379380644.47000003</v>
      </c>
      <c r="M114" s="275"/>
    </row>
    <row r="115" spans="1:13">
      <c r="A115" s="252"/>
      <c r="B115" s="252"/>
      <c r="C115" s="18"/>
      <c r="D115" s="153"/>
      <c r="E115" s="364"/>
      <c r="F115" s="368"/>
      <c r="G115" s="368"/>
      <c r="H115" s="368"/>
      <c r="I115" s="368"/>
      <c r="J115" s="368"/>
      <c r="K115" s="368"/>
      <c r="L115" s="368"/>
      <c r="M115" s="275"/>
    </row>
    <row r="116" spans="1:13">
      <c r="A116" s="250"/>
      <c r="B116" s="300" t="str">
        <f>SCHEMESUM!A43</f>
        <v>PSG Global Portfolio (Guernsey)</v>
      </c>
      <c r="C116" s="18"/>
      <c r="D116" s="154"/>
      <c r="E116" s="364"/>
      <c r="F116" s="364"/>
      <c r="G116" s="364"/>
      <c r="H116" s="364"/>
      <c r="I116" s="364"/>
      <c r="J116" s="364"/>
      <c r="K116" s="364"/>
      <c r="L116" s="364"/>
      <c r="M116" s="275"/>
    </row>
    <row r="117" spans="1:13">
      <c r="A117" s="252"/>
      <c r="B117" s="252" t="s">
        <v>51</v>
      </c>
      <c r="C117" s="18"/>
      <c r="D117" s="154"/>
      <c r="E117" s="364"/>
      <c r="F117" s="364"/>
      <c r="G117" s="364"/>
      <c r="H117" s="364"/>
      <c r="I117" s="364"/>
      <c r="J117" s="364"/>
      <c r="K117" s="364"/>
      <c r="L117" s="364"/>
      <c r="M117" s="275"/>
    </row>
    <row r="118" spans="1:13">
      <c r="A118" s="191" t="s">
        <v>51</v>
      </c>
      <c r="B118" s="317" t="s">
        <v>571</v>
      </c>
      <c r="C118" s="18" t="s">
        <v>11</v>
      </c>
      <c r="D118" s="253">
        <f>VLOOKUP(C118,Currencies,2,FALSE)</f>
        <v>10.624000000000001</v>
      </c>
      <c r="E118" s="481"/>
      <c r="F118" s="481"/>
      <c r="G118" s="481"/>
      <c r="H118" s="481"/>
      <c r="I118" s="481"/>
      <c r="J118" s="481"/>
      <c r="K118" s="364">
        <f t="shared" ref="K118:L120" si="31">G118-I118</f>
        <v>0</v>
      </c>
      <c r="L118" s="364">
        <f t="shared" si="31"/>
        <v>0</v>
      </c>
      <c r="M118" s="275"/>
    </row>
    <row r="119" spans="1:13">
      <c r="A119" s="191" t="s">
        <v>51</v>
      </c>
      <c r="B119" s="191" t="s">
        <v>214</v>
      </c>
      <c r="C119" s="18" t="s">
        <v>10</v>
      </c>
      <c r="D119" s="253">
        <f>VLOOKUP(C119,Currencies,2,FALSE)</f>
        <v>18.172352</v>
      </c>
      <c r="E119" s="364">
        <v>2541326</v>
      </c>
      <c r="F119" s="364">
        <v>38293462.57</v>
      </c>
      <c r="G119" s="364">
        <v>19998</v>
      </c>
      <c r="H119" s="364">
        <v>301335.86</v>
      </c>
      <c r="I119" s="364">
        <v>67866</v>
      </c>
      <c r="J119" s="364">
        <v>1022625.25</v>
      </c>
      <c r="K119" s="364">
        <f>G119-I119</f>
        <v>-47868</v>
      </c>
      <c r="L119" s="364">
        <f>H119-J119</f>
        <v>-721289.39</v>
      </c>
      <c r="M119" s="275"/>
    </row>
    <row r="120" spans="1:13">
      <c r="A120" s="191" t="s">
        <v>51</v>
      </c>
      <c r="B120" s="317" t="s">
        <v>490</v>
      </c>
      <c r="C120" s="318" t="s">
        <v>11</v>
      </c>
      <c r="D120" s="253">
        <f>VLOOKUP(C120,Currencies,2,FALSE)</f>
        <v>10.624000000000001</v>
      </c>
      <c r="E120" s="364">
        <v>12550658</v>
      </c>
      <c r="F120" s="364">
        <v>133468717.44</v>
      </c>
      <c r="G120" s="364">
        <v>8144031</v>
      </c>
      <c r="H120" s="364">
        <v>86606883.269999996</v>
      </c>
      <c r="I120" s="364">
        <v>197081</v>
      </c>
      <c r="J120" s="364">
        <v>2095838.19</v>
      </c>
      <c r="K120" s="364">
        <f t="shared" si="31"/>
        <v>7946950</v>
      </c>
      <c r="L120" s="364">
        <f t="shared" si="31"/>
        <v>84511045.079999998</v>
      </c>
      <c r="M120" s="275"/>
    </row>
    <row r="121" spans="1:13">
      <c r="A121" s="191" t="s">
        <v>51</v>
      </c>
      <c r="B121" s="317" t="s">
        <v>524</v>
      </c>
      <c r="C121" s="18" t="str">
        <f>C120</f>
        <v>USD</v>
      </c>
      <c r="D121" s="253">
        <f>VLOOKUP(C121,Currencies,2,FALSE)</f>
        <v>10.624000000000001</v>
      </c>
      <c r="E121" s="364">
        <v>9905198</v>
      </c>
      <c r="F121" s="364">
        <v>105335837.61</v>
      </c>
      <c r="G121" s="364">
        <v>16076411</v>
      </c>
      <c r="H121" s="364">
        <v>170962985.13999999</v>
      </c>
      <c r="I121" s="364">
        <v>718188</v>
      </c>
      <c r="J121" s="364">
        <v>7637498.4699999997</v>
      </c>
      <c r="K121" s="364">
        <f>G121-I121</f>
        <v>15358223</v>
      </c>
      <c r="L121" s="364">
        <f>H121-J121</f>
        <v>163325486.66999999</v>
      </c>
      <c r="M121" s="275"/>
    </row>
    <row r="122" spans="1:13">
      <c r="A122" s="252"/>
      <c r="B122" s="252" t="s">
        <v>42</v>
      </c>
      <c r="C122" s="18"/>
      <c r="D122" s="253"/>
      <c r="E122" s="364"/>
      <c r="F122" s="364"/>
      <c r="G122" s="364"/>
      <c r="H122" s="364"/>
      <c r="I122" s="364"/>
      <c r="J122" s="364"/>
      <c r="K122" s="364"/>
      <c r="L122" s="364"/>
      <c r="M122" s="275"/>
    </row>
    <row r="123" spans="1:13">
      <c r="A123" s="191" t="s">
        <v>42</v>
      </c>
      <c r="B123" s="191" t="str">
        <f t="shared" ref="B123:D125" si="32">B118</f>
        <v>PSG Multi Management Global Flexible Fund (US Dollar)</v>
      </c>
      <c r="C123" s="18" t="str">
        <f t="shared" si="32"/>
        <v>USD</v>
      </c>
      <c r="D123" s="253">
        <f t="shared" si="32"/>
        <v>10.624000000000001</v>
      </c>
      <c r="E123" s="483"/>
      <c r="F123" s="483"/>
      <c r="G123" s="483"/>
      <c r="H123" s="483"/>
      <c r="I123" s="483"/>
      <c r="J123" s="483"/>
      <c r="K123" s="364">
        <f t="shared" ref="K123:L125" si="33">G123-I123</f>
        <v>0</v>
      </c>
      <c r="L123" s="364">
        <f t="shared" si="33"/>
        <v>0</v>
      </c>
      <c r="M123" s="275"/>
    </row>
    <row r="124" spans="1:13">
      <c r="A124" s="191" t="s">
        <v>42</v>
      </c>
      <c r="B124" s="191" t="str">
        <f t="shared" si="32"/>
        <v>PSG Alphen Global Flexible Fund (Sterling)</v>
      </c>
      <c r="C124" s="18" t="str">
        <f t="shared" si="32"/>
        <v>GBP</v>
      </c>
      <c r="D124" s="253">
        <f t="shared" si="32"/>
        <v>18.172352</v>
      </c>
      <c r="E124" s="364">
        <v>2243762</v>
      </c>
      <c r="F124" s="364">
        <v>33809678.939999998</v>
      </c>
      <c r="G124" s="364">
        <v>2685</v>
      </c>
      <c r="H124" s="364">
        <v>40458.39</v>
      </c>
      <c r="I124" s="364">
        <v>341022</v>
      </c>
      <c r="J124" s="364">
        <v>5138621.8</v>
      </c>
      <c r="K124" s="364">
        <f>G124-I124</f>
        <v>-338337</v>
      </c>
      <c r="L124" s="364">
        <f>H124-J124</f>
        <v>-5098163.41</v>
      </c>
      <c r="M124" s="275"/>
    </row>
    <row r="125" spans="1:13">
      <c r="A125" s="191" t="s">
        <v>42</v>
      </c>
      <c r="B125" s="191" t="str">
        <f t="shared" si="32"/>
        <v>PSG Konsult Global Moderate Fund of Funds</v>
      </c>
      <c r="C125" s="18" t="str">
        <f t="shared" si="32"/>
        <v>USD</v>
      </c>
      <c r="D125" s="253">
        <f t="shared" si="32"/>
        <v>10.624000000000001</v>
      </c>
      <c r="E125" s="364">
        <v>90916784</v>
      </c>
      <c r="F125" s="364">
        <v>966845447.76999998</v>
      </c>
      <c r="G125" s="364">
        <v>2102166</v>
      </c>
      <c r="H125" s="364">
        <v>22355274.109999999</v>
      </c>
      <c r="I125" s="364">
        <v>456127</v>
      </c>
      <c r="J125" s="364">
        <v>4850636.97</v>
      </c>
      <c r="K125" s="364">
        <f t="shared" si="33"/>
        <v>1646039</v>
      </c>
      <c r="L125" s="364">
        <f t="shared" si="33"/>
        <v>17504637.140000001</v>
      </c>
      <c r="M125" s="275"/>
    </row>
    <row r="126" spans="1:13">
      <c r="A126" s="191" t="s">
        <v>42</v>
      </c>
      <c r="B126" s="191" t="s">
        <v>524</v>
      </c>
      <c r="C126" s="18" t="str">
        <f>C125</f>
        <v>USD</v>
      </c>
      <c r="D126" s="253">
        <f>D121</f>
        <v>10.624000000000001</v>
      </c>
      <c r="E126" s="364">
        <v>129218867</v>
      </c>
      <c r="F126" s="364">
        <v>1374165119.22</v>
      </c>
      <c r="G126" s="364">
        <v>223908</v>
      </c>
      <c r="H126" s="364">
        <v>2381127.2400000002</v>
      </c>
      <c r="I126" s="364">
        <v>29833</v>
      </c>
      <c r="J126" s="364">
        <v>317256.06</v>
      </c>
      <c r="K126" s="364">
        <f>G126-I126</f>
        <v>194075</v>
      </c>
      <c r="L126" s="364">
        <f>H126-J126</f>
        <v>2063871.1800000002</v>
      </c>
      <c r="M126" s="275"/>
    </row>
    <row r="127" spans="1:13">
      <c r="A127" s="254"/>
      <c r="B127" s="254" t="s">
        <v>43</v>
      </c>
      <c r="C127" s="255"/>
      <c r="D127" s="262"/>
      <c r="E127" s="366"/>
      <c r="F127" s="366">
        <f>SUM(F118:F126)</f>
        <v>2651918263.5500002</v>
      </c>
      <c r="G127" s="366"/>
      <c r="H127" s="366">
        <f>SUM(H118:H126)</f>
        <v>282648064.00999999</v>
      </c>
      <c r="I127" s="366"/>
      <c r="J127" s="366">
        <f>SUM(J118:J126)</f>
        <v>21062476.739999998</v>
      </c>
      <c r="K127" s="366"/>
      <c r="L127" s="366">
        <f>SUM(L118:L126)</f>
        <v>261585587.26999998</v>
      </c>
      <c r="M127" s="275"/>
    </row>
    <row r="128" spans="1:13">
      <c r="A128" s="252"/>
      <c r="B128" s="252"/>
      <c r="C128" s="18"/>
      <c r="D128" s="154"/>
      <c r="E128" s="368"/>
      <c r="F128" s="368"/>
      <c r="G128" s="368"/>
      <c r="H128" s="368"/>
      <c r="I128" s="368"/>
      <c r="J128" s="368"/>
      <c r="K128" s="368"/>
      <c r="L128" s="368"/>
      <c r="M128" s="275"/>
    </row>
    <row r="129" spans="1:13">
      <c r="A129" s="250"/>
      <c r="B129" s="300" t="str">
        <f>SCHEMESUM!A45</f>
        <v>PSG Mutual Fund PCC (Guernsey)</v>
      </c>
      <c r="C129" s="18"/>
      <c r="D129" s="253"/>
      <c r="E129" s="364"/>
      <c r="F129" s="364"/>
      <c r="G129" s="364"/>
      <c r="H129" s="364"/>
      <c r="I129" s="364"/>
      <c r="J129" s="364"/>
      <c r="K129" s="364"/>
      <c r="L129" s="364"/>
    </row>
    <row r="130" spans="1:13">
      <c r="A130" s="252"/>
      <c r="B130" s="252" t="s">
        <v>51</v>
      </c>
      <c r="C130" s="18"/>
      <c r="D130" s="253"/>
      <c r="E130" s="364"/>
      <c r="F130" s="364"/>
      <c r="G130" s="364"/>
      <c r="H130" s="364"/>
      <c r="I130" s="364"/>
      <c r="J130" s="364"/>
      <c r="K130" s="364"/>
      <c r="L130" s="364"/>
    </row>
    <row r="131" spans="1:13">
      <c r="A131" s="191" t="s">
        <v>51</v>
      </c>
      <c r="B131" s="354" t="s">
        <v>497</v>
      </c>
      <c r="C131" s="18" t="s">
        <v>11</v>
      </c>
      <c r="D131" s="253">
        <f>VLOOKUP(C131,Currencies,2,FALSE)</f>
        <v>10.624000000000001</v>
      </c>
      <c r="E131" s="364">
        <v>31834966</v>
      </c>
      <c r="F131" s="364">
        <v>338545762.43000001</v>
      </c>
      <c r="G131" s="364">
        <v>29334158</v>
      </c>
      <c r="H131" s="364">
        <v>311951169.83999997</v>
      </c>
      <c r="I131" s="364">
        <v>54901</v>
      </c>
      <c r="J131" s="364">
        <v>583839.18999999994</v>
      </c>
      <c r="K131" s="364">
        <f t="shared" ref="K131:L131" si="34">G131-I131</f>
        <v>29279257</v>
      </c>
      <c r="L131" s="364">
        <f t="shared" si="34"/>
        <v>311367330.64999998</v>
      </c>
    </row>
    <row r="132" spans="1:13">
      <c r="A132" s="252"/>
      <c r="B132" s="252" t="s">
        <v>42</v>
      </c>
      <c r="C132" s="18"/>
      <c r="D132" s="154"/>
      <c r="E132" s="364"/>
      <c r="F132" s="364"/>
      <c r="G132" s="364"/>
      <c r="H132" s="364"/>
      <c r="I132" s="364"/>
      <c r="J132" s="364"/>
      <c r="K132" s="368"/>
      <c r="L132" s="368"/>
      <c r="M132" s="275"/>
    </row>
    <row r="133" spans="1:13">
      <c r="A133" s="191" t="s">
        <v>42</v>
      </c>
      <c r="B133" s="354" t="str">
        <f>B131</f>
        <v>PSG Global Flexible Fund</v>
      </c>
      <c r="C133" s="18" t="str">
        <f>C131</f>
        <v>USD</v>
      </c>
      <c r="D133" s="253">
        <f>D131</f>
        <v>10.624000000000001</v>
      </c>
      <c r="E133" s="364">
        <v>59584779</v>
      </c>
      <c r="F133" s="364">
        <v>633648373.79999995</v>
      </c>
      <c r="G133" s="364">
        <v>282085</v>
      </c>
      <c r="H133" s="364">
        <v>2999804.72</v>
      </c>
      <c r="I133" s="364">
        <v>8654</v>
      </c>
      <c r="J133" s="364">
        <v>92030.1</v>
      </c>
      <c r="K133" s="364">
        <f t="shared" ref="K133" si="35">G133-I133</f>
        <v>273431</v>
      </c>
      <c r="L133" s="364">
        <f t="shared" ref="L133" si="36">H133-J133</f>
        <v>2907774.62</v>
      </c>
      <c r="M133" s="275"/>
    </row>
    <row r="134" spans="1:13">
      <c r="A134" s="254"/>
      <c r="B134" s="254" t="s">
        <v>43</v>
      </c>
      <c r="C134" s="255"/>
      <c r="D134" s="258"/>
      <c r="E134" s="366"/>
      <c r="F134" s="366">
        <f>SUM(F131:F133)</f>
        <v>972194136.23000002</v>
      </c>
      <c r="G134" s="366"/>
      <c r="H134" s="366">
        <f>SUM(H131:H133)</f>
        <v>314950974.56</v>
      </c>
      <c r="I134" s="366"/>
      <c r="J134" s="366">
        <f>SUM(J131:J133)</f>
        <v>675869.28999999992</v>
      </c>
      <c r="K134" s="366"/>
      <c r="L134" s="366">
        <f>SUM(L131:L133)</f>
        <v>314275105.26999998</v>
      </c>
      <c r="M134" s="275"/>
    </row>
    <row r="135" spans="1:13">
      <c r="A135" s="191"/>
      <c r="B135" s="191"/>
      <c r="C135" s="18"/>
      <c r="D135" s="154"/>
      <c r="E135" s="364"/>
      <c r="F135" s="364"/>
      <c r="G135" s="364"/>
      <c r="H135" s="364"/>
      <c r="I135" s="364"/>
      <c r="J135" s="364"/>
      <c r="K135" s="364"/>
      <c r="L135" s="364"/>
      <c r="M135" s="275"/>
    </row>
    <row r="136" spans="1:13">
      <c r="A136" s="250"/>
      <c r="B136" s="300" t="str">
        <f>SCHEMESUM!A46</f>
        <v>PTI Mutual Fund PCC Limited</v>
      </c>
      <c r="C136" s="18"/>
      <c r="D136" s="253"/>
      <c r="E136" s="364"/>
      <c r="F136" s="364"/>
      <c r="G136" s="364"/>
      <c r="H136" s="364"/>
      <c r="I136" s="364"/>
      <c r="J136" s="364"/>
      <c r="K136" s="364"/>
      <c r="L136" s="364"/>
      <c r="M136" s="275"/>
    </row>
    <row r="137" spans="1:13">
      <c r="A137" s="252"/>
      <c r="B137" s="252" t="s">
        <v>51</v>
      </c>
      <c r="C137" s="18"/>
      <c r="D137" s="253"/>
      <c r="E137" s="364"/>
      <c r="F137" s="364"/>
      <c r="G137" s="364"/>
      <c r="H137" s="364"/>
      <c r="I137" s="364"/>
      <c r="J137" s="364"/>
      <c r="K137" s="364"/>
      <c r="L137" s="364"/>
      <c r="M137" s="275"/>
    </row>
    <row r="138" spans="1:13">
      <c r="A138" s="191" t="s">
        <v>51</v>
      </c>
      <c r="B138" s="333" t="s">
        <v>310</v>
      </c>
      <c r="C138" s="18" t="s">
        <v>11</v>
      </c>
      <c r="D138" s="253">
        <f>VLOOKUP(C138,Currencies,2,FALSE)</f>
        <v>10.624000000000001</v>
      </c>
      <c r="E138" s="419">
        <v>56591126.799999997</v>
      </c>
      <c r="F138" s="418">
        <v>589753109.72000003</v>
      </c>
      <c r="G138" s="419">
        <v>688849.32</v>
      </c>
      <c r="H138" s="418">
        <v>7178705.4199999999</v>
      </c>
      <c r="I138" s="419">
        <v>2755566.07</v>
      </c>
      <c r="J138" s="418">
        <v>28716580.690000001</v>
      </c>
      <c r="K138" s="364">
        <f>G138-I138</f>
        <v>-2066716.75</v>
      </c>
      <c r="L138" s="364">
        <f>H138-J138</f>
        <v>-21537875.270000003</v>
      </c>
      <c r="M138" s="275"/>
    </row>
    <row r="139" spans="1:13">
      <c r="A139" s="254"/>
      <c r="B139" s="254" t="s">
        <v>43</v>
      </c>
      <c r="C139" s="255"/>
      <c r="D139" s="258"/>
      <c r="E139" s="366"/>
      <c r="F139" s="366">
        <f>SUM(F138:F138)</f>
        <v>589753109.72000003</v>
      </c>
      <c r="G139" s="366"/>
      <c r="H139" s="366">
        <f>SUM(H138:H138)</f>
        <v>7178705.4199999999</v>
      </c>
      <c r="I139" s="366"/>
      <c r="J139" s="366">
        <f>SUM(J138:J138)</f>
        <v>28716580.690000001</v>
      </c>
      <c r="K139" s="366"/>
      <c r="L139" s="366">
        <f>SUM(L138:L138)</f>
        <v>-21537875.270000003</v>
      </c>
      <c r="M139" s="275"/>
    </row>
    <row r="140" spans="1:13">
      <c r="A140" s="191"/>
      <c r="B140" s="191"/>
      <c r="C140" s="18"/>
      <c r="D140" s="154"/>
      <c r="E140" s="364"/>
      <c r="F140" s="364"/>
      <c r="G140" s="364"/>
      <c r="H140" s="364"/>
      <c r="I140" s="364"/>
      <c r="J140" s="364"/>
      <c r="K140" s="364"/>
      <c r="L140" s="364"/>
      <c r="M140" s="275"/>
    </row>
    <row r="141" spans="1:13">
      <c r="A141" s="250"/>
      <c r="B141" s="300" t="str">
        <f>SCHEMESUM!A34</f>
        <v>Momentum Mutual Fund ICC Limited (Guernsey)</v>
      </c>
      <c r="C141" s="18"/>
      <c r="D141" s="253"/>
      <c r="E141" s="364"/>
      <c r="F141" s="364"/>
      <c r="G141" s="364"/>
      <c r="H141" s="364"/>
      <c r="I141" s="364"/>
      <c r="J141" s="364"/>
      <c r="K141" s="364"/>
      <c r="L141" s="364"/>
      <c r="M141" s="275"/>
    </row>
    <row r="142" spans="1:13">
      <c r="A142" s="252"/>
      <c r="B142" s="252" t="s">
        <v>51</v>
      </c>
      <c r="C142" s="18"/>
      <c r="D142" s="253"/>
      <c r="E142" s="364"/>
      <c r="F142" s="364"/>
      <c r="G142" s="364"/>
      <c r="H142" s="364"/>
      <c r="I142" s="364"/>
      <c r="J142" s="364"/>
      <c r="K142" s="364"/>
      <c r="L142" s="364"/>
      <c r="M142" s="275"/>
    </row>
    <row r="143" spans="1:13">
      <c r="A143" s="191" t="s">
        <v>51</v>
      </c>
      <c r="B143" s="317" t="s">
        <v>339</v>
      </c>
      <c r="C143" s="18" t="s">
        <v>11</v>
      </c>
      <c r="D143" s="253">
        <f t="shared" ref="D143:D147" si="37">VLOOKUP(C143,Currencies,2,FALSE)</f>
        <v>10.624000000000001</v>
      </c>
      <c r="E143" s="377">
        <v>36979537.539999999</v>
      </c>
      <c r="F143" s="377">
        <v>393416055</v>
      </c>
      <c r="G143" s="377">
        <v>0</v>
      </c>
      <c r="H143" s="377">
        <v>0</v>
      </c>
      <c r="I143" s="377">
        <v>44639.19</v>
      </c>
      <c r="J143" s="377">
        <v>474905.18</v>
      </c>
      <c r="K143" s="364">
        <f t="shared" ref="K143:L145" si="38">G143-I143</f>
        <v>-44639.19</v>
      </c>
      <c r="L143" s="364">
        <f t="shared" si="38"/>
        <v>-474905.18</v>
      </c>
      <c r="M143" s="275"/>
    </row>
    <row r="144" spans="1:13">
      <c r="A144" s="191" t="s">
        <v>51</v>
      </c>
      <c r="B144" s="317" t="s">
        <v>302</v>
      </c>
      <c r="C144" s="18" t="s">
        <v>11</v>
      </c>
      <c r="D144" s="253">
        <f t="shared" si="37"/>
        <v>10.624000000000001</v>
      </c>
      <c r="E144" s="364">
        <v>4462752.4800000004</v>
      </c>
      <c r="F144" s="364">
        <v>47478107.950000003</v>
      </c>
      <c r="G144" s="364">
        <v>307359.3</v>
      </c>
      <c r="H144" s="364">
        <v>3269918.75</v>
      </c>
      <c r="I144" s="364">
        <v>101267.17</v>
      </c>
      <c r="J144" s="364">
        <v>1077356.1000000001</v>
      </c>
      <c r="K144" s="364">
        <f t="shared" si="38"/>
        <v>206092.13</v>
      </c>
      <c r="L144" s="364">
        <f t="shared" si="38"/>
        <v>2192562.65</v>
      </c>
      <c r="M144" s="275"/>
    </row>
    <row r="145" spans="1:13">
      <c r="A145" s="191" t="s">
        <v>51</v>
      </c>
      <c r="B145" s="317" t="s">
        <v>303</v>
      </c>
      <c r="C145" s="18" t="s">
        <v>11</v>
      </c>
      <c r="D145" s="253">
        <f t="shared" si="37"/>
        <v>10.624000000000001</v>
      </c>
      <c r="E145" s="364">
        <v>9157689.75</v>
      </c>
      <c r="F145" s="364">
        <v>97426371.829999998</v>
      </c>
      <c r="G145" s="364">
        <v>98975.89</v>
      </c>
      <c r="H145" s="364">
        <v>1052979.75</v>
      </c>
      <c r="I145" s="364">
        <v>162294.22</v>
      </c>
      <c r="J145" s="364">
        <v>1726607.63</v>
      </c>
      <c r="K145" s="364">
        <f t="shared" si="38"/>
        <v>-63318.33</v>
      </c>
      <c r="L145" s="364">
        <f t="shared" si="38"/>
        <v>-673627.87999999989</v>
      </c>
      <c r="M145" s="275"/>
    </row>
    <row r="146" spans="1:13">
      <c r="A146" s="191" t="s">
        <v>51</v>
      </c>
      <c r="B146" s="317" t="s">
        <v>488</v>
      </c>
      <c r="C146" s="18" t="s">
        <v>11</v>
      </c>
      <c r="D146" s="253">
        <f t="shared" si="37"/>
        <v>10.624000000000001</v>
      </c>
      <c r="E146" s="364">
        <v>32605263.93</v>
      </c>
      <c r="F146" s="364">
        <v>346879251.63999999</v>
      </c>
      <c r="G146" s="364">
        <v>1905056.53</v>
      </c>
      <c r="H146" s="364">
        <v>20267420.16</v>
      </c>
      <c r="I146" s="364">
        <v>922467.42</v>
      </c>
      <c r="J146" s="364">
        <v>9813900.2599999998</v>
      </c>
      <c r="K146" s="364">
        <f t="shared" ref="K146:K148" si="39">G146-I146</f>
        <v>982589.11</v>
      </c>
      <c r="L146" s="364">
        <f t="shared" ref="L146:L148" si="40">H146-J146</f>
        <v>10453519.9</v>
      </c>
      <c r="M146" s="275"/>
    </row>
    <row r="147" spans="1:13">
      <c r="A147" s="465" t="s">
        <v>51</v>
      </c>
      <c r="B147" s="466" t="s">
        <v>489</v>
      </c>
      <c r="C147" s="431" t="s">
        <v>11</v>
      </c>
      <c r="D147" s="433">
        <f t="shared" si="37"/>
        <v>10.624000000000001</v>
      </c>
      <c r="E147" s="436">
        <v>46335700.729999997</v>
      </c>
      <c r="F147" s="436">
        <v>492953936.13999999</v>
      </c>
      <c r="G147" s="436">
        <v>4777450.74</v>
      </c>
      <c r="H147" s="436">
        <v>50826104.060000002</v>
      </c>
      <c r="I147" s="436">
        <v>167058.62</v>
      </c>
      <c r="J147" s="436">
        <v>1777294.89</v>
      </c>
      <c r="K147" s="436">
        <f t="shared" si="39"/>
        <v>4610392.12</v>
      </c>
      <c r="L147" s="436">
        <f t="shared" si="40"/>
        <v>49048809.170000002</v>
      </c>
      <c r="M147" s="275"/>
    </row>
    <row r="148" spans="1:13">
      <c r="A148" s="438" t="s">
        <v>51</v>
      </c>
      <c r="B148" s="452" t="s">
        <v>521</v>
      </c>
      <c r="C148" s="471" t="s">
        <v>11</v>
      </c>
      <c r="D148" s="434">
        <f t="shared" ref="D148" si="41">VLOOKUP(C148,Currencies,2,FALSE)</f>
        <v>10.624000000000001</v>
      </c>
      <c r="E148" s="437">
        <v>34639543.170000002</v>
      </c>
      <c r="F148" s="437">
        <v>368521439.89999998</v>
      </c>
      <c r="G148" s="437">
        <v>2587000</v>
      </c>
      <c r="H148" s="437">
        <v>27522446.25</v>
      </c>
      <c r="I148" s="437">
        <v>18713.59</v>
      </c>
      <c r="J148" s="437">
        <v>199089.21</v>
      </c>
      <c r="K148" s="437">
        <f t="shared" si="39"/>
        <v>2568286.41</v>
      </c>
      <c r="L148" s="437">
        <f t="shared" si="40"/>
        <v>27323357.039999999</v>
      </c>
      <c r="M148" s="275"/>
    </row>
    <row r="149" spans="1:13">
      <c r="A149" s="252"/>
      <c r="B149" s="252" t="s">
        <v>42</v>
      </c>
      <c r="C149" s="18"/>
      <c r="D149" s="154"/>
      <c r="E149" s="364"/>
      <c r="F149" s="364"/>
      <c r="G149" s="364"/>
      <c r="H149" s="364"/>
      <c r="I149" s="364"/>
      <c r="J149" s="364"/>
      <c r="K149" s="364"/>
      <c r="L149" s="364"/>
      <c r="M149" s="275"/>
    </row>
    <row r="150" spans="1:13">
      <c r="A150" s="191" t="s">
        <v>42</v>
      </c>
      <c r="B150" s="191" t="str">
        <f t="shared" ref="B150:C154" si="42">B143</f>
        <v>Flagship International Flexible Fund IC Limited</v>
      </c>
      <c r="C150" s="18" t="str">
        <f t="shared" si="42"/>
        <v>USD</v>
      </c>
      <c r="D150" s="253">
        <f t="shared" ref="D150:D154" si="43">VLOOKUP(C150,Currencies,2,FALSE)</f>
        <v>10.624000000000001</v>
      </c>
      <c r="E150" s="364">
        <v>2810753.48</v>
      </c>
      <c r="F150" s="364">
        <v>29902903.59</v>
      </c>
      <c r="G150" s="364">
        <v>0</v>
      </c>
      <c r="H150" s="364">
        <v>0</v>
      </c>
      <c r="I150" s="364">
        <v>0</v>
      </c>
      <c r="J150" s="364">
        <v>0</v>
      </c>
      <c r="K150" s="364">
        <f t="shared" ref="K150" si="44">G150-I150</f>
        <v>0</v>
      </c>
      <c r="L150" s="364">
        <f t="shared" ref="L150" si="45">H150-J150</f>
        <v>0</v>
      </c>
      <c r="M150" s="275"/>
    </row>
    <row r="151" spans="1:13">
      <c r="A151" s="191" t="s">
        <v>42</v>
      </c>
      <c r="B151" s="191" t="str">
        <f t="shared" si="42"/>
        <v>Momentum Global Cautious Fund IC Limited</v>
      </c>
      <c r="C151" s="18" t="str">
        <f t="shared" si="42"/>
        <v>USD</v>
      </c>
      <c r="D151" s="253">
        <f t="shared" si="43"/>
        <v>10.624000000000001</v>
      </c>
      <c r="E151" s="364">
        <v>28749738.109999999</v>
      </c>
      <c r="F151" s="364">
        <v>305861276.31999999</v>
      </c>
      <c r="G151" s="364">
        <v>3621916</v>
      </c>
      <c r="H151" s="364">
        <v>38532658.850000001</v>
      </c>
      <c r="I151" s="364">
        <v>4060000</v>
      </c>
      <c r="J151" s="364">
        <v>43193325</v>
      </c>
      <c r="K151" s="364">
        <f t="shared" ref="K151:L152" si="46">G151-I151</f>
        <v>-438084</v>
      </c>
      <c r="L151" s="364">
        <f t="shared" si="46"/>
        <v>-4660666.1499999985</v>
      </c>
      <c r="M151" s="275"/>
    </row>
    <row r="152" spans="1:13">
      <c r="A152" s="191" t="s">
        <v>42</v>
      </c>
      <c r="B152" s="191" t="str">
        <f t="shared" si="42"/>
        <v>Momentum Global Managed Fund IC Limited</v>
      </c>
      <c r="C152" s="18" t="str">
        <f t="shared" si="42"/>
        <v>USD</v>
      </c>
      <c r="D152" s="253">
        <f t="shared" si="43"/>
        <v>10.624000000000001</v>
      </c>
      <c r="E152" s="364">
        <v>111291592.2</v>
      </c>
      <c r="F152" s="364">
        <v>1184003426.52</v>
      </c>
      <c r="G152" s="364">
        <v>474383</v>
      </c>
      <c r="H152" s="364">
        <v>5046842.1399999997</v>
      </c>
      <c r="I152" s="364">
        <v>1877900</v>
      </c>
      <c r="J152" s="364">
        <v>19978508.629999999</v>
      </c>
      <c r="K152" s="364">
        <f t="shared" si="46"/>
        <v>-1403517</v>
      </c>
      <c r="L152" s="364">
        <f t="shared" si="46"/>
        <v>-14931666.489999998</v>
      </c>
      <c r="M152" s="275"/>
    </row>
    <row r="153" spans="1:13">
      <c r="A153" s="191" t="s">
        <v>42</v>
      </c>
      <c r="B153" s="191" t="str">
        <f t="shared" si="42"/>
        <v>FGAM Global Cautious Fund IC Limited</v>
      </c>
      <c r="C153" s="18" t="str">
        <f t="shared" si="42"/>
        <v>USD</v>
      </c>
      <c r="D153" s="253">
        <f t="shared" si="43"/>
        <v>10.624000000000001</v>
      </c>
      <c r="E153" s="364"/>
      <c r="F153" s="364"/>
      <c r="G153" s="364"/>
      <c r="H153" s="364"/>
      <c r="I153" s="364"/>
      <c r="J153" s="364"/>
      <c r="K153" s="364">
        <f t="shared" ref="K153:K154" si="47">G153-I153</f>
        <v>0</v>
      </c>
      <c r="L153" s="364">
        <f t="shared" ref="L153:L154" si="48">H153-J153</f>
        <v>0</v>
      </c>
      <c r="M153" s="275"/>
    </row>
    <row r="154" spans="1:13">
      <c r="A154" s="465" t="s">
        <v>42</v>
      </c>
      <c r="B154" s="465" t="str">
        <f t="shared" si="42"/>
        <v>FGAM Global Growth Fund IC Limited</v>
      </c>
      <c r="C154" s="431" t="str">
        <f t="shared" si="42"/>
        <v>USD</v>
      </c>
      <c r="D154" s="433">
        <f t="shared" si="43"/>
        <v>10.624000000000001</v>
      </c>
      <c r="E154" s="364"/>
      <c r="F154" s="364"/>
      <c r="G154" s="364"/>
      <c r="H154" s="364"/>
      <c r="I154" s="364"/>
      <c r="J154" s="364"/>
      <c r="K154" s="436">
        <f t="shared" si="47"/>
        <v>0</v>
      </c>
      <c r="L154" s="436">
        <f t="shared" si="48"/>
        <v>0</v>
      </c>
      <c r="M154" s="275"/>
    </row>
    <row r="155" spans="1:13">
      <c r="A155" s="428" t="s">
        <v>42</v>
      </c>
      <c r="B155" s="428" t="s">
        <v>521</v>
      </c>
      <c r="C155" s="326" t="str">
        <f>C148</f>
        <v>USD</v>
      </c>
      <c r="D155" s="429">
        <f t="shared" ref="D155" si="49">VLOOKUP(C155,Currencies,2,FALSE)</f>
        <v>10.624000000000001</v>
      </c>
      <c r="E155" s="364"/>
      <c r="F155" s="364"/>
      <c r="G155" s="364"/>
      <c r="H155" s="364"/>
      <c r="I155" s="364"/>
      <c r="J155" s="364"/>
      <c r="K155" s="436">
        <f t="shared" ref="K155" si="50">G155-I155</f>
        <v>0</v>
      </c>
      <c r="L155" s="436">
        <f t="shared" ref="L155" si="51">H155-J155</f>
        <v>0</v>
      </c>
      <c r="M155" s="275"/>
    </row>
    <row r="156" spans="1:13">
      <c r="A156" s="254"/>
      <c r="B156" s="254" t="s">
        <v>43</v>
      </c>
      <c r="C156" s="255"/>
      <c r="D156" s="262"/>
      <c r="E156" s="366"/>
      <c r="F156" s="366">
        <f>SUM(F143:F155)</f>
        <v>3266442768.8899999</v>
      </c>
      <c r="G156" s="366"/>
      <c r="H156" s="366">
        <f>SUM(H143:H155)</f>
        <v>146518369.95999998</v>
      </c>
      <c r="I156" s="366"/>
      <c r="J156" s="366">
        <f>SUM(J143:J155)</f>
        <v>78240986.900000006</v>
      </c>
      <c r="K156" s="366"/>
      <c r="L156" s="366">
        <f>SUM(L143:L155)</f>
        <v>68277383.060000017</v>
      </c>
      <c r="M156" s="275"/>
    </row>
    <row r="157" spans="1:13">
      <c r="A157" s="191"/>
      <c r="B157" s="191"/>
      <c r="C157" s="18"/>
      <c r="D157" s="154"/>
      <c r="E157" s="364"/>
      <c r="F157" s="364"/>
      <c r="G157" s="364"/>
      <c r="H157" s="364"/>
      <c r="I157" s="364"/>
      <c r="J157" s="364"/>
      <c r="K157" s="364"/>
      <c r="L157" s="364"/>
      <c r="M157" s="275"/>
    </row>
    <row r="158" spans="1:13">
      <c r="A158" s="250"/>
      <c r="B158" s="300" t="str">
        <f>SCHEMESUM!A50</f>
        <v>Sanlam Universal Funds Plc (Ireland)</v>
      </c>
      <c r="C158" s="18"/>
      <c r="D158" s="154"/>
      <c r="E158" s="364"/>
      <c r="F158" s="364"/>
      <c r="G158" s="364"/>
      <c r="H158" s="364"/>
      <c r="I158" s="364"/>
      <c r="J158" s="364"/>
      <c r="K158" s="364"/>
      <c r="L158" s="364"/>
      <c r="M158" s="275"/>
    </row>
    <row r="159" spans="1:13">
      <c r="A159" s="252"/>
      <c r="B159" s="252" t="s">
        <v>51</v>
      </c>
      <c r="C159" s="18"/>
      <c r="D159" s="154"/>
      <c r="E159" s="364"/>
      <c r="F159" s="364"/>
      <c r="G159" s="364"/>
      <c r="H159" s="364"/>
      <c r="I159" s="364"/>
      <c r="J159" s="364"/>
      <c r="K159" s="364"/>
      <c r="L159" s="364"/>
      <c r="M159" s="275"/>
    </row>
    <row r="160" spans="1:13">
      <c r="A160" s="191" t="s">
        <v>51</v>
      </c>
      <c r="B160" s="191" t="s">
        <v>168</v>
      </c>
      <c r="C160" s="18" t="s">
        <v>11</v>
      </c>
      <c r="D160" s="253">
        <f>VLOOKUP(C160,Currencies,2,FALSE)</f>
        <v>10.624000000000001</v>
      </c>
      <c r="E160" s="392">
        <v>610078</v>
      </c>
      <c r="F160" s="392">
        <v>6489845</v>
      </c>
      <c r="G160" s="364">
        <v>0</v>
      </c>
      <c r="H160" s="364">
        <v>0</v>
      </c>
      <c r="I160" s="364">
        <v>1500</v>
      </c>
      <c r="J160" s="364">
        <v>15957</v>
      </c>
      <c r="K160" s="364">
        <f t="shared" ref="K160:L160" si="52">G160-I160</f>
        <v>-1500</v>
      </c>
      <c r="L160" s="364">
        <f t="shared" si="52"/>
        <v>-15957</v>
      </c>
      <c r="M160" s="275"/>
    </row>
    <row r="161" spans="1:13">
      <c r="A161" s="252"/>
      <c r="B161" s="252" t="s">
        <v>42</v>
      </c>
      <c r="C161" s="18"/>
      <c r="D161" s="154"/>
      <c r="E161" s="364"/>
      <c r="F161" s="364"/>
      <c r="G161" s="364"/>
      <c r="H161" s="364"/>
      <c r="I161" s="364"/>
      <c r="J161" s="364"/>
      <c r="K161" s="364"/>
      <c r="L161" s="364"/>
      <c r="M161" s="275"/>
    </row>
    <row r="162" spans="1:13">
      <c r="A162" s="191" t="s">
        <v>42</v>
      </c>
      <c r="B162" s="191" t="str">
        <f>B160</f>
        <v>Sanlam Global Best Ideas Fund</v>
      </c>
      <c r="C162" s="18" t="str">
        <f>C160</f>
        <v>USD</v>
      </c>
      <c r="D162" s="253">
        <f>VLOOKUP(C162,Currencies,2,FALSE)</f>
        <v>10.624000000000001</v>
      </c>
      <c r="E162" s="392">
        <v>42763396</v>
      </c>
      <c r="F162" s="392">
        <v>454905544</v>
      </c>
      <c r="G162" s="364">
        <v>1479891</v>
      </c>
      <c r="H162" s="364">
        <v>15742683</v>
      </c>
      <c r="I162" s="364">
        <v>1773875</v>
      </c>
      <c r="J162" s="364">
        <v>18870002</v>
      </c>
      <c r="K162" s="364">
        <f t="shared" ref="K162:L162" si="53">G162-I162</f>
        <v>-293984</v>
      </c>
      <c r="L162" s="364">
        <f t="shared" si="53"/>
        <v>-3127319</v>
      </c>
      <c r="M162" s="275"/>
    </row>
    <row r="163" spans="1:13">
      <c r="A163" s="254"/>
      <c r="B163" s="254"/>
      <c r="C163" s="255"/>
      <c r="D163" s="262"/>
      <c r="E163" s="366"/>
      <c r="F163" s="366">
        <f>SUM(F160:F162)</f>
        <v>461395389</v>
      </c>
      <c r="G163" s="366"/>
      <c r="H163" s="366">
        <f>SUM(H160:H162)</f>
        <v>15742683</v>
      </c>
      <c r="I163" s="366"/>
      <c r="J163" s="366">
        <f>SUM(J160:J162)</f>
        <v>18885959</v>
      </c>
      <c r="K163" s="366"/>
      <c r="L163" s="366">
        <f>SUM(L160:L162)</f>
        <v>-3143276</v>
      </c>
      <c r="M163" s="275"/>
    </row>
    <row r="164" spans="1:13">
      <c r="A164" s="191"/>
      <c r="B164" s="191"/>
      <c r="C164" s="18"/>
      <c r="D164" s="154"/>
      <c r="E164" s="364"/>
      <c r="F164" s="364"/>
      <c r="G164" s="364"/>
      <c r="H164" s="364"/>
      <c r="I164" s="364"/>
      <c r="J164" s="364"/>
      <c r="K164" s="364"/>
      <c r="L164" s="364"/>
      <c r="M164" s="275"/>
    </row>
    <row r="165" spans="1:13">
      <c r="A165" s="250"/>
      <c r="B165" s="300" t="str">
        <f>SCHEMESUM!A49</f>
        <v>Sanlam Global Funds Plc (Ireland)</v>
      </c>
      <c r="C165" s="18"/>
      <c r="D165" s="154"/>
      <c r="E165" s="364"/>
      <c r="F165" s="364"/>
      <c r="G165" s="364"/>
      <c r="H165" s="364"/>
      <c r="I165" s="364"/>
      <c r="J165" s="364"/>
      <c r="K165" s="364"/>
      <c r="L165" s="364"/>
      <c r="M165" s="275"/>
    </row>
    <row r="166" spans="1:13">
      <c r="A166" s="252"/>
      <c r="B166" s="252" t="s">
        <v>51</v>
      </c>
      <c r="C166" s="18"/>
      <c r="D166" s="154"/>
      <c r="E166" s="364"/>
      <c r="F166" s="364"/>
      <c r="G166" s="364"/>
      <c r="H166" s="364"/>
      <c r="I166" s="364"/>
      <c r="J166" s="364"/>
      <c r="K166" s="364"/>
      <c r="L166" s="364"/>
      <c r="M166" s="275"/>
    </row>
    <row r="167" spans="1:13">
      <c r="A167" s="191" t="s">
        <v>51</v>
      </c>
      <c r="B167" s="317" t="s">
        <v>501</v>
      </c>
      <c r="C167" s="18" t="s">
        <v>11</v>
      </c>
      <c r="D167" s="253">
        <f>VLOOKUP(C167,Currencies,2,FALSE)</f>
        <v>10.624000000000001</v>
      </c>
      <c r="E167" s="364">
        <v>0</v>
      </c>
      <c r="F167" s="364">
        <v>0</v>
      </c>
      <c r="G167" s="364">
        <v>0</v>
      </c>
      <c r="H167" s="364">
        <v>0</v>
      </c>
      <c r="I167" s="364">
        <v>0</v>
      </c>
      <c r="J167" s="364">
        <v>0</v>
      </c>
      <c r="K167" s="364">
        <f>G167-I167</f>
        <v>0</v>
      </c>
      <c r="L167" s="364">
        <f>H167-J167</f>
        <v>0</v>
      </c>
      <c r="M167" s="275"/>
    </row>
    <row r="168" spans="1:13">
      <c r="A168" s="252"/>
      <c r="B168" s="252" t="s">
        <v>42</v>
      </c>
      <c r="C168" s="18"/>
      <c r="D168" s="154"/>
      <c r="E168" s="364"/>
      <c r="F168" s="364"/>
      <c r="G168" s="364"/>
      <c r="H168" s="364"/>
      <c r="I168" s="364"/>
      <c r="J168" s="364"/>
      <c r="K168" s="364"/>
      <c r="L168" s="364"/>
      <c r="M168" s="275"/>
    </row>
    <row r="169" spans="1:13">
      <c r="A169" s="317" t="s">
        <v>42</v>
      </c>
      <c r="B169" s="191" t="str">
        <f>B167</f>
        <v>Verso Global Flexible Fund</v>
      </c>
      <c r="C169" s="18" t="s">
        <v>11</v>
      </c>
      <c r="D169" s="253">
        <f>VLOOKUP(C169,Currencies,2,FALSE)</f>
        <v>10.624000000000001</v>
      </c>
      <c r="E169" s="392">
        <v>59275216</v>
      </c>
      <c r="F169" s="392">
        <v>630553868</v>
      </c>
      <c r="G169" s="392">
        <v>0</v>
      </c>
      <c r="H169" s="392">
        <v>0</v>
      </c>
      <c r="I169" s="364">
        <v>0</v>
      </c>
      <c r="J169" s="364">
        <v>0</v>
      </c>
      <c r="K169" s="364">
        <f>G169-I169</f>
        <v>0</v>
      </c>
      <c r="L169" s="364">
        <f>H169-J169</f>
        <v>0</v>
      </c>
      <c r="M169" s="275"/>
    </row>
    <row r="170" spans="1:13">
      <c r="A170" s="254"/>
      <c r="B170" s="254" t="s">
        <v>43</v>
      </c>
      <c r="C170" s="255"/>
      <c r="D170" s="262"/>
      <c r="E170" s="366"/>
      <c r="F170" s="366">
        <f>SUM(F167:F169)</f>
        <v>630553868</v>
      </c>
      <c r="G170" s="366"/>
      <c r="H170" s="366">
        <f>SUM(H167:H169)</f>
        <v>0</v>
      </c>
      <c r="I170" s="366"/>
      <c r="J170" s="366">
        <f>SUM(J167:J169)</f>
        <v>0</v>
      </c>
      <c r="K170" s="366"/>
      <c r="L170" s="366">
        <f>SUM(L167:L169)</f>
        <v>0</v>
      </c>
      <c r="M170" s="275"/>
    </row>
    <row r="171" spans="1:13">
      <c r="A171" s="191"/>
      <c r="B171" s="191"/>
      <c r="C171" s="18"/>
      <c r="D171" s="154"/>
      <c r="E171" s="364"/>
      <c r="F171" s="364"/>
      <c r="G171" s="364"/>
      <c r="H171" s="364"/>
      <c r="I171" s="364"/>
      <c r="J171" s="364"/>
      <c r="K171" s="364"/>
      <c r="L171" s="364"/>
      <c r="M171" s="275"/>
    </row>
    <row r="172" spans="1:13">
      <c r="A172" s="250"/>
      <c r="B172" s="300" t="str">
        <f>SCHEMESUM!A54</f>
        <v>Melville Douglas Multi Manager Funds Limited (Jersey)</v>
      </c>
      <c r="C172" s="18"/>
      <c r="D172" s="154"/>
      <c r="E172" s="364"/>
      <c r="F172" s="364"/>
      <c r="G172" s="364"/>
      <c r="H172" s="364"/>
      <c r="I172" s="364"/>
      <c r="J172" s="364"/>
      <c r="K172" s="364"/>
      <c r="L172" s="364"/>
      <c r="M172" s="275"/>
    </row>
    <row r="173" spans="1:13">
      <c r="A173" s="252"/>
      <c r="B173" s="252" t="s">
        <v>51</v>
      </c>
      <c r="C173" s="18"/>
      <c r="D173" s="154"/>
      <c r="E173" s="364"/>
      <c r="F173" s="364"/>
      <c r="G173" s="364"/>
      <c r="H173" s="364"/>
      <c r="I173" s="364"/>
      <c r="J173" s="364"/>
      <c r="K173" s="364"/>
      <c r="L173" s="364"/>
      <c r="M173" s="275"/>
    </row>
    <row r="174" spans="1:13">
      <c r="A174" s="191" t="s">
        <v>51</v>
      </c>
      <c r="B174" s="191" t="s">
        <v>166</v>
      </c>
      <c r="C174" s="18" t="s">
        <v>10</v>
      </c>
      <c r="D174" s="253">
        <f>VLOOKUP(C174,Currencies,2,FALSE)</f>
        <v>18.172352</v>
      </c>
      <c r="E174" s="364">
        <v>77154569.299999997</v>
      </c>
      <c r="F174" s="364">
        <v>1395070344.8</v>
      </c>
      <c r="G174" s="364">
        <v>1680646.91</v>
      </c>
      <c r="H174" s="364">
        <v>30388617.100000001</v>
      </c>
      <c r="I174" s="364">
        <v>2880366.29</v>
      </c>
      <c r="J174" s="364">
        <v>52081343.07</v>
      </c>
      <c r="K174" s="364">
        <f t="shared" ref="K174:L175" si="54">G174-I174</f>
        <v>-1199719.3800000001</v>
      </c>
      <c r="L174" s="364">
        <f t="shared" si="54"/>
        <v>-21692725.969999999</v>
      </c>
      <c r="M174" s="275"/>
    </row>
    <row r="175" spans="1:13">
      <c r="A175" s="191" t="s">
        <v>51</v>
      </c>
      <c r="B175" s="191" t="s">
        <v>167</v>
      </c>
      <c r="C175" s="18" t="s">
        <v>11</v>
      </c>
      <c r="D175" s="253">
        <f>VLOOKUP(C175,Currencies,2,FALSE)</f>
        <v>10.624000000000001</v>
      </c>
      <c r="E175" s="364">
        <v>88093364.079999998</v>
      </c>
      <c r="F175" s="364">
        <v>934484980.16999996</v>
      </c>
      <c r="G175" s="364">
        <v>1183515.98</v>
      </c>
      <c r="H175" s="364">
        <v>12554610.880000001</v>
      </c>
      <c r="I175" s="364">
        <v>321055.65000000002</v>
      </c>
      <c r="J175" s="364">
        <v>3405723.98</v>
      </c>
      <c r="K175" s="364">
        <f t="shared" si="54"/>
        <v>862460.33</v>
      </c>
      <c r="L175" s="364">
        <f t="shared" si="54"/>
        <v>9148886.9000000004</v>
      </c>
      <c r="M175" s="275"/>
    </row>
    <row r="176" spans="1:13">
      <c r="A176" s="191" t="s">
        <v>51</v>
      </c>
      <c r="B176" s="191" t="s">
        <v>580</v>
      </c>
      <c r="C176" s="318" t="s">
        <v>11</v>
      </c>
      <c r="D176" s="253">
        <f>VLOOKUP(C176,Currencies,2,FALSE)</f>
        <v>10.624000000000001</v>
      </c>
      <c r="E176" s="364">
        <v>10390228.539999999</v>
      </c>
      <c r="F176" s="364">
        <v>110218432.59999999</v>
      </c>
      <c r="G176" s="364">
        <v>171999.27</v>
      </c>
      <c r="H176" s="364">
        <v>1824549.85</v>
      </c>
      <c r="I176" s="364">
        <v>181746.82</v>
      </c>
      <c r="J176" s="364">
        <v>1927950.82</v>
      </c>
      <c r="K176" s="364">
        <f t="shared" ref="K176:K177" si="55">G176-I176</f>
        <v>-9747.5500000000175</v>
      </c>
      <c r="L176" s="364">
        <f t="shared" ref="L176:L177" si="56">H176-J176</f>
        <v>-103400.96999999997</v>
      </c>
      <c r="M176" s="275"/>
    </row>
    <row r="177" spans="1:14">
      <c r="A177" s="191" t="s">
        <v>51</v>
      </c>
      <c r="B177" s="191" t="s">
        <v>581</v>
      </c>
      <c r="C177" s="318" t="s">
        <v>10</v>
      </c>
      <c r="D177" s="253">
        <f>VLOOKUP(C177,Currencies,2,FALSE)</f>
        <v>18.172352</v>
      </c>
      <c r="E177" s="364">
        <v>7913430.6600000001</v>
      </c>
      <c r="F177" s="364">
        <v>143086696.47999999</v>
      </c>
      <c r="G177" s="364">
        <v>300497.98</v>
      </c>
      <c r="H177" s="364">
        <v>5433454.2300000004</v>
      </c>
      <c r="I177" s="364">
        <v>179019.04</v>
      </c>
      <c r="J177" s="364">
        <v>3236932.77</v>
      </c>
      <c r="K177" s="364">
        <f t="shared" si="55"/>
        <v>121478.93999999997</v>
      </c>
      <c r="L177" s="364">
        <f t="shared" si="56"/>
        <v>2196521.4600000004</v>
      </c>
      <c r="M177" s="275"/>
    </row>
    <row r="178" spans="1:14" s="240" customFormat="1">
      <c r="A178" s="254"/>
      <c r="B178" s="254" t="s">
        <v>43</v>
      </c>
      <c r="C178" s="267"/>
      <c r="D178" s="268"/>
      <c r="E178" s="366"/>
      <c r="F178" s="366">
        <f>SUM(F174:F177)</f>
        <v>2582860454.0499997</v>
      </c>
      <c r="G178" s="366"/>
      <c r="H178" s="366">
        <f>SUM(H174:H177)</f>
        <v>50201232.060000002</v>
      </c>
      <c r="I178" s="366"/>
      <c r="J178" s="366">
        <f>SUM(J174:J177)</f>
        <v>60651950.640000001</v>
      </c>
      <c r="K178" s="366"/>
      <c r="L178" s="366">
        <f>SUM(L174:L177)</f>
        <v>-10450718.579999998</v>
      </c>
      <c r="M178" s="275"/>
      <c r="N178" s="156"/>
    </row>
    <row r="179" spans="1:14" s="240" customFormat="1">
      <c r="A179" s="252"/>
      <c r="B179" s="252"/>
      <c r="C179" s="2"/>
      <c r="D179" s="155"/>
      <c r="E179" s="368"/>
      <c r="F179" s="368"/>
      <c r="G179" s="368"/>
      <c r="H179" s="368"/>
      <c r="I179" s="368"/>
      <c r="J179" s="368"/>
      <c r="K179" s="368"/>
      <c r="L179" s="368"/>
      <c r="M179" s="275"/>
      <c r="N179" s="156"/>
    </row>
    <row r="180" spans="1:14">
      <c r="A180" s="250"/>
      <c r="B180" s="300" t="str">
        <f>SCHEMESUM!A56</f>
        <v>Stanlib Offshore Unit Trust Scheme (Jersey)</v>
      </c>
      <c r="C180" s="18"/>
      <c r="D180" s="154"/>
      <c r="E180" s="364"/>
      <c r="F180" s="364"/>
      <c r="G180" s="364"/>
      <c r="H180" s="364"/>
      <c r="I180" s="364"/>
      <c r="J180" s="364"/>
      <c r="K180" s="364"/>
      <c r="L180" s="364"/>
      <c r="M180" s="275"/>
    </row>
    <row r="181" spans="1:14">
      <c r="A181" s="252"/>
      <c r="B181" s="252" t="s">
        <v>51</v>
      </c>
      <c r="C181" s="18"/>
      <c r="D181" s="154"/>
      <c r="E181" s="364"/>
      <c r="F181" s="364"/>
      <c r="G181" s="364"/>
      <c r="H181" s="364"/>
      <c r="I181" s="364"/>
      <c r="J181" s="364"/>
      <c r="K181" s="364"/>
      <c r="L181" s="364"/>
      <c r="M181" s="275"/>
    </row>
    <row r="182" spans="1:14">
      <c r="A182" s="191" t="s">
        <v>51</v>
      </c>
      <c r="B182" s="191" t="s">
        <v>284</v>
      </c>
      <c r="C182" s="18" t="s">
        <v>11</v>
      </c>
      <c r="D182" s="253">
        <f>VLOOKUP(C182,Currencies,2,FALSE)</f>
        <v>10.624000000000001</v>
      </c>
      <c r="E182" s="364">
        <v>6313450.5599999996</v>
      </c>
      <c r="F182" s="364">
        <v>66972408</v>
      </c>
      <c r="G182" s="364">
        <v>125120.34</v>
      </c>
      <c r="H182" s="364">
        <v>1327263.18</v>
      </c>
      <c r="I182" s="364">
        <v>221500.49</v>
      </c>
      <c r="J182" s="364">
        <v>2349653.5</v>
      </c>
      <c r="K182" s="364">
        <f t="shared" ref="K182:L184" si="57">G182-I182</f>
        <v>-96380.15</v>
      </c>
      <c r="L182" s="364">
        <f t="shared" si="57"/>
        <v>-1022390.3200000001</v>
      </c>
      <c r="M182" s="275"/>
    </row>
    <row r="183" spans="1:14" s="243" customFormat="1">
      <c r="A183" s="191" t="s">
        <v>51</v>
      </c>
      <c r="B183" s="191" t="s">
        <v>285</v>
      </c>
      <c r="C183" s="18" t="s">
        <v>11</v>
      </c>
      <c r="D183" s="253">
        <f>VLOOKUP(C183,Currencies,2,FALSE)</f>
        <v>10.624000000000001</v>
      </c>
      <c r="E183" s="364">
        <v>43501314.509999998</v>
      </c>
      <c r="F183" s="364">
        <v>461457289.68000001</v>
      </c>
      <c r="G183" s="364">
        <v>1210727.6499999999</v>
      </c>
      <c r="H183" s="364">
        <v>12843269.359999999</v>
      </c>
      <c r="I183" s="364">
        <v>393366.21</v>
      </c>
      <c r="J183" s="364">
        <v>4172786.67</v>
      </c>
      <c r="K183" s="364">
        <f t="shared" si="57"/>
        <v>817361.44</v>
      </c>
      <c r="L183" s="364">
        <f t="shared" si="57"/>
        <v>8670482.6899999995</v>
      </c>
      <c r="M183" s="275"/>
      <c r="N183" s="156"/>
    </row>
    <row r="184" spans="1:14" s="243" customFormat="1">
      <c r="A184" s="191" t="s">
        <v>51</v>
      </c>
      <c r="B184" s="317" t="s">
        <v>569</v>
      </c>
      <c r="C184" s="18" t="s">
        <v>11</v>
      </c>
      <c r="D184" s="253">
        <f>VLOOKUP(C184,Currencies,2,FALSE)</f>
        <v>10.624000000000001</v>
      </c>
      <c r="E184" s="364">
        <v>22736205.329999998</v>
      </c>
      <c r="F184" s="364">
        <v>241183233.37</v>
      </c>
      <c r="G184" s="364">
        <v>1156779.47</v>
      </c>
      <c r="H184" s="364">
        <v>12270992.84</v>
      </c>
      <c r="I184" s="364">
        <v>542236.68999999994</v>
      </c>
      <c r="J184" s="364">
        <v>5751988.79</v>
      </c>
      <c r="K184" s="364">
        <f t="shared" si="57"/>
        <v>614542.78</v>
      </c>
      <c r="L184" s="364">
        <f t="shared" si="57"/>
        <v>6519004.0499999998</v>
      </c>
      <c r="M184" s="275"/>
      <c r="N184" s="156"/>
    </row>
    <row r="185" spans="1:14" s="240" customFormat="1">
      <c r="A185" s="254"/>
      <c r="B185" s="254" t="s">
        <v>43</v>
      </c>
      <c r="C185" s="267"/>
      <c r="D185" s="268"/>
      <c r="E185" s="366"/>
      <c r="F185" s="366">
        <f>SUM(F182:F184)</f>
        <v>769612931.04999995</v>
      </c>
      <c r="G185" s="366"/>
      <c r="H185" s="366">
        <f>SUM(H182:H184)</f>
        <v>26441525.379999999</v>
      </c>
      <c r="I185" s="366"/>
      <c r="J185" s="366">
        <f>SUM(J182:J184)</f>
        <v>12274428.960000001</v>
      </c>
      <c r="K185" s="366"/>
      <c r="L185" s="366">
        <f>SUM(L182:L184)</f>
        <v>14167096.419999998</v>
      </c>
      <c r="M185" s="275"/>
      <c r="N185" s="156"/>
    </row>
    <row r="186" spans="1:14">
      <c r="A186" s="191"/>
      <c r="B186" s="191"/>
      <c r="C186" s="18"/>
      <c r="D186" s="154"/>
      <c r="E186" s="364"/>
      <c r="F186" s="364"/>
      <c r="G186" s="364"/>
      <c r="H186" s="364"/>
      <c r="I186" s="364"/>
      <c r="J186" s="364"/>
      <c r="K186" s="364"/>
      <c r="L186" s="364"/>
      <c r="M186" s="275"/>
    </row>
    <row r="187" spans="1:14">
      <c r="A187" s="250"/>
      <c r="B187" s="300" t="str">
        <f>SCHEMESUM!A58</f>
        <v>The Offshore Mutual Funds PCC Limited (Geurnsey)</v>
      </c>
      <c r="C187" s="18"/>
      <c r="D187" s="154"/>
      <c r="E187" s="364"/>
      <c r="F187" s="364"/>
      <c r="G187" s="364"/>
      <c r="H187" s="364"/>
      <c r="I187" s="364"/>
      <c r="J187" s="364"/>
      <c r="K187" s="364"/>
      <c r="L187" s="364"/>
      <c r="M187" s="275"/>
    </row>
    <row r="188" spans="1:14">
      <c r="A188" s="252"/>
      <c r="B188" s="252" t="s">
        <v>51</v>
      </c>
      <c r="C188" s="18"/>
      <c r="D188" s="154"/>
      <c r="E188" s="436"/>
      <c r="F188" s="436"/>
      <c r="G188" s="436"/>
      <c r="H188" s="436"/>
      <c r="I188" s="436"/>
      <c r="J188" s="436"/>
      <c r="K188" s="364"/>
      <c r="L188" s="364"/>
      <c r="M188" s="275"/>
    </row>
    <row r="189" spans="1:14">
      <c r="A189" s="465" t="s">
        <v>51</v>
      </c>
      <c r="B189" s="466" t="s">
        <v>463</v>
      </c>
      <c r="C189" s="431" t="s">
        <v>11</v>
      </c>
      <c r="D189" s="433">
        <f>VLOOKUP(C189,Currencies,2,FALSE)</f>
        <v>10.624000000000001</v>
      </c>
      <c r="E189" s="467">
        <v>8765789.8499999996</v>
      </c>
      <c r="F189" s="467">
        <v>91350925.760000005</v>
      </c>
      <c r="G189" s="467">
        <v>9368.4500000000007</v>
      </c>
      <c r="H189" s="468">
        <v>97631.43</v>
      </c>
      <c r="I189" s="467">
        <v>21276.99</v>
      </c>
      <c r="J189" s="468">
        <v>221733.9</v>
      </c>
      <c r="K189" s="436">
        <f t="shared" ref="K189:K190" si="58">G189-I189</f>
        <v>-11908.54</v>
      </c>
      <c r="L189" s="436">
        <f t="shared" ref="L189:L190" si="59">H189-J189</f>
        <v>-124102.47</v>
      </c>
      <c r="M189" s="275"/>
    </row>
    <row r="190" spans="1:14">
      <c r="A190" s="428" t="s">
        <v>51</v>
      </c>
      <c r="B190" s="445" t="s">
        <v>516</v>
      </c>
      <c r="C190" s="326" t="s">
        <v>11</v>
      </c>
      <c r="D190" s="429">
        <f>VLOOKUP(C190,Currencies,2,FALSE)</f>
        <v>10.624000000000001</v>
      </c>
      <c r="E190" s="464">
        <v>11585488.48</v>
      </c>
      <c r="F190" s="464">
        <v>120735851.09999999</v>
      </c>
      <c r="G190" s="464">
        <v>36986.42</v>
      </c>
      <c r="H190" s="464">
        <v>385446.58</v>
      </c>
      <c r="I190" s="464">
        <v>364.24</v>
      </c>
      <c r="J190" s="464">
        <v>3795.85</v>
      </c>
      <c r="K190" s="373">
        <f t="shared" si="58"/>
        <v>36622.18</v>
      </c>
      <c r="L190" s="373">
        <f t="shared" si="59"/>
        <v>381650.73000000004</v>
      </c>
      <c r="M190" s="275"/>
    </row>
    <row r="191" spans="1:14">
      <c r="A191" s="254"/>
      <c r="B191" s="254" t="s">
        <v>43</v>
      </c>
      <c r="C191" s="255"/>
      <c r="D191" s="256"/>
      <c r="E191" s="366"/>
      <c r="F191" s="366">
        <f>SUM(F188:F190)</f>
        <v>212086776.86000001</v>
      </c>
      <c r="G191" s="366"/>
      <c r="H191" s="366">
        <f>SUM(H188:H190)</f>
        <v>483078.01</v>
      </c>
      <c r="I191" s="366"/>
      <c r="J191" s="366">
        <f>SUM(J188:J190)</f>
        <v>225529.75</v>
      </c>
      <c r="K191" s="366"/>
      <c r="L191" s="366">
        <f>SUM(L188:L190)</f>
        <v>257548.26000000004</v>
      </c>
      <c r="M191" s="275"/>
    </row>
    <row r="192" spans="1:14">
      <c r="A192" s="450"/>
      <c r="B192" s="450"/>
      <c r="C192" s="453"/>
      <c r="D192" s="455"/>
      <c r="E192" s="459"/>
      <c r="F192" s="459"/>
      <c r="G192" s="459"/>
      <c r="H192" s="459"/>
      <c r="I192" s="459"/>
      <c r="J192" s="459"/>
      <c r="K192" s="459"/>
      <c r="L192" s="459"/>
      <c r="M192" s="275"/>
    </row>
    <row r="193" spans="1:13">
      <c r="A193" s="451"/>
      <c r="B193" s="300" t="str">
        <f>SCHEMESUM!A59</f>
        <v>Trinity Global Fund</v>
      </c>
      <c r="C193" s="454"/>
      <c r="D193" s="456"/>
      <c r="E193" s="458"/>
      <c r="F193" s="460"/>
      <c r="G193" s="458"/>
      <c r="H193" s="458"/>
      <c r="I193" s="458"/>
      <c r="J193" s="460"/>
      <c r="K193" s="458"/>
      <c r="L193" s="460"/>
      <c r="M193" s="275"/>
    </row>
    <row r="194" spans="1:13">
      <c r="A194" s="451"/>
      <c r="B194" s="451" t="s">
        <v>51</v>
      </c>
      <c r="C194" s="454"/>
      <c r="D194" s="456"/>
      <c r="E194" s="458"/>
      <c r="F194" s="460"/>
      <c r="G194" s="458"/>
      <c r="H194" s="460"/>
      <c r="I194" s="458"/>
      <c r="J194" s="460"/>
      <c r="K194" s="458"/>
      <c r="L194" s="460"/>
      <c r="M194" s="275"/>
    </row>
    <row r="195" spans="1:13">
      <c r="A195" s="452" t="s">
        <v>51</v>
      </c>
      <c r="B195" s="452" t="s">
        <v>514</v>
      </c>
      <c r="C195" s="454" t="s">
        <v>10</v>
      </c>
      <c r="D195" s="456">
        <f>VLOOKUP(C195,Currencies,2,FALSE)</f>
        <v>18.172352</v>
      </c>
      <c r="E195" s="457">
        <v>0</v>
      </c>
      <c r="F195" s="461">
        <v>0</v>
      </c>
      <c r="G195" s="457">
        <v>0</v>
      </c>
      <c r="H195" s="461">
        <v>0</v>
      </c>
      <c r="I195" s="457">
        <v>0</v>
      </c>
      <c r="J195" s="461">
        <v>0</v>
      </c>
      <c r="K195" s="462">
        <f>G195-I195</f>
        <v>0</v>
      </c>
      <c r="L195" s="463">
        <f>H195-J195</f>
        <v>0</v>
      </c>
      <c r="M195" s="275"/>
    </row>
    <row r="196" spans="1:13">
      <c r="A196" s="451"/>
      <c r="B196" s="451" t="s">
        <v>42</v>
      </c>
      <c r="C196" s="454"/>
      <c r="D196" s="456"/>
      <c r="E196" s="457"/>
      <c r="F196" s="461"/>
      <c r="G196" s="457"/>
      <c r="H196" s="461"/>
      <c r="I196" s="457"/>
      <c r="J196" s="461"/>
      <c r="K196" s="462"/>
      <c r="L196" s="463"/>
      <c r="M196" s="275"/>
    </row>
    <row r="197" spans="1:13">
      <c r="A197" s="446" t="s">
        <v>42</v>
      </c>
      <c r="B197" s="445" t="s">
        <v>514</v>
      </c>
      <c r="C197" s="326" t="s">
        <v>10</v>
      </c>
      <c r="D197" s="447">
        <f>VLOOKUP(C197,Currencies,2,FALSE)</f>
        <v>18.172352</v>
      </c>
      <c r="E197" s="448">
        <v>9170087.1300000008</v>
      </c>
      <c r="F197" s="448">
        <v>166785544.72</v>
      </c>
      <c r="G197" s="448">
        <v>0</v>
      </c>
      <c r="H197" s="448">
        <v>0</v>
      </c>
      <c r="I197" s="448">
        <v>541991.39</v>
      </c>
      <c r="J197" s="448">
        <v>8389159.5299999993</v>
      </c>
      <c r="K197" s="449">
        <f>G197-I197</f>
        <v>-541991.39</v>
      </c>
      <c r="L197" s="449">
        <f>H197-J197</f>
        <v>-8389159.5299999993</v>
      </c>
      <c r="M197" s="275"/>
    </row>
    <row r="198" spans="1:13">
      <c r="A198" s="412"/>
      <c r="B198" s="254" t="s">
        <v>43</v>
      </c>
      <c r="C198" s="255"/>
      <c r="D198" s="262"/>
      <c r="E198" s="401"/>
      <c r="F198" s="415">
        <f>SUM(F195:F197)</f>
        <v>166785544.72</v>
      </c>
      <c r="G198" s="416"/>
      <c r="H198" s="417">
        <f>SUM(H195:H197)</f>
        <v>0</v>
      </c>
      <c r="I198" s="416"/>
      <c r="J198" s="417">
        <f>SUM(J195:J197)</f>
        <v>8389159.5299999993</v>
      </c>
      <c r="K198" s="416"/>
      <c r="L198" s="414">
        <f>SUM(L195:L197)</f>
        <v>-8389159.5299999993</v>
      </c>
      <c r="M198" s="275"/>
    </row>
    <row r="199" spans="1:13">
      <c r="A199" s="191"/>
      <c r="B199" s="254"/>
      <c r="C199" s="255"/>
      <c r="D199" s="154"/>
      <c r="E199" s="364"/>
      <c r="F199" s="364"/>
      <c r="G199" s="401"/>
      <c r="H199" s="401"/>
      <c r="I199" s="401"/>
      <c r="J199" s="401"/>
      <c r="K199" s="401"/>
      <c r="L199" s="401"/>
      <c r="M199" s="275"/>
    </row>
    <row r="200" spans="1:13">
      <c r="A200" s="254"/>
      <c r="B200" s="254" t="s">
        <v>16</v>
      </c>
      <c r="C200" s="255"/>
      <c r="D200" s="256"/>
      <c r="E200" s="366"/>
      <c r="F200" s="366">
        <f>SUM(F5:F198)/2</f>
        <v>38654554637.69001</v>
      </c>
      <c r="G200" s="366"/>
      <c r="H200" s="366">
        <f>SUM(H5:H198)/2</f>
        <v>2352458347.730001</v>
      </c>
      <c r="I200" s="366"/>
      <c r="J200" s="366">
        <f>SUM(J5:J198)/2</f>
        <v>2017927862.1500006</v>
      </c>
      <c r="K200" s="366"/>
      <c r="L200" s="366">
        <f>SUM(L5:L198)/2</f>
        <v>334530485.5799998</v>
      </c>
      <c r="M200" s="275"/>
    </row>
    <row r="204" spans="1:13">
      <c r="H204" s="413"/>
    </row>
    <row r="205" spans="1:13">
      <c r="B205" s="243"/>
    </row>
  </sheetData>
  <phoneticPr fontId="29" type="noConversion"/>
  <pageMargins left="0.39370078740157483" right="0.39370078740157483" top="0.59055118110236227" bottom="0.59055118110236227" header="0.39370078740157483" footer="0.39370078740157483"/>
  <pageSetup paperSize="9" scale="56" fitToHeight="20" orientation="landscape" horizontalDpi="4294967292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E254"/>
  <sheetViews>
    <sheetView zoomScale="70" zoomScaleNormal="70" workbookViewId="0">
      <pane xSplit="4" ySplit="4" topLeftCell="E195" activePane="bottomRight" state="frozen"/>
      <selection activeCell="E18" sqref="E18"/>
      <selection pane="topRight" activeCell="E18" sqref="E18"/>
      <selection pane="bottomLeft" activeCell="E18" sqref="E18"/>
      <selection pane="bottomRight" activeCell="E8" sqref="E8:F203"/>
    </sheetView>
  </sheetViews>
  <sheetFormatPr defaultColWidth="9.109375" defaultRowHeight="13.2"/>
  <cols>
    <col min="1" max="1" width="18.88671875" style="277" bestFit="1" customWidth="1"/>
    <col min="2" max="2" width="66.6640625" style="277" customWidth="1"/>
    <col min="3" max="3" width="15.6640625" style="241" customWidth="1"/>
    <col min="4" max="4" width="15.6640625" style="242" customWidth="1"/>
    <col min="5" max="5" width="15.6640625" style="382" customWidth="1"/>
    <col min="6" max="6" width="16.88671875" style="382" bestFit="1" customWidth="1"/>
    <col min="7" max="12" width="15.6640625" style="382" customWidth="1"/>
    <col min="13" max="16384" width="9.109375" style="277"/>
  </cols>
  <sheetData>
    <row r="1" spans="1:14">
      <c r="A1" s="276"/>
      <c r="B1" s="276" t="str">
        <f>EQUITY!B1</f>
        <v>Foreign Collective Investment Scheme Statistics of ASISA FCIS Associate members as at 30 June 2014</v>
      </c>
    </row>
    <row r="2" spans="1:14">
      <c r="A2" s="292"/>
      <c r="B2" s="176" t="s">
        <v>45</v>
      </c>
      <c r="C2" s="244"/>
      <c r="J2" s="383"/>
    </row>
    <row r="3" spans="1:14" s="247" customFormat="1">
      <c r="A3" s="245" t="s">
        <v>162</v>
      </c>
      <c r="B3" s="246" t="s">
        <v>0</v>
      </c>
      <c r="C3" s="246" t="s">
        <v>0</v>
      </c>
      <c r="D3" s="246" t="s">
        <v>8</v>
      </c>
      <c r="E3" s="384" t="s">
        <v>1</v>
      </c>
      <c r="F3" s="384"/>
      <c r="G3" s="384" t="s">
        <v>4</v>
      </c>
      <c r="H3" s="384"/>
      <c r="I3" s="384" t="s">
        <v>5</v>
      </c>
      <c r="J3" s="384"/>
      <c r="K3" s="384" t="s">
        <v>6</v>
      </c>
      <c r="L3" s="384"/>
    </row>
    <row r="4" spans="1:14" s="276" customFormat="1">
      <c r="A4" s="248"/>
      <c r="B4" s="248"/>
      <c r="C4" s="248" t="s">
        <v>7</v>
      </c>
      <c r="D4" s="248" t="s">
        <v>9</v>
      </c>
      <c r="E4" s="385" t="s">
        <v>2</v>
      </c>
      <c r="F4" s="385" t="s">
        <v>3</v>
      </c>
      <c r="G4" s="385" t="s">
        <v>2</v>
      </c>
      <c r="H4" s="385" t="s">
        <v>3</v>
      </c>
      <c r="I4" s="385" t="s">
        <v>2</v>
      </c>
      <c r="J4" s="385" t="s">
        <v>3</v>
      </c>
      <c r="K4" s="385" t="s">
        <v>2</v>
      </c>
      <c r="L4" s="385" t="s">
        <v>3</v>
      </c>
      <c r="M4" s="278"/>
    </row>
    <row r="5" spans="1:14">
      <c r="A5" s="193"/>
      <c r="B5" s="193"/>
      <c r="C5" s="18"/>
      <c r="D5" s="253"/>
      <c r="E5" s="386"/>
      <c r="F5" s="386"/>
      <c r="G5" s="386"/>
      <c r="H5" s="386"/>
      <c r="I5" s="386"/>
      <c r="J5" s="386"/>
      <c r="K5" s="386"/>
      <c r="L5" s="386"/>
      <c r="M5" s="279"/>
    </row>
    <row r="6" spans="1:14">
      <c r="A6" s="286"/>
      <c r="B6" s="298" t="str">
        <f>SCHEMESUM!A10</f>
        <v>Ashburton Money Market Funds Ltd (Jersey)</v>
      </c>
      <c r="C6" s="18"/>
      <c r="D6" s="253"/>
      <c r="E6" s="386"/>
      <c r="F6" s="386"/>
      <c r="G6" s="386"/>
      <c r="H6" s="386"/>
      <c r="I6" s="386"/>
      <c r="J6" s="386"/>
      <c r="K6" s="386"/>
      <c r="L6" s="386"/>
      <c r="M6" s="281"/>
    </row>
    <row r="7" spans="1:14">
      <c r="A7" s="280"/>
      <c r="B7" s="280" t="s">
        <v>51</v>
      </c>
      <c r="C7" s="18"/>
      <c r="D7" s="253"/>
      <c r="E7" s="386"/>
      <c r="F7" s="386"/>
      <c r="G7" s="386"/>
      <c r="H7" s="386"/>
      <c r="I7" s="386"/>
      <c r="J7" s="386"/>
      <c r="K7" s="386"/>
      <c r="L7" s="386"/>
      <c r="M7" s="281"/>
    </row>
    <row r="8" spans="1:14">
      <c r="A8" s="193" t="s">
        <v>51</v>
      </c>
      <c r="B8" s="193" t="s">
        <v>65</v>
      </c>
      <c r="C8" s="18" t="s">
        <v>10</v>
      </c>
      <c r="D8" s="253">
        <f>VLOOKUP(C8,Currencies,2,FALSE)</f>
        <v>18.172352</v>
      </c>
      <c r="E8" s="386">
        <v>7953685</v>
      </c>
      <c r="F8" s="386">
        <v>144483460</v>
      </c>
      <c r="G8" s="386">
        <v>2581016</v>
      </c>
      <c r="H8" s="386">
        <v>46885701</v>
      </c>
      <c r="I8" s="386">
        <v>2350866</v>
      </c>
      <c r="J8" s="386">
        <v>42704897</v>
      </c>
      <c r="K8" s="386">
        <f t="shared" ref="K8:L9" si="0">G8-I8</f>
        <v>230150</v>
      </c>
      <c r="L8" s="386">
        <f t="shared" si="0"/>
        <v>4180804</v>
      </c>
      <c r="M8" s="281"/>
      <c r="N8" s="338"/>
    </row>
    <row r="9" spans="1:14">
      <c r="A9" s="193" t="s">
        <v>51</v>
      </c>
      <c r="B9" s="193" t="s">
        <v>66</v>
      </c>
      <c r="C9" s="18" t="s">
        <v>11</v>
      </c>
      <c r="D9" s="253">
        <f>VLOOKUP(C9,Currencies,2,FALSE)</f>
        <v>10.624000000000001</v>
      </c>
      <c r="E9" s="386">
        <v>19683573</v>
      </c>
      <c r="F9" s="386">
        <v>209285285</v>
      </c>
      <c r="G9" s="386">
        <v>1506728</v>
      </c>
      <c r="H9" s="386">
        <v>16020261</v>
      </c>
      <c r="I9" s="386">
        <v>3213359</v>
      </c>
      <c r="J9" s="386">
        <v>34165985</v>
      </c>
      <c r="K9" s="386">
        <f t="shared" si="0"/>
        <v>-1706631</v>
      </c>
      <c r="L9" s="386">
        <f t="shared" si="0"/>
        <v>-18145724</v>
      </c>
      <c r="M9" s="281"/>
      <c r="N9" s="338"/>
    </row>
    <row r="10" spans="1:14">
      <c r="A10" s="282"/>
      <c r="B10" s="282" t="s">
        <v>43</v>
      </c>
      <c r="C10" s="255"/>
      <c r="D10" s="256"/>
      <c r="E10" s="387"/>
      <c r="F10" s="387">
        <f>SUM(F8:F9)</f>
        <v>353768745</v>
      </c>
      <c r="G10" s="387"/>
      <c r="H10" s="387">
        <f>SUM(H8:H9)</f>
        <v>62905962</v>
      </c>
      <c r="I10" s="387"/>
      <c r="J10" s="387">
        <f>SUM(J8:J9)</f>
        <v>76870882</v>
      </c>
      <c r="K10" s="387"/>
      <c r="L10" s="387">
        <f>SUM(L8:L9)</f>
        <v>-13964920</v>
      </c>
      <c r="M10" s="279"/>
      <c r="N10" s="338"/>
    </row>
    <row r="11" spans="1:14">
      <c r="A11" s="193"/>
      <c r="B11" s="193"/>
      <c r="C11" s="18"/>
      <c r="D11" s="154"/>
      <c r="E11" s="386"/>
      <c r="F11" s="386"/>
      <c r="G11" s="386"/>
      <c r="H11" s="386"/>
      <c r="I11" s="386"/>
      <c r="J11" s="386"/>
      <c r="K11" s="386"/>
      <c r="L11" s="386"/>
      <c r="M11" s="281"/>
      <c r="N11" s="338"/>
    </row>
    <row r="12" spans="1:14" s="276" customFormat="1">
      <c r="A12" s="286"/>
      <c r="B12" s="298" t="str">
        <f>SCHEMESUM!A16</f>
        <v>Coronation Global Opportunities Fund</v>
      </c>
      <c r="C12" s="18"/>
      <c r="D12" s="153"/>
      <c r="E12" s="388"/>
      <c r="F12" s="388"/>
      <c r="G12" s="388"/>
      <c r="H12" s="388"/>
      <c r="I12" s="388"/>
      <c r="J12" s="388"/>
      <c r="K12" s="388"/>
      <c r="L12" s="388"/>
      <c r="M12" s="284"/>
      <c r="N12" s="338"/>
    </row>
    <row r="13" spans="1:14" s="276" customFormat="1">
      <c r="A13" s="280"/>
      <c r="B13" s="280" t="s">
        <v>42</v>
      </c>
      <c r="C13" s="18"/>
      <c r="D13" s="153"/>
      <c r="E13" s="388"/>
      <c r="F13" s="388"/>
      <c r="G13" s="388"/>
      <c r="H13" s="388"/>
      <c r="I13" s="388"/>
      <c r="J13" s="388"/>
      <c r="K13" s="388"/>
      <c r="L13" s="388"/>
      <c r="M13" s="284"/>
      <c r="N13" s="338"/>
    </row>
    <row r="14" spans="1:14">
      <c r="A14" s="193" t="s">
        <v>42</v>
      </c>
      <c r="B14" s="193" t="s">
        <v>265</v>
      </c>
      <c r="C14" s="18" t="s">
        <v>11</v>
      </c>
      <c r="D14" s="253">
        <f>VLOOKUP(C14,Currencies,2,FALSE)</f>
        <v>10.624000000000001</v>
      </c>
      <c r="E14" s="386">
        <v>0</v>
      </c>
      <c r="F14" s="386">
        <v>0</v>
      </c>
      <c r="G14" s="386">
        <v>0</v>
      </c>
      <c r="H14" s="386">
        <v>0</v>
      </c>
      <c r="I14" s="386">
        <v>0</v>
      </c>
      <c r="J14" s="386">
        <v>0</v>
      </c>
      <c r="K14" s="386">
        <f>G14-I14</f>
        <v>0</v>
      </c>
      <c r="L14" s="386">
        <f>H14-J14</f>
        <v>0</v>
      </c>
      <c r="M14" s="281"/>
      <c r="N14" s="338"/>
    </row>
    <row r="15" spans="1:14">
      <c r="A15" s="193" t="s">
        <v>42</v>
      </c>
      <c r="B15" s="319" t="s">
        <v>467</v>
      </c>
      <c r="C15" s="18" t="s">
        <v>11</v>
      </c>
      <c r="D15" s="253">
        <f>VLOOKUP(C15,Currencies,2,FALSE)</f>
        <v>10.624000000000001</v>
      </c>
      <c r="E15" s="386">
        <v>45958813.229999997</v>
      </c>
      <c r="F15" s="386">
        <v>489001772.76999998</v>
      </c>
      <c r="G15" s="386">
        <v>2528006.87</v>
      </c>
      <c r="H15" s="386">
        <v>26897993.100000001</v>
      </c>
      <c r="I15" s="386">
        <v>426134.88</v>
      </c>
      <c r="J15" s="386">
        <v>4534075.12</v>
      </c>
      <c r="K15" s="386">
        <f>G15-I15</f>
        <v>2101871.9900000002</v>
      </c>
      <c r="L15" s="386">
        <f>H15-J15</f>
        <v>22363917.98</v>
      </c>
      <c r="M15" s="281"/>
      <c r="N15" s="338"/>
    </row>
    <row r="16" spans="1:14">
      <c r="A16" s="282"/>
      <c r="B16" s="282" t="s">
        <v>43</v>
      </c>
      <c r="C16" s="255"/>
      <c r="D16" s="256"/>
      <c r="E16" s="387"/>
      <c r="F16" s="387">
        <f>SUM(F13:F15)</f>
        <v>489001772.76999998</v>
      </c>
      <c r="G16" s="387"/>
      <c r="H16" s="387">
        <f>SUM(H13:H15)</f>
        <v>26897993.100000001</v>
      </c>
      <c r="I16" s="387"/>
      <c r="J16" s="387">
        <f>SUM(J13:J15)</f>
        <v>4534075.12</v>
      </c>
      <c r="K16" s="387"/>
      <c r="L16" s="387">
        <f>SUM(L13:L15)</f>
        <v>22363917.98</v>
      </c>
      <c r="M16" s="279"/>
      <c r="N16" s="338"/>
    </row>
    <row r="17" spans="1:31">
      <c r="A17" s="193"/>
      <c r="B17" s="193"/>
      <c r="C17" s="18"/>
      <c r="D17" s="154"/>
      <c r="E17" s="386"/>
      <c r="F17" s="386"/>
      <c r="G17" s="386"/>
      <c r="H17" s="386"/>
      <c r="I17" s="386"/>
      <c r="J17" s="386"/>
      <c r="K17" s="386"/>
      <c r="L17" s="386"/>
      <c r="M17" s="281"/>
      <c r="N17" s="338"/>
    </row>
    <row r="18" spans="1:31">
      <c r="A18" s="286"/>
      <c r="B18" s="298" t="str">
        <f>SCHEMESUM!A17</f>
        <v>Fidelity Funds SICAV (Luxembourg)</v>
      </c>
      <c r="C18" s="18"/>
      <c r="D18" s="154"/>
      <c r="E18" s="386"/>
      <c r="F18" s="386"/>
      <c r="G18" s="386"/>
      <c r="H18" s="386"/>
      <c r="I18" s="386"/>
      <c r="J18" s="386"/>
      <c r="K18" s="386"/>
      <c r="L18" s="386"/>
      <c r="M18" s="281"/>
      <c r="N18" s="338"/>
    </row>
    <row r="19" spans="1:31">
      <c r="A19" s="280"/>
      <c r="B19" s="280" t="s">
        <v>51</v>
      </c>
      <c r="C19" s="18"/>
      <c r="D19" s="154"/>
      <c r="E19" s="386"/>
      <c r="F19" s="386"/>
      <c r="G19" s="386"/>
      <c r="H19" s="386"/>
      <c r="I19" s="386"/>
      <c r="J19" s="386"/>
      <c r="K19" s="386"/>
      <c r="L19" s="386"/>
      <c r="M19" s="281"/>
      <c r="N19" s="338"/>
    </row>
    <row r="20" spans="1:31">
      <c r="A20" s="193" t="s">
        <v>51</v>
      </c>
      <c r="B20" s="193" t="s">
        <v>110</v>
      </c>
      <c r="C20" s="18" t="s">
        <v>18</v>
      </c>
      <c r="D20" s="253">
        <f>VLOOKUP(C20,Currencies,2,FALSE)</f>
        <v>14.544256000000001</v>
      </c>
      <c r="E20" s="503">
        <v>76976</v>
      </c>
      <c r="F20" s="503">
        <v>1121548</v>
      </c>
      <c r="G20" s="386"/>
      <c r="H20" s="386"/>
      <c r="I20" s="386"/>
      <c r="J20" s="386"/>
      <c r="K20" s="386">
        <f>G20-I20</f>
        <v>0</v>
      </c>
      <c r="L20" s="386">
        <f>H20-J20</f>
        <v>0</v>
      </c>
      <c r="M20" s="281"/>
      <c r="N20" s="338"/>
    </row>
    <row r="21" spans="1:31">
      <c r="A21" s="193" t="s">
        <v>51</v>
      </c>
      <c r="B21" s="193" t="s">
        <v>111</v>
      </c>
      <c r="C21" s="18" t="s">
        <v>11</v>
      </c>
      <c r="D21" s="253">
        <f>VLOOKUP(C21,Currencies,2,FALSE)</f>
        <v>10.624000000000001</v>
      </c>
      <c r="E21" s="529">
        <v>93425</v>
      </c>
      <c r="F21" s="529">
        <v>994053</v>
      </c>
      <c r="G21" s="386"/>
      <c r="H21" s="386"/>
      <c r="I21" s="386"/>
      <c r="J21" s="386"/>
      <c r="K21" s="386">
        <f>G21-I21</f>
        <v>0</v>
      </c>
      <c r="L21" s="386">
        <f>H21-J21</f>
        <v>0</v>
      </c>
      <c r="M21" s="281"/>
      <c r="N21" s="338"/>
    </row>
    <row r="22" spans="1:31">
      <c r="A22" s="280"/>
      <c r="B22" s="280" t="s">
        <v>42</v>
      </c>
      <c r="C22" s="18"/>
      <c r="D22" s="154"/>
      <c r="E22" s="386"/>
      <c r="F22" s="386"/>
      <c r="G22" s="386"/>
      <c r="H22" s="386"/>
      <c r="I22" s="386"/>
      <c r="J22" s="386"/>
      <c r="K22" s="386"/>
      <c r="L22" s="386"/>
      <c r="M22" s="281"/>
      <c r="N22" s="338"/>
    </row>
    <row r="23" spans="1:31">
      <c r="A23" s="193" t="s">
        <v>42</v>
      </c>
      <c r="B23" s="193" t="s">
        <v>110</v>
      </c>
      <c r="C23" s="18" t="s">
        <v>18</v>
      </c>
      <c r="D23" s="253">
        <f>VLOOKUP(C23,Currencies,2,FALSE)</f>
        <v>14.544256000000001</v>
      </c>
      <c r="E23" s="504">
        <v>491072</v>
      </c>
      <c r="F23" s="504">
        <v>7154944</v>
      </c>
      <c r="G23" s="386">
        <v>417000</v>
      </c>
      <c r="H23" s="386">
        <v>6053239</v>
      </c>
      <c r="I23" s="386">
        <v>831000</v>
      </c>
      <c r="J23" s="386">
        <v>12097495</v>
      </c>
      <c r="K23" s="386">
        <f>G23-I23</f>
        <v>-414000</v>
      </c>
      <c r="L23" s="386">
        <f>H23-J23</f>
        <v>-6044256</v>
      </c>
      <c r="M23" s="281"/>
      <c r="N23" s="338"/>
    </row>
    <row r="24" spans="1:31">
      <c r="A24" s="193" t="s">
        <v>42</v>
      </c>
      <c r="B24" s="193" t="s">
        <v>111</v>
      </c>
      <c r="C24" s="18" t="s">
        <v>11</v>
      </c>
      <c r="D24" s="253">
        <f>VLOOKUP(C24,Currencies,2,FALSE)</f>
        <v>10.624000000000001</v>
      </c>
      <c r="E24" s="530">
        <v>0</v>
      </c>
      <c r="F24" s="530">
        <v>0</v>
      </c>
      <c r="G24" s="386">
        <v>0</v>
      </c>
      <c r="H24" s="386">
        <v>0</v>
      </c>
      <c r="I24" s="386">
        <v>1910675</v>
      </c>
      <c r="J24" s="386">
        <v>20218509</v>
      </c>
      <c r="K24" s="386">
        <f>G24-I24</f>
        <v>-1910675</v>
      </c>
      <c r="L24" s="386">
        <f>H24-J24</f>
        <v>-20218509</v>
      </c>
      <c r="M24" s="281"/>
      <c r="N24" s="338"/>
    </row>
    <row r="25" spans="1:31" s="276" customFormat="1">
      <c r="A25" s="282"/>
      <c r="B25" s="282" t="s">
        <v>43</v>
      </c>
      <c r="C25" s="267"/>
      <c r="D25" s="269"/>
      <c r="E25" s="387"/>
      <c r="F25" s="387">
        <f t="shared" ref="F25:L25" si="1">SUM(F18:F24)</f>
        <v>9270545</v>
      </c>
      <c r="G25" s="387"/>
      <c r="H25" s="387">
        <f t="shared" si="1"/>
        <v>6053239</v>
      </c>
      <c r="I25" s="387"/>
      <c r="J25" s="387">
        <f t="shared" si="1"/>
        <v>32316004</v>
      </c>
      <c r="K25" s="387"/>
      <c r="L25" s="387">
        <f t="shared" si="1"/>
        <v>-26262765</v>
      </c>
      <c r="M25" s="284"/>
      <c r="N25" s="338"/>
    </row>
    <row r="26" spans="1:31">
      <c r="A26" s="193"/>
      <c r="B26" s="193"/>
      <c r="C26" s="18"/>
      <c r="D26" s="154"/>
      <c r="E26" s="386"/>
      <c r="F26" s="386"/>
      <c r="G26" s="386"/>
      <c r="H26" s="386"/>
      <c r="I26" s="386"/>
      <c r="J26" s="386"/>
      <c r="K26" s="386"/>
      <c r="L26" s="386"/>
      <c r="M26" s="281"/>
      <c r="N26" s="338"/>
    </row>
    <row r="27" spans="1:31">
      <c r="A27" s="286"/>
      <c r="B27" s="298" t="str">
        <f>SCHEMESUM!A20</f>
        <v>Franklin Templeton Investment Funds (Luxembourg)</v>
      </c>
      <c r="C27" s="18"/>
      <c r="D27" s="154"/>
      <c r="E27" s="386"/>
      <c r="F27" s="386"/>
      <c r="G27" s="386"/>
      <c r="H27" s="386"/>
      <c r="I27" s="386"/>
      <c r="J27" s="386"/>
      <c r="K27" s="386"/>
      <c r="L27" s="386"/>
      <c r="M27" s="281"/>
      <c r="N27" s="338"/>
    </row>
    <row r="28" spans="1:31">
      <c r="A28" s="280"/>
      <c r="B28" s="280" t="s">
        <v>51</v>
      </c>
      <c r="C28" s="18"/>
      <c r="D28" s="154"/>
      <c r="E28" s="386"/>
      <c r="F28" s="386"/>
      <c r="G28" s="386"/>
      <c r="H28" s="386"/>
      <c r="I28" s="386"/>
      <c r="J28" s="386"/>
      <c r="K28" s="386"/>
      <c r="L28" s="386"/>
      <c r="M28" s="281"/>
      <c r="N28" s="338"/>
    </row>
    <row r="29" spans="1:31">
      <c r="A29" s="193" t="s">
        <v>51</v>
      </c>
      <c r="B29" s="323" t="s">
        <v>350</v>
      </c>
      <c r="C29" s="18" t="s">
        <v>11</v>
      </c>
      <c r="D29" s="253">
        <f t="shared" ref="D29:D45" si="2">VLOOKUP(C29,Currencies,2,FALSE)</f>
        <v>10.624000000000001</v>
      </c>
      <c r="E29" s="364">
        <v>938211.3</v>
      </c>
      <c r="F29" s="364">
        <v>9934531.8200000003</v>
      </c>
      <c r="G29" s="364">
        <v>6242.23</v>
      </c>
      <c r="H29" s="364">
        <v>66097.73</v>
      </c>
      <c r="I29" s="364">
        <v>53199.72</v>
      </c>
      <c r="J29" s="364">
        <v>563321.19999999995</v>
      </c>
      <c r="K29" s="386">
        <f t="shared" ref="K29:K36" si="3">G29-I29</f>
        <v>-46957.490000000005</v>
      </c>
      <c r="L29" s="386">
        <f t="shared" ref="L29:L36" si="4">H29-J29</f>
        <v>-497223.47</v>
      </c>
      <c r="M29" s="279"/>
      <c r="N29" s="338"/>
      <c r="O29" s="283"/>
      <c r="P29" s="283"/>
      <c r="Q29" s="283"/>
      <c r="R29" s="283"/>
      <c r="S29" s="283"/>
      <c r="T29" s="283"/>
      <c r="U29" s="283"/>
      <c r="V29" s="283"/>
      <c r="W29" s="283"/>
      <c r="X29" s="283"/>
      <c r="Y29" s="283"/>
      <c r="Z29" s="283"/>
      <c r="AA29" s="283"/>
      <c r="AB29" s="283"/>
      <c r="AC29" s="283"/>
      <c r="AD29" s="283"/>
      <c r="AE29" s="283"/>
    </row>
    <row r="30" spans="1:31">
      <c r="A30" s="193" t="s">
        <v>51</v>
      </c>
      <c r="B30" s="193" t="s">
        <v>351</v>
      </c>
      <c r="C30" s="18" t="s">
        <v>11</v>
      </c>
      <c r="D30" s="253">
        <f t="shared" si="2"/>
        <v>10.624000000000001</v>
      </c>
      <c r="E30" s="364"/>
      <c r="F30" s="364"/>
      <c r="G30" s="364"/>
      <c r="H30" s="364"/>
      <c r="I30" s="364"/>
      <c r="J30" s="364"/>
      <c r="K30" s="386">
        <f t="shared" si="3"/>
        <v>0</v>
      </c>
      <c r="L30" s="386">
        <f t="shared" si="4"/>
        <v>0</v>
      </c>
      <c r="M30" s="279"/>
      <c r="N30" s="338"/>
      <c r="O30" s="283"/>
      <c r="P30" s="283"/>
      <c r="Q30" s="283"/>
      <c r="R30" s="283"/>
      <c r="S30" s="283"/>
      <c r="T30" s="283"/>
      <c r="U30" s="283"/>
      <c r="V30" s="283"/>
      <c r="W30" s="283"/>
      <c r="X30" s="283"/>
      <c r="Y30" s="283"/>
      <c r="Z30" s="283"/>
      <c r="AA30" s="283"/>
      <c r="AB30" s="283"/>
      <c r="AC30" s="283"/>
      <c r="AD30" s="283"/>
      <c r="AE30" s="283"/>
    </row>
    <row r="31" spans="1:31">
      <c r="A31" s="193" t="s">
        <v>51</v>
      </c>
      <c r="B31" s="193" t="s">
        <v>352</v>
      </c>
      <c r="C31" s="18" t="s">
        <v>11</v>
      </c>
      <c r="D31" s="253">
        <f t="shared" si="2"/>
        <v>10.624000000000001</v>
      </c>
      <c r="E31" s="364">
        <v>115404.5</v>
      </c>
      <c r="F31" s="364">
        <v>1221995.17</v>
      </c>
      <c r="G31" s="364">
        <v>0</v>
      </c>
      <c r="H31" s="364">
        <v>0</v>
      </c>
      <c r="I31" s="364">
        <v>2376.71</v>
      </c>
      <c r="J31" s="364">
        <v>25166.51</v>
      </c>
      <c r="K31" s="386">
        <f t="shared" si="3"/>
        <v>-2376.71</v>
      </c>
      <c r="L31" s="386">
        <f t="shared" si="4"/>
        <v>-25166.51</v>
      </c>
      <c r="M31" s="279"/>
      <c r="N31" s="338"/>
      <c r="O31" s="283"/>
      <c r="P31" s="283"/>
      <c r="Q31" s="283"/>
      <c r="R31" s="283"/>
      <c r="S31" s="283"/>
      <c r="T31" s="283"/>
      <c r="U31" s="283"/>
      <c r="V31" s="283"/>
      <c r="W31" s="283"/>
      <c r="X31" s="283"/>
      <c r="Y31" s="283"/>
      <c r="Z31" s="283"/>
      <c r="AA31" s="283"/>
      <c r="AB31" s="283"/>
      <c r="AC31" s="283"/>
      <c r="AD31" s="283"/>
      <c r="AE31" s="283"/>
    </row>
    <row r="32" spans="1:31">
      <c r="A32" s="193" t="s">
        <v>51</v>
      </c>
      <c r="B32" s="193" t="s">
        <v>353</v>
      </c>
      <c r="C32" s="18" t="s">
        <v>18</v>
      </c>
      <c r="D32" s="253">
        <f t="shared" si="2"/>
        <v>14.544256000000001</v>
      </c>
      <c r="E32" s="364">
        <v>535424.86</v>
      </c>
      <c r="F32" s="364">
        <v>7738145.2800000003</v>
      </c>
      <c r="G32" s="364">
        <v>11217.59</v>
      </c>
      <c r="H32" s="364">
        <v>162120.49</v>
      </c>
      <c r="I32" s="364">
        <v>0</v>
      </c>
      <c r="J32" s="364">
        <v>0</v>
      </c>
      <c r="K32" s="386">
        <f t="shared" si="3"/>
        <v>11217.59</v>
      </c>
      <c r="L32" s="386">
        <f t="shared" si="4"/>
        <v>162120.49</v>
      </c>
      <c r="M32" s="279"/>
      <c r="N32" s="338"/>
      <c r="O32" s="283"/>
      <c r="P32" s="283"/>
      <c r="Q32" s="283"/>
      <c r="R32" s="283"/>
      <c r="S32" s="283"/>
      <c r="T32" s="283"/>
      <c r="U32" s="283"/>
      <c r="V32" s="283"/>
      <c r="W32" s="283"/>
      <c r="X32" s="283"/>
      <c r="Y32" s="283"/>
      <c r="Z32" s="283"/>
      <c r="AA32" s="283"/>
      <c r="AB32" s="283"/>
      <c r="AC32" s="283"/>
      <c r="AD32" s="283"/>
      <c r="AE32" s="283"/>
    </row>
    <row r="33" spans="1:31">
      <c r="A33" s="193" t="s">
        <v>51</v>
      </c>
      <c r="B33" s="193" t="s">
        <v>354</v>
      </c>
      <c r="C33" s="18" t="s">
        <v>11</v>
      </c>
      <c r="D33" s="253">
        <f t="shared" si="2"/>
        <v>10.624000000000001</v>
      </c>
      <c r="E33" s="364">
        <v>1176929.8</v>
      </c>
      <c r="F33" s="364">
        <v>12462274.26</v>
      </c>
      <c r="G33" s="364">
        <v>42033.11</v>
      </c>
      <c r="H33" s="364">
        <v>445080.2</v>
      </c>
      <c r="I33" s="364">
        <v>48275.74</v>
      </c>
      <c r="J33" s="364">
        <v>511182.16</v>
      </c>
      <c r="K33" s="386">
        <f t="shared" si="3"/>
        <v>-6242.6299999999974</v>
      </c>
      <c r="L33" s="386">
        <f t="shared" si="4"/>
        <v>-66101.959999999963</v>
      </c>
      <c r="M33" s="279"/>
      <c r="N33" s="338"/>
      <c r="O33" s="283"/>
      <c r="P33" s="283"/>
      <c r="Q33" s="283"/>
      <c r="R33" s="283"/>
      <c r="S33" s="283"/>
      <c r="T33" s="283"/>
      <c r="U33" s="283"/>
      <c r="V33" s="283"/>
      <c r="W33" s="283"/>
      <c r="X33" s="283"/>
      <c r="Y33" s="283"/>
      <c r="Z33" s="283"/>
      <c r="AA33" s="283"/>
      <c r="AB33" s="283"/>
      <c r="AC33" s="283"/>
      <c r="AD33" s="283"/>
      <c r="AE33" s="283"/>
    </row>
    <row r="34" spans="1:31">
      <c r="A34" s="193" t="s">
        <v>51</v>
      </c>
      <c r="B34" s="193" t="s">
        <v>355</v>
      </c>
      <c r="C34" s="18" t="s">
        <v>11</v>
      </c>
      <c r="D34" s="253">
        <f t="shared" si="2"/>
        <v>10.624000000000001</v>
      </c>
      <c r="E34" s="364">
        <v>637007.78</v>
      </c>
      <c r="F34" s="364">
        <v>6745148</v>
      </c>
      <c r="G34" s="364">
        <v>1107.17</v>
      </c>
      <c r="H34" s="364">
        <v>11723.6</v>
      </c>
      <c r="I34" s="364">
        <v>888.13</v>
      </c>
      <c r="J34" s="364">
        <v>9404.23</v>
      </c>
      <c r="K34" s="386">
        <f t="shared" si="3"/>
        <v>219.04000000000008</v>
      </c>
      <c r="L34" s="386">
        <f t="shared" si="4"/>
        <v>2319.3700000000008</v>
      </c>
      <c r="M34" s="279"/>
      <c r="N34" s="338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283"/>
      <c r="Z34" s="283"/>
      <c r="AA34" s="283"/>
      <c r="AB34" s="283"/>
      <c r="AC34" s="283"/>
      <c r="AD34" s="283"/>
      <c r="AE34" s="283"/>
    </row>
    <row r="35" spans="1:31">
      <c r="A35" s="193" t="s">
        <v>51</v>
      </c>
      <c r="B35" s="319" t="s">
        <v>575</v>
      </c>
      <c r="C35" s="18" t="s">
        <v>11</v>
      </c>
      <c r="D35" s="253">
        <f t="shared" si="2"/>
        <v>10.624000000000001</v>
      </c>
      <c r="E35" s="364">
        <v>122611.94</v>
      </c>
      <c r="F35" s="364">
        <v>1298313.3600000001</v>
      </c>
      <c r="G35" s="364">
        <v>0</v>
      </c>
      <c r="H35" s="364">
        <v>0</v>
      </c>
      <c r="I35" s="364">
        <v>0</v>
      </c>
      <c r="J35" s="364">
        <v>0</v>
      </c>
      <c r="K35" s="386">
        <f t="shared" ref="K35" si="5">G35-I35</f>
        <v>0</v>
      </c>
      <c r="L35" s="386">
        <f t="shared" ref="L35" si="6">H35-J35</f>
        <v>0</v>
      </c>
      <c r="M35" s="279"/>
      <c r="N35" s="338"/>
      <c r="O35" s="283"/>
      <c r="P35" s="283"/>
      <c r="Q35" s="283"/>
      <c r="R35" s="283"/>
      <c r="S35" s="283"/>
      <c r="T35" s="283"/>
      <c r="U35" s="283"/>
      <c r="V35" s="283"/>
      <c r="W35" s="283"/>
      <c r="X35" s="283"/>
      <c r="Y35" s="283"/>
      <c r="Z35" s="283"/>
      <c r="AA35" s="283"/>
      <c r="AB35" s="283"/>
      <c r="AC35" s="283"/>
      <c r="AD35" s="283"/>
      <c r="AE35" s="283"/>
    </row>
    <row r="36" spans="1:31">
      <c r="A36" s="193" t="s">
        <v>51</v>
      </c>
      <c r="B36" s="193" t="s">
        <v>356</v>
      </c>
      <c r="C36" s="18" t="s">
        <v>11</v>
      </c>
      <c r="D36" s="253">
        <f t="shared" si="2"/>
        <v>10.624000000000001</v>
      </c>
      <c r="E36" s="364">
        <v>500211.97</v>
      </c>
      <c r="F36" s="364">
        <v>5296644.5</v>
      </c>
      <c r="G36" s="364">
        <v>0</v>
      </c>
      <c r="H36" s="364">
        <v>0</v>
      </c>
      <c r="I36" s="364">
        <v>0</v>
      </c>
      <c r="J36" s="364">
        <v>0</v>
      </c>
      <c r="K36" s="386">
        <f t="shared" si="3"/>
        <v>0</v>
      </c>
      <c r="L36" s="386">
        <f t="shared" si="4"/>
        <v>0</v>
      </c>
      <c r="M36" s="279"/>
      <c r="N36" s="338"/>
      <c r="O36" s="283"/>
      <c r="P36" s="283"/>
      <c r="Q36" s="283"/>
      <c r="R36" s="283"/>
      <c r="S36" s="283"/>
      <c r="T36" s="283"/>
      <c r="U36" s="283"/>
      <c r="V36" s="283"/>
      <c r="W36" s="283"/>
      <c r="X36" s="283"/>
      <c r="Y36" s="283"/>
      <c r="Z36" s="283"/>
      <c r="AA36" s="283"/>
      <c r="AB36" s="283"/>
      <c r="AC36" s="283"/>
      <c r="AD36" s="283"/>
      <c r="AE36" s="283"/>
    </row>
    <row r="37" spans="1:31">
      <c r="A37" s="193" t="s">
        <v>51</v>
      </c>
      <c r="B37" s="193" t="s">
        <v>358</v>
      </c>
      <c r="C37" s="18" t="s">
        <v>18</v>
      </c>
      <c r="D37" s="253">
        <f t="shared" si="2"/>
        <v>14.544256000000001</v>
      </c>
      <c r="E37" s="364">
        <v>441672.39</v>
      </c>
      <c r="F37" s="364">
        <v>6383202.25</v>
      </c>
      <c r="G37" s="364">
        <v>623.61</v>
      </c>
      <c r="H37" s="364">
        <v>9012.6299999999992</v>
      </c>
      <c r="I37" s="364">
        <v>0</v>
      </c>
      <c r="J37" s="364">
        <v>0</v>
      </c>
      <c r="K37" s="386">
        <f t="shared" ref="K37" si="7">G37-I37</f>
        <v>623.61</v>
      </c>
      <c r="L37" s="386">
        <f t="shared" ref="L37" si="8">H37-J37</f>
        <v>9012.6299999999992</v>
      </c>
      <c r="M37" s="279"/>
      <c r="N37" s="338"/>
      <c r="O37" s="283"/>
      <c r="P37" s="283"/>
      <c r="Q37" s="283"/>
      <c r="R37" s="283"/>
      <c r="S37" s="283"/>
      <c r="T37" s="283"/>
      <c r="U37" s="283"/>
      <c r="V37" s="283"/>
      <c r="W37" s="283"/>
      <c r="X37" s="283"/>
      <c r="Y37" s="283"/>
      <c r="Z37" s="283"/>
      <c r="AA37" s="283"/>
      <c r="AB37" s="283"/>
      <c r="AC37" s="283"/>
      <c r="AD37" s="283"/>
      <c r="AE37" s="283"/>
    </row>
    <row r="38" spans="1:31">
      <c r="A38" s="193" t="s">
        <v>51</v>
      </c>
      <c r="B38" s="319" t="s">
        <v>357</v>
      </c>
      <c r="C38" s="18" t="s">
        <v>18</v>
      </c>
      <c r="D38" s="253">
        <v>12.853749899999999</v>
      </c>
      <c r="E38" s="364">
        <v>249711.53</v>
      </c>
      <c r="F38" s="364">
        <v>3608917.46</v>
      </c>
      <c r="G38" s="364">
        <v>0</v>
      </c>
      <c r="H38" s="364">
        <v>0</v>
      </c>
      <c r="I38" s="364">
        <v>0</v>
      </c>
      <c r="J38" s="364">
        <v>0</v>
      </c>
      <c r="K38" s="386">
        <v>0</v>
      </c>
      <c r="L38" s="386">
        <v>0</v>
      </c>
      <c r="M38" s="279"/>
      <c r="N38" s="338"/>
      <c r="O38" s="283"/>
      <c r="P38" s="283"/>
      <c r="Q38" s="283"/>
      <c r="R38" s="283"/>
      <c r="S38" s="283"/>
      <c r="T38" s="283"/>
      <c r="U38" s="283"/>
      <c r="V38" s="283"/>
      <c r="W38" s="283"/>
      <c r="X38" s="283"/>
      <c r="Y38" s="283"/>
      <c r="Z38" s="283"/>
      <c r="AA38" s="283"/>
      <c r="AB38" s="283"/>
      <c r="AC38" s="283"/>
      <c r="AD38" s="283"/>
      <c r="AE38" s="283"/>
    </row>
    <row r="39" spans="1:31">
      <c r="A39" s="280"/>
      <c r="B39" s="280" t="s">
        <v>42</v>
      </c>
      <c r="C39" s="18"/>
      <c r="D39" s="154"/>
      <c r="E39" s="386"/>
      <c r="F39" s="386"/>
      <c r="G39" s="386"/>
      <c r="H39" s="386"/>
      <c r="I39" s="386"/>
      <c r="J39" s="386"/>
      <c r="K39" s="386"/>
      <c r="L39" s="386"/>
      <c r="M39" s="279"/>
      <c r="N39" s="338"/>
      <c r="O39" s="283"/>
      <c r="P39" s="283"/>
      <c r="Q39" s="283"/>
      <c r="R39" s="283"/>
      <c r="S39" s="283"/>
      <c r="T39" s="283"/>
      <c r="U39" s="283"/>
      <c r="V39" s="283"/>
      <c r="W39" s="283"/>
      <c r="X39" s="283"/>
      <c r="Y39" s="283"/>
      <c r="Z39" s="283"/>
      <c r="AA39" s="283"/>
      <c r="AB39" s="283"/>
      <c r="AC39" s="283"/>
      <c r="AD39" s="283"/>
      <c r="AE39" s="283"/>
    </row>
    <row r="40" spans="1:31">
      <c r="A40" s="193" t="s">
        <v>42</v>
      </c>
      <c r="B40" s="193" t="s">
        <v>350</v>
      </c>
      <c r="C40" s="18" t="s">
        <v>11</v>
      </c>
      <c r="D40" s="253">
        <f t="shared" si="2"/>
        <v>10.624000000000001</v>
      </c>
      <c r="E40" s="364">
        <v>29042.7</v>
      </c>
      <c r="F40" s="364">
        <v>307527.34000000003</v>
      </c>
      <c r="G40" s="364">
        <v>186.89</v>
      </c>
      <c r="H40" s="364">
        <v>1978.94</v>
      </c>
      <c r="I40" s="364">
        <v>141.81</v>
      </c>
      <c r="J40" s="364">
        <v>1501.6</v>
      </c>
      <c r="K40" s="386">
        <f t="shared" ref="K40:L40" si="9">G40-I40</f>
        <v>45.079999999999984</v>
      </c>
      <c r="L40" s="386">
        <f t="shared" si="9"/>
        <v>477.34000000000015</v>
      </c>
      <c r="M40" s="279"/>
      <c r="N40" s="338"/>
      <c r="O40" s="283"/>
      <c r="P40" s="283"/>
      <c r="Q40" s="283"/>
      <c r="R40" s="283"/>
      <c r="S40" s="283"/>
      <c r="T40" s="283"/>
      <c r="U40" s="283"/>
      <c r="V40" s="283"/>
      <c r="W40" s="283"/>
      <c r="X40" s="283"/>
      <c r="Y40" s="283"/>
      <c r="Z40" s="283"/>
      <c r="AA40" s="283"/>
      <c r="AB40" s="283"/>
      <c r="AC40" s="283"/>
      <c r="AD40" s="283"/>
      <c r="AE40" s="283"/>
    </row>
    <row r="41" spans="1:31">
      <c r="A41" s="193" t="s">
        <v>42</v>
      </c>
      <c r="B41" s="193" t="s">
        <v>351</v>
      </c>
      <c r="C41" s="18" t="s">
        <v>11</v>
      </c>
      <c r="D41" s="253">
        <f t="shared" si="2"/>
        <v>10.624000000000001</v>
      </c>
      <c r="E41" s="364"/>
      <c r="F41" s="364"/>
      <c r="G41" s="364"/>
      <c r="H41" s="364"/>
      <c r="I41" s="364"/>
      <c r="J41" s="364"/>
      <c r="K41" s="386">
        <f t="shared" ref="K41:K44" si="10">G41-I41</f>
        <v>0</v>
      </c>
      <c r="L41" s="386">
        <f t="shared" ref="L41:L44" si="11">H41-J41</f>
        <v>0</v>
      </c>
      <c r="M41" s="279"/>
      <c r="N41" s="338"/>
      <c r="O41" s="283"/>
      <c r="P41" s="283"/>
      <c r="Q41" s="283"/>
      <c r="R41" s="283"/>
      <c r="S41" s="283"/>
      <c r="T41" s="283"/>
      <c r="U41" s="283"/>
      <c r="V41" s="283"/>
      <c r="W41" s="283"/>
      <c r="X41" s="283"/>
      <c r="Y41" s="283"/>
      <c r="Z41" s="283"/>
      <c r="AA41" s="283"/>
      <c r="AB41" s="283"/>
      <c r="AC41" s="283"/>
      <c r="AD41" s="283"/>
      <c r="AE41" s="283"/>
    </row>
    <row r="42" spans="1:31">
      <c r="A42" s="193" t="s">
        <v>42</v>
      </c>
      <c r="B42" s="193" t="s">
        <v>354</v>
      </c>
      <c r="C42" s="18" t="s">
        <v>11</v>
      </c>
      <c r="D42" s="253">
        <f t="shared" si="2"/>
        <v>10.624000000000001</v>
      </c>
      <c r="E42" s="364">
        <v>561800.28</v>
      </c>
      <c r="F42" s="364">
        <v>5948790.79</v>
      </c>
      <c r="G42" s="364">
        <v>12.73</v>
      </c>
      <c r="H42" s="364">
        <v>134.80000000000001</v>
      </c>
      <c r="I42" s="364">
        <v>53125.85</v>
      </c>
      <c r="J42" s="364">
        <v>562539</v>
      </c>
      <c r="K42" s="386">
        <f t="shared" si="10"/>
        <v>-53113.119999999995</v>
      </c>
      <c r="L42" s="386">
        <f t="shared" si="11"/>
        <v>-562404.19999999995</v>
      </c>
      <c r="M42" s="279"/>
      <c r="N42" s="338"/>
      <c r="O42" s="283"/>
      <c r="P42" s="283"/>
      <c r="Q42" s="283"/>
      <c r="R42" s="283"/>
      <c r="S42" s="283"/>
      <c r="T42" s="283"/>
      <c r="U42" s="283"/>
      <c r="V42" s="283"/>
      <c r="W42" s="283"/>
      <c r="X42" s="283"/>
      <c r="Y42" s="283"/>
      <c r="Z42" s="283"/>
      <c r="AA42" s="283"/>
      <c r="AB42" s="283"/>
      <c r="AC42" s="283"/>
      <c r="AD42" s="283"/>
      <c r="AE42" s="283"/>
    </row>
    <row r="43" spans="1:31">
      <c r="A43" s="193" t="s">
        <v>42</v>
      </c>
      <c r="B43" s="193" t="s">
        <v>355</v>
      </c>
      <c r="C43" s="18" t="s">
        <v>11</v>
      </c>
      <c r="D43" s="253">
        <f t="shared" si="2"/>
        <v>10.624000000000001</v>
      </c>
      <c r="E43" s="364">
        <v>244.79</v>
      </c>
      <c r="F43" s="364">
        <v>2592.0100000000002</v>
      </c>
      <c r="G43" s="364">
        <v>0</v>
      </c>
      <c r="H43" s="364">
        <v>0</v>
      </c>
      <c r="I43" s="364">
        <v>0</v>
      </c>
      <c r="J43" s="364">
        <v>0</v>
      </c>
      <c r="K43" s="386">
        <f t="shared" si="10"/>
        <v>0</v>
      </c>
      <c r="L43" s="386">
        <f t="shared" si="11"/>
        <v>0</v>
      </c>
      <c r="M43" s="279"/>
      <c r="N43" s="338"/>
      <c r="O43" s="283"/>
      <c r="P43" s="283"/>
      <c r="Q43" s="283"/>
      <c r="R43" s="283"/>
      <c r="S43" s="283"/>
      <c r="T43" s="283"/>
      <c r="U43" s="283"/>
      <c r="V43" s="283"/>
      <c r="W43" s="283"/>
      <c r="X43" s="283"/>
      <c r="Y43" s="283"/>
      <c r="Z43" s="283"/>
      <c r="AA43" s="283"/>
      <c r="AB43" s="283"/>
      <c r="AC43" s="283"/>
      <c r="AD43" s="283"/>
      <c r="AE43" s="283"/>
    </row>
    <row r="44" spans="1:31">
      <c r="A44" s="193" t="s">
        <v>42</v>
      </c>
      <c r="B44" s="193" t="s">
        <v>357</v>
      </c>
      <c r="C44" s="18" t="s">
        <v>18</v>
      </c>
      <c r="D44" s="253">
        <f t="shared" si="2"/>
        <v>14.544256000000001</v>
      </c>
      <c r="E44" s="364">
        <v>148620.76</v>
      </c>
      <c r="F44" s="364">
        <v>2147918.61</v>
      </c>
      <c r="G44" s="364">
        <v>0</v>
      </c>
      <c r="H44" s="364">
        <v>0</v>
      </c>
      <c r="I44" s="364">
        <v>99735.8</v>
      </c>
      <c r="J44" s="364">
        <v>1441416.29</v>
      </c>
      <c r="K44" s="386">
        <f t="shared" si="10"/>
        <v>-99735.8</v>
      </c>
      <c r="L44" s="386">
        <f t="shared" si="11"/>
        <v>-1441416.29</v>
      </c>
      <c r="M44" s="279"/>
      <c r="N44" s="338"/>
      <c r="O44" s="283"/>
      <c r="P44" s="283"/>
      <c r="Q44" s="283"/>
      <c r="R44" s="283"/>
      <c r="S44" s="283"/>
      <c r="T44" s="283"/>
      <c r="U44" s="283"/>
      <c r="V44" s="283"/>
      <c r="W44" s="283"/>
      <c r="X44" s="283"/>
      <c r="Y44" s="283"/>
      <c r="Z44" s="283"/>
      <c r="AA44" s="283"/>
      <c r="AB44" s="283"/>
      <c r="AC44" s="283"/>
      <c r="AD44" s="283"/>
      <c r="AE44" s="283"/>
    </row>
    <row r="45" spans="1:31">
      <c r="A45" s="193" t="s">
        <v>42</v>
      </c>
      <c r="B45" s="319" t="s">
        <v>358</v>
      </c>
      <c r="C45" s="18" t="s">
        <v>18</v>
      </c>
      <c r="D45" s="253">
        <f t="shared" si="2"/>
        <v>14.544256000000001</v>
      </c>
      <c r="E45" s="364">
        <v>45181.22</v>
      </c>
      <c r="F45" s="364">
        <v>652974.56000000006</v>
      </c>
      <c r="G45" s="364">
        <v>0</v>
      </c>
      <c r="H45" s="364">
        <v>0</v>
      </c>
      <c r="I45" s="364">
        <v>0</v>
      </c>
      <c r="J45" s="364">
        <v>0</v>
      </c>
      <c r="K45" s="386">
        <f t="shared" ref="K45" si="12">G45-I45</f>
        <v>0</v>
      </c>
      <c r="L45" s="386">
        <f t="shared" ref="L45" si="13">H45-J45</f>
        <v>0</v>
      </c>
      <c r="M45" s="279"/>
      <c r="N45" s="338"/>
      <c r="O45" s="283"/>
      <c r="P45" s="283"/>
      <c r="Q45" s="283"/>
      <c r="R45" s="283"/>
      <c r="S45" s="283"/>
      <c r="T45" s="283"/>
      <c r="U45" s="283"/>
      <c r="V45" s="283"/>
      <c r="W45" s="283"/>
      <c r="X45" s="283"/>
      <c r="Y45" s="283"/>
      <c r="Z45" s="283"/>
      <c r="AA45" s="283"/>
      <c r="AB45" s="283"/>
      <c r="AC45" s="283"/>
      <c r="AD45" s="283"/>
      <c r="AE45" s="283"/>
    </row>
    <row r="46" spans="1:31">
      <c r="A46" s="282"/>
      <c r="B46" s="282" t="s">
        <v>43</v>
      </c>
      <c r="C46" s="255"/>
      <c r="D46" s="262"/>
      <c r="E46" s="387"/>
      <c r="F46" s="387">
        <f>SUM(F29:F45)</f>
        <v>63748975.410000004</v>
      </c>
      <c r="G46" s="387"/>
      <c r="H46" s="387">
        <f>SUM(H29:H45)</f>
        <v>696148.3899999999</v>
      </c>
      <c r="I46" s="387"/>
      <c r="J46" s="387">
        <f>SUM(J29:J45)</f>
        <v>3114530.99</v>
      </c>
      <c r="K46" s="387"/>
      <c r="L46" s="387">
        <f>SUM(L29:L45)</f>
        <v>-2418382.5999999996</v>
      </c>
      <c r="M46" s="279"/>
      <c r="N46" s="338"/>
      <c r="O46" s="283"/>
      <c r="P46" s="283"/>
      <c r="Q46" s="283"/>
      <c r="R46" s="283"/>
      <c r="S46" s="283"/>
      <c r="T46" s="283"/>
      <c r="U46" s="283"/>
      <c r="V46" s="283"/>
      <c r="W46" s="283"/>
      <c r="X46" s="283"/>
      <c r="Y46" s="283"/>
      <c r="Z46" s="283"/>
      <c r="AA46" s="283"/>
      <c r="AB46" s="283"/>
      <c r="AC46" s="283"/>
      <c r="AD46" s="283"/>
      <c r="AE46" s="283"/>
    </row>
    <row r="47" spans="1:31">
      <c r="A47" s="193"/>
      <c r="B47" s="193"/>
      <c r="C47" s="18"/>
      <c r="D47" s="154"/>
      <c r="E47" s="386"/>
      <c r="F47" s="386"/>
      <c r="G47" s="386"/>
      <c r="H47" s="386"/>
      <c r="I47" s="386"/>
      <c r="J47" s="386"/>
      <c r="K47" s="386"/>
      <c r="L47" s="386"/>
      <c r="M47" s="281"/>
      <c r="N47" s="338"/>
    </row>
    <row r="48" spans="1:31">
      <c r="A48" s="286"/>
      <c r="B48" s="298" t="str">
        <f>SCHEMESUM!A21</f>
        <v>Ginsglobal Index Funds (Mauritius) Ltd</v>
      </c>
      <c r="C48" s="18"/>
      <c r="D48" s="154"/>
      <c r="E48" s="386"/>
      <c r="F48" s="386"/>
      <c r="G48" s="386"/>
      <c r="H48" s="386"/>
      <c r="I48" s="386"/>
      <c r="J48" s="386"/>
      <c r="K48" s="386"/>
      <c r="L48" s="386"/>
      <c r="M48" s="281"/>
      <c r="N48" s="338"/>
    </row>
    <row r="49" spans="1:14">
      <c r="A49" s="280"/>
      <c r="B49" s="280" t="s">
        <v>51</v>
      </c>
      <c r="C49" s="18"/>
      <c r="D49" s="154"/>
      <c r="E49" s="386"/>
      <c r="F49" s="386"/>
      <c r="G49" s="386"/>
      <c r="H49" s="386"/>
      <c r="I49" s="386"/>
      <c r="J49" s="386"/>
      <c r="K49" s="386"/>
      <c r="L49" s="386"/>
      <c r="M49" s="281"/>
      <c r="N49" s="338"/>
    </row>
    <row r="50" spans="1:14">
      <c r="A50" s="193" t="s">
        <v>51</v>
      </c>
      <c r="B50" s="193" t="s">
        <v>60</v>
      </c>
      <c r="C50" s="18" t="s">
        <v>11</v>
      </c>
      <c r="D50" s="253">
        <f>VLOOKUP(C50,Currencies,2,FALSE)</f>
        <v>10.624000000000001</v>
      </c>
      <c r="E50" s="364">
        <v>1120968</v>
      </c>
      <c r="F50" s="364">
        <v>11882260.800000001</v>
      </c>
      <c r="G50" s="364">
        <v>85000</v>
      </c>
      <c r="H50" s="364">
        <v>901000</v>
      </c>
      <c r="I50" s="364">
        <v>11200</v>
      </c>
      <c r="J50" s="364">
        <v>0</v>
      </c>
      <c r="K50" s="386">
        <f>G50-I50</f>
        <v>73800</v>
      </c>
      <c r="L50" s="386">
        <f>H50-J50</f>
        <v>901000</v>
      </c>
      <c r="M50" s="281"/>
      <c r="N50" s="338"/>
    </row>
    <row r="51" spans="1:14">
      <c r="A51" s="193" t="s">
        <v>51</v>
      </c>
      <c r="B51" s="193" t="s">
        <v>61</v>
      </c>
      <c r="C51" s="18" t="s">
        <v>11</v>
      </c>
      <c r="D51" s="253">
        <f>VLOOKUP(C51,Currencies,2,FALSE)</f>
        <v>10.624000000000001</v>
      </c>
      <c r="E51" s="364">
        <v>4231729.01</v>
      </c>
      <c r="F51" s="364">
        <v>44856327.509999998</v>
      </c>
      <c r="G51" s="364">
        <v>0</v>
      </c>
      <c r="H51" s="364">
        <v>0</v>
      </c>
      <c r="I51" s="364">
        <v>0</v>
      </c>
      <c r="J51" s="364">
        <v>0</v>
      </c>
      <c r="K51" s="386">
        <f>G51-I51</f>
        <v>0</v>
      </c>
      <c r="L51" s="386">
        <f>H51-J51</f>
        <v>0</v>
      </c>
      <c r="M51" s="281"/>
      <c r="N51" s="338"/>
    </row>
    <row r="52" spans="1:14">
      <c r="A52" s="280"/>
      <c r="B52" s="280" t="s">
        <v>42</v>
      </c>
      <c r="C52" s="18"/>
      <c r="D52" s="253"/>
      <c r="E52" s="364"/>
      <c r="F52" s="364"/>
      <c r="G52" s="364"/>
      <c r="H52" s="364"/>
      <c r="I52" s="364"/>
      <c r="J52" s="364"/>
      <c r="K52" s="386"/>
      <c r="L52" s="386"/>
      <c r="M52" s="281"/>
      <c r="N52" s="338"/>
    </row>
    <row r="53" spans="1:14">
      <c r="A53" s="193" t="s">
        <v>42</v>
      </c>
      <c r="B53" s="193" t="s">
        <v>61</v>
      </c>
      <c r="C53" s="18" t="s">
        <v>11</v>
      </c>
      <c r="D53" s="253">
        <f>VLOOKUP(C53,Currencies,2,FALSE)</f>
        <v>10.624000000000001</v>
      </c>
      <c r="E53" s="364">
        <v>3252770.84</v>
      </c>
      <c r="F53" s="364">
        <v>34479370.899999999</v>
      </c>
      <c r="G53" s="364">
        <v>119875</v>
      </c>
      <c r="H53" s="364">
        <v>1270675</v>
      </c>
      <c r="I53" s="364">
        <v>10000</v>
      </c>
      <c r="J53" s="364">
        <v>106000</v>
      </c>
      <c r="K53" s="386">
        <f>G53-I53</f>
        <v>109875</v>
      </c>
      <c r="L53" s="386">
        <f>H53-J53</f>
        <v>1164675</v>
      </c>
      <c r="M53" s="281"/>
      <c r="N53" s="338"/>
    </row>
    <row r="54" spans="1:14">
      <c r="A54" s="282"/>
      <c r="B54" s="282" t="s">
        <v>43</v>
      </c>
      <c r="C54" s="255"/>
      <c r="D54" s="262" t="str">
        <f>IF(C54="GBP",11.3452,IF(C54="USD",8.0525,IF(C54="CHF",4.4964,IF(C54="AUD",4.114,IF(C54="JPY",0.0645,IF(C54="EUR",6.832," "))))))</f>
        <v xml:space="preserve"> </v>
      </c>
      <c r="E54" s="387"/>
      <c r="F54" s="387">
        <f t="shared" ref="F54:L54" si="14">SUM(F50:F53)</f>
        <v>91217959.210000008</v>
      </c>
      <c r="G54" s="387"/>
      <c r="H54" s="387">
        <f t="shared" si="14"/>
        <v>2171675</v>
      </c>
      <c r="I54" s="387"/>
      <c r="J54" s="387">
        <f t="shared" si="14"/>
        <v>106000</v>
      </c>
      <c r="K54" s="387"/>
      <c r="L54" s="387">
        <f t="shared" si="14"/>
        <v>2065675</v>
      </c>
      <c r="M54" s="281"/>
      <c r="N54" s="338"/>
    </row>
    <row r="55" spans="1:14">
      <c r="A55" s="193"/>
      <c r="B55" s="193"/>
      <c r="C55" s="18"/>
      <c r="D55" s="154"/>
      <c r="E55" s="386"/>
      <c r="F55" s="386"/>
      <c r="G55" s="386"/>
      <c r="H55" s="386"/>
      <c r="I55" s="386"/>
      <c r="J55" s="386"/>
      <c r="K55" s="386"/>
      <c r="L55" s="386"/>
      <c r="M55" s="281"/>
      <c r="N55" s="338"/>
    </row>
    <row r="56" spans="1:14">
      <c r="A56" s="286"/>
      <c r="B56" s="298" t="str">
        <f>SCHEMESUM!A22</f>
        <v>Investec Global Strategy Fund (Luxembourg)</v>
      </c>
      <c r="C56" s="18"/>
      <c r="D56" s="253"/>
      <c r="E56" s="386"/>
      <c r="F56" s="386"/>
      <c r="G56" s="386"/>
      <c r="H56" s="386"/>
      <c r="I56" s="386"/>
      <c r="J56" s="386"/>
      <c r="K56" s="386"/>
      <c r="L56" s="386"/>
      <c r="M56" s="279"/>
      <c r="N56" s="338"/>
    </row>
    <row r="57" spans="1:14">
      <c r="A57" s="280"/>
      <c r="B57" s="280" t="s">
        <v>51</v>
      </c>
      <c r="C57" s="18"/>
      <c r="D57" s="253"/>
      <c r="E57" s="386"/>
      <c r="F57" s="389"/>
      <c r="G57" s="386"/>
      <c r="H57" s="386"/>
      <c r="I57" s="386"/>
      <c r="J57" s="386"/>
      <c r="K57" s="386"/>
      <c r="L57" s="386"/>
      <c r="M57" s="279"/>
      <c r="N57" s="338"/>
    </row>
    <row r="58" spans="1:14">
      <c r="A58" s="193" t="s">
        <v>51</v>
      </c>
      <c r="B58" s="193" t="s">
        <v>33</v>
      </c>
      <c r="C58" s="18" t="s">
        <v>11</v>
      </c>
      <c r="D58" s="253">
        <f>VLOOKUP(C58,Currencies,2,FALSE)</f>
        <v>10.624000000000001</v>
      </c>
      <c r="E58" s="386">
        <v>18830227</v>
      </c>
      <c r="F58" s="386">
        <v>200330088</v>
      </c>
      <c r="G58" s="386">
        <v>2690047</v>
      </c>
      <c r="H58" s="386">
        <v>28153634</v>
      </c>
      <c r="I58" s="386">
        <v>1850966</v>
      </c>
      <c r="J58" s="386">
        <v>19555915</v>
      </c>
      <c r="K58" s="386">
        <f t="shared" ref="K58:L61" si="15">G58-I58</f>
        <v>839081</v>
      </c>
      <c r="L58" s="386">
        <f t="shared" si="15"/>
        <v>8597719</v>
      </c>
      <c r="M58" s="279"/>
      <c r="N58" s="338"/>
    </row>
    <row r="59" spans="1:14">
      <c r="A59" s="193" t="s">
        <v>51</v>
      </c>
      <c r="B59" s="193" t="s">
        <v>34</v>
      </c>
      <c r="C59" s="18" t="s">
        <v>11</v>
      </c>
      <c r="D59" s="253">
        <f>VLOOKUP(C59,Currencies,2,FALSE)</f>
        <v>10.624000000000001</v>
      </c>
      <c r="E59" s="386">
        <v>18610951</v>
      </c>
      <c r="F59" s="386">
        <v>197997267</v>
      </c>
      <c r="G59" s="386">
        <v>783238</v>
      </c>
      <c r="H59" s="386">
        <v>8213409</v>
      </c>
      <c r="I59" s="386">
        <v>1452606</v>
      </c>
      <c r="J59" s="386">
        <v>15410690</v>
      </c>
      <c r="K59" s="386">
        <f t="shared" si="15"/>
        <v>-669368</v>
      </c>
      <c r="L59" s="386">
        <f t="shared" si="15"/>
        <v>-7197281</v>
      </c>
      <c r="M59" s="279"/>
      <c r="N59" s="338"/>
    </row>
    <row r="60" spans="1:14">
      <c r="A60" s="193" t="s">
        <v>51</v>
      </c>
      <c r="B60" s="319" t="s">
        <v>35</v>
      </c>
      <c r="C60" s="18" t="s">
        <v>11</v>
      </c>
      <c r="D60" s="253">
        <f>VLOOKUP(C60,Currencies,2,FALSE)</f>
        <v>10.624000000000001</v>
      </c>
      <c r="E60" s="386">
        <v>61802091</v>
      </c>
      <c r="F60" s="386">
        <v>657497030</v>
      </c>
      <c r="G60" s="386">
        <v>11562146</v>
      </c>
      <c r="H60" s="386">
        <v>122929748</v>
      </c>
      <c r="I60" s="386">
        <v>9624279</v>
      </c>
      <c r="J60" s="386">
        <v>101751981</v>
      </c>
      <c r="K60" s="386">
        <f t="shared" si="15"/>
        <v>1937867</v>
      </c>
      <c r="L60" s="386">
        <f t="shared" si="15"/>
        <v>21177767</v>
      </c>
      <c r="M60" s="279"/>
      <c r="N60" s="338"/>
    </row>
    <row r="61" spans="1:14">
      <c r="A61" s="193" t="s">
        <v>51</v>
      </c>
      <c r="B61" s="193" t="s">
        <v>32</v>
      </c>
      <c r="C61" s="18" t="s">
        <v>11</v>
      </c>
      <c r="D61" s="253">
        <f>VLOOKUP(C61,Currencies,2,FALSE)</f>
        <v>10.624000000000001</v>
      </c>
      <c r="E61" s="364">
        <v>22519426</v>
      </c>
      <c r="F61" s="364">
        <v>239578562</v>
      </c>
      <c r="G61" s="364">
        <v>1115801</v>
      </c>
      <c r="H61" s="364">
        <v>11548664</v>
      </c>
      <c r="I61" s="364">
        <v>7935047</v>
      </c>
      <c r="J61" s="364">
        <v>84445785</v>
      </c>
      <c r="K61" s="386">
        <f t="shared" si="15"/>
        <v>-6819246</v>
      </c>
      <c r="L61" s="386">
        <f t="shared" si="15"/>
        <v>-72897121</v>
      </c>
      <c r="M61" s="279"/>
      <c r="N61" s="338"/>
    </row>
    <row r="62" spans="1:14" s="276" customFormat="1">
      <c r="A62" s="193"/>
      <c r="B62" s="280" t="s">
        <v>42</v>
      </c>
      <c r="C62" s="18"/>
      <c r="D62" s="253"/>
      <c r="E62" s="386"/>
      <c r="F62" s="386"/>
      <c r="G62" s="390"/>
      <c r="H62" s="386"/>
      <c r="I62" s="386"/>
      <c r="J62" s="386"/>
      <c r="K62" s="386"/>
      <c r="L62" s="386"/>
      <c r="M62" s="284"/>
      <c r="N62" s="338"/>
    </row>
    <row r="63" spans="1:14" s="276" customFormat="1">
      <c r="A63" s="193" t="s">
        <v>42</v>
      </c>
      <c r="B63" s="193" t="str">
        <f>B61</f>
        <v>Global Bond Fund</v>
      </c>
      <c r="C63" s="18" t="str">
        <f>C61</f>
        <v>USD</v>
      </c>
      <c r="D63" s="253">
        <f>D61</f>
        <v>10.624000000000001</v>
      </c>
      <c r="E63" s="364">
        <v>106732509</v>
      </c>
      <c r="F63" s="364">
        <v>1135500540</v>
      </c>
      <c r="G63" s="364">
        <v>629901</v>
      </c>
      <c r="H63" s="364">
        <v>6705518</v>
      </c>
      <c r="I63" s="364">
        <v>0</v>
      </c>
      <c r="J63" s="364">
        <v>0</v>
      </c>
      <c r="K63" s="364">
        <f>G63-I63</f>
        <v>629901</v>
      </c>
      <c r="L63" s="364">
        <f>H63-J63</f>
        <v>6705518</v>
      </c>
      <c r="M63" s="284"/>
      <c r="N63" s="338"/>
    </row>
    <row r="64" spans="1:14" s="276" customFormat="1">
      <c r="A64" s="472" t="s">
        <v>42</v>
      </c>
      <c r="B64" s="472" t="str">
        <f>B60</f>
        <v>US Dollar Money Fund</v>
      </c>
      <c r="C64" s="431" t="s">
        <v>11</v>
      </c>
      <c r="D64" s="433">
        <f>VLOOKUP(C64,Currencies,2,FALSE)</f>
        <v>10.624000000000001</v>
      </c>
      <c r="E64" s="436">
        <v>43017357</v>
      </c>
      <c r="F64" s="436">
        <v>457650936</v>
      </c>
      <c r="G64" s="436">
        <v>21347252</v>
      </c>
      <c r="H64" s="436">
        <v>226034191</v>
      </c>
      <c r="I64" s="436">
        <v>0</v>
      </c>
      <c r="J64" s="436">
        <v>0</v>
      </c>
      <c r="K64" s="436">
        <f t="shared" ref="K64:K66" si="16">G64-I64</f>
        <v>21347252</v>
      </c>
      <c r="L64" s="436">
        <f t="shared" ref="L64:L66" si="17">H64-J64</f>
        <v>226034191</v>
      </c>
      <c r="M64" s="284"/>
      <c r="N64" s="338"/>
    </row>
    <row r="65" spans="1:14" s="276" customFormat="1">
      <c r="A65" s="473" t="s">
        <v>42</v>
      </c>
      <c r="B65" s="473" t="s">
        <v>33</v>
      </c>
      <c r="C65" s="471" t="str">
        <f>C63</f>
        <v>USD</v>
      </c>
      <c r="D65" s="440">
        <f>VLOOKUP(C65,Currencies,2,FALSE)</f>
        <v>10.624000000000001</v>
      </c>
      <c r="E65" s="442">
        <v>4733677</v>
      </c>
      <c r="F65" s="442">
        <v>50360404</v>
      </c>
      <c r="G65" s="442">
        <v>0</v>
      </c>
      <c r="H65" s="442">
        <v>0</v>
      </c>
      <c r="I65" s="442">
        <v>20717</v>
      </c>
      <c r="J65" s="442">
        <v>220725</v>
      </c>
      <c r="K65" s="442">
        <f t="shared" si="16"/>
        <v>-20717</v>
      </c>
      <c r="L65" s="442">
        <f t="shared" si="17"/>
        <v>-220725</v>
      </c>
      <c r="M65" s="284"/>
      <c r="N65" s="338"/>
    </row>
    <row r="66" spans="1:14" s="276" customFormat="1" ht="13.8">
      <c r="A66" s="474" t="s">
        <v>42</v>
      </c>
      <c r="B66" s="474" t="s">
        <v>34</v>
      </c>
      <c r="C66" s="326" t="s">
        <v>11</v>
      </c>
      <c r="D66" s="429">
        <f>VLOOKUP(C66,Currencies,2,FALSE)</f>
        <v>10.624000000000001</v>
      </c>
      <c r="E66" s="545">
        <v>193086</v>
      </c>
      <c r="F66" s="545">
        <v>2054190</v>
      </c>
      <c r="G66" s="373">
        <v>54330</v>
      </c>
      <c r="H66" s="373">
        <v>559569</v>
      </c>
      <c r="I66" s="373">
        <v>0</v>
      </c>
      <c r="J66" s="373">
        <v>0</v>
      </c>
      <c r="K66" s="373">
        <f t="shared" si="16"/>
        <v>54330</v>
      </c>
      <c r="L66" s="373">
        <f t="shared" si="17"/>
        <v>559569</v>
      </c>
      <c r="M66" s="284"/>
      <c r="N66" s="338"/>
    </row>
    <row r="67" spans="1:14">
      <c r="A67" s="282"/>
      <c r="B67" s="282" t="s">
        <v>43</v>
      </c>
      <c r="C67" s="255"/>
      <c r="D67" s="258"/>
      <c r="E67" s="387"/>
      <c r="F67" s="387">
        <f>SUM(F58:F66)</f>
        <v>2940969017</v>
      </c>
      <c r="G67" s="387"/>
      <c r="H67" s="387">
        <f>SUM(H58:H66)</f>
        <v>404144733</v>
      </c>
      <c r="I67" s="387"/>
      <c r="J67" s="387">
        <f>SUM(J58:J66)</f>
        <v>221385096</v>
      </c>
      <c r="K67" s="387"/>
      <c r="L67" s="387">
        <f>SUM(L58:L66)</f>
        <v>182759637</v>
      </c>
      <c r="M67" s="281"/>
      <c r="N67" s="338"/>
    </row>
    <row r="68" spans="1:14">
      <c r="A68" s="280"/>
      <c r="B68" s="280"/>
      <c r="C68" s="18"/>
      <c r="D68" s="253"/>
      <c r="E68" s="388"/>
      <c r="F68" s="388"/>
      <c r="G68" s="388"/>
      <c r="H68" s="388"/>
      <c r="I68" s="388"/>
      <c r="J68" s="388"/>
      <c r="K68" s="388"/>
      <c r="L68" s="388"/>
      <c r="M68" s="281"/>
      <c r="N68" s="338"/>
    </row>
    <row r="69" spans="1:14">
      <c r="A69" s="286"/>
      <c r="B69" s="298" t="str">
        <f>SCHEMESUM!A25</f>
        <v>Investment Solutions Strategic Global Fund (Jersey)</v>
      </c>
      <c r="C69" s="18"/>
      <c r="D69" s="253"/>
      <c r="E69" s="364"/>
      <c r="F69" s="364"/>
      <c r="G69" s="364"/>
      <c r="H69" s="364"/>
      <c r="I69" s="364"/>
      <c r="J69" s="364"/>
      <c r="K69" s="386"/>
      <c r="L69" s="386"/>
      <c r="M69" s="279"/>
      <c r="N69" s="338"/>
    </row>
    <row r="70" spans="1:14">
      <c r="A70" s="280"/>
      <c r="B70" s="280" t="s">
        <v>51</v>
      </c>
      <c r="C70" s="18"/>
      <c r="D70" s="253"/>
      <c r="E70" s="364"/>
      <c r="F70" s="364"/>
      <c r="G70" s="364"/>
      <c r="H70" s="364"/>
      <c r="I70" s="364"/>
      <c r="J70" s="364"/>
      <c r="K70" s="386"/>
      <c r="L70" s="386"/>
      <c r="M70" s="279"/>
      <c r="N70" s="338"/>
    </row>
    <row r="71" spans="1:14">
      <c r="A71" s="193" t="s">
        <v>51</v>
      </c>
      <c r="B71" s="193" t="s">
        <v>187</v>
      </c>
      <c r="C71" s="18" t="s">
        <v>11</v>
      </c>
      <c r="D71" s="253">
        <f>VLOOKUP(C71,Currencies,2,FALSE)</f>
        <v>10.624000000000001</v>
      </c>
      <c r="E71" s="364">
        <v>1469182.27</v>
      </c>
      <c r="F71" s="364">
        <v>15627691.810000001</v>
      </c>
      <c r="G71" s="364">
        <v>36774.22</v>
      </c>
      <c r="H71" s="364">
        <v>391167.38</v>
      </c>
      <c r="I71" s="364">
        <v>63788.160000000003</v>
      </c>
      <c r="J71" s="364">
        <v>678514.66</v>
      </c>
      <c r="K71" s="386">
        <f t="shared" ref="K71:L75" si="18">G71-I71</f>
        <v>-27013.940000000002</v>
      </c>
      <c r="L71" s="386">
        <f t="shared" si="18"/>
        <v>-287347.28000000003</v>
      </c>
      <c r="M71" s="279"/>
      <c r="N71" s="338"/>
    </row>
    <row r="72" spans="1:14">
      <c r="A72" s="193" t="s">
        <v>51</v>
      </c>
      <c r="B72" s="578" t="s">
        <v>188</v>
      </c>
      <c r="C72" s="18" t="s">
        <v>10</v>
      </c>
      <c r="D72" s="253">
        <f>VLOOKUP(C72,Currencies,2,FALSE)</f>
        <v>18.172352</v>
      </c>
      <c r="E72" s="364"/>
      <c r="F72" s="364"/>
      <c r="G72" s="364"/>
      <c r="H72" s="364"/>
      <c r="I72" s="364"/>
      <c r="J72" s="364"/>
      <c r="K72" s="386">
        <f t="shared" si="18"/>
        <v>0</v>
      </c>
      <c r="L72" s="386">
        <f t="shared" si="18"/>
        <v>0</v>
      </c>
      <c r="M72" s="279"/>
      <c r="N72" s="338"/>
    </row>
    <row r="73" spans="1:14">
      <c r="A73" s="193" t="s">
        <v>51</v>
      </c>
      <c r="B73" s="193" t="s">
        <v>189</v>
      </c>
      <c r="C73" s="18" t="s">
        <v>11</v>
      </c>
      <c r="D73" s="253">
        <f>VLOOKUP(C73,Currencies,2,FALSE)</f>
        <v>10.624000000000001</v>
      </c>
      <c r="E73" s="364">
        <v>1131719.46</v>
      </c>
      <c r="F73" s="364">
        <v>12038099.9</v>
      </c>
      <c r="G73" s="364">
        <v>16407.29</v>
      </c>
      <c r="H73" s="364">
        <v>174524.34</v>
      </c>
      <c r="I73" s="364">
        <v>125828.88</v>
      </c>
      <c r="J73" s="364">
        <v>1338441.8</v>
      </c>
      <c r="K73" s="386">
        <f t="shared" si="18"/>
        <v>-109421.59</v>
      </c>
      <c r="L73" s="386">
        <f t="shared" si="18"/>
        <v>-1163917.46</v>
      </c>
      <c r="M73" s="279"/>
      <c r="N73" s="338"/>
    </row>
    <row r="74" spans="1:14">
      <c r="A74" s="193" t="s">
        <v>51</v>
      </c>
      <c r="B74" s="193" t="s">
        <v>190</v>
      </c>
      <c r="C74" s="18" t="s">
        <v>18</v>
      </c>
      <c r="D74" s="253">
        <f>VLOOKUP(C74,Currencies,2,FALSE)</f>
        <v>14.544256000000001</v>
      </c>
      <c r="E74" s="364">
        <v>736823.14</v>
      </c>
      <c r="F74" s="364">
        <v>10725197.630000001</v>
      </c>
      <c r="G74" s="364">
        <v>0</v>
      </c>
      <c r="H74" s="364">
        <v>0</v>
      </c>
      <c r="I74" s="364">
        <v>26186.86</v>
      </c>
      <c r="J74" s="364">
        <v>381175.93</v>
      </c>
      <c r="K74" s="386">
        <f t="shared" si="18"/>
        <v>-26186.86</v>
      </c>
      <c r="L74" s="386">
        <f t="shared" si="18"/>
        <v>-381175.93</v>
      </c>
      <c r="M74" s="279"/>
      <c r="N74" s="338"/>
    </row>
    <row r="75" spans="1:14">
      <c r="A75" s="193" t="s">
        <v>51</v>
      </c>
      <c r="B75" s="193" t="s">
        <v>191</v>
      </c>
      <c r="C75" s="18" t="s">
        <v>10</v>
      </c>
      <c r="D75" s="253">
        <f>VLOOKUP(C75,Currencies,2,FALSE)</f>
        <v>18.172352</v>
      </c>
      <c r="E75" s="364">
        <v>689198.58</v>
      </c>
      <c r="F75" s="364">
        <v>12531008.58</v>
      </c>
      <c r="G75" s="364">
        <v>5796.01</v>
      </c>
      <c r="H75" s="364">
        <v>105383.05</v>
      </c>
      <c r="I75" s="364">
        <v>33871.39</v>
      </c>
      <c r="J75" s="364">
        <v>615849.61</v>
      </c>
      <c r="K75" s="386">
        <f t="shared" si="18"/>
        <v>-28075.379999999997</v>
      </c>
      <c r="L75" s="386">
        <f t="shared" si="18"/>
        <v>-510466.56</v>
      </c>
      <c r="M75" s="279"/>
      <c r="N75" s="338"/>
    </row>
    <row r="76" spans="1:14">
      <c r="A76" s="280"/>
      <c r="B76" s="280" t="s">
        <v>42</v>
      </c>
      <c r="C76" s="18"/>
      <c r="D76" s="253"/>
      <c r="E76" s="364"/>
      <c r="F76" s="364"/>
      <c r="G76" s="364"/>
      <c r="H76" s="364"/>
      <c r="I76" s="364"/>
      <c r="J76" s="364"/>
      <c r="K76" s="386"/>
      <c r="L76" s="386"/>
      <c r="M76" s="279"/>
      <c r="N76" s="338"/>
    </row>
    <row r="77" spans="1:14">
      <c r="A77" s="193" t="s">
        <v>42</v>
      </c>
      <c r="B77" s="193" t="s">
        <v>187</v>
      </c>
      <c r="C77" s="18" t="s">
        <v>11</v>
      </c>
      <c r="D77" s="253">
        <f>VLOOKUP(C77,Currencies,2,FALSE)</f>
        <v>10.624000000000001</v>
      </c>
      <c r="E77" s="364">
        <v>0</v>
      </c>
      <c r="F77" s="364">
        <v>0</v>
      </c>
      <c r="G77" s="364">
        <v>0</v>
      </c>
      <c r="H77" s="364">
        <v>0</v>
      </c>
      <c r="I77" s="364">
        <v>0</v>
      </c>
      <c r="J77" s="364">
        <v>0</v>
      </c>
      <c r="K77" s="386">
        <f t="shared" ref="K77:L81" si="19">G77-I77</f>
        <v>0</v>
      </c>
      <c r="L77" s="386">
        <f t="shared" si="19"/>
        <v>0</v>
      </c>
      <c r="M77" s="279"/>
      <c r="N77" s="338"/>
    </row>
    <row r="78" spans="1:14">
      <c r="A78" s="193" t="s">
        <v>42</v>
      </c>
      <c r="B78" s="193" t="s">
        <v>188</v>
      </c>
      <c r="C78" s="18" t="s">
        <v>10</v>
      </c>
      <c r="D78" s="253">
        <f>VLOOKUP(C78,Currencies,2,FALSE)</f>
        <v>18.172352</v>
      </c>
      <c r="E78" s="364"/>
      <c r="F78" s="364"/>
      <c r="G78" s="364"/>
      <c r="H78" s="364"/>
      <c r="I78" s="364"/>
      <c r="J78" s="364"/>
      <c r="K78" s="386">
        <f t="shared" si="19"/>
        <v>0</v>
      </c>
      <c r="L78" s="386">
        <f t="shared" si="19"/>
        <v>0</v>
      </c>
      <c r="M78" s="279"/>
      <c r="N78" s="338"/>
    </row>
    <row r="79" spans="1:14">
      <c r="A79" s="193" t="s">
        <v>42</v>
      </c>
      <c r="B79" s="193" t="s">
        <v>189</v>
      </c>
      <c r="C79" s="18" t="s">
        <v>11</v>
      </c>
      <c r="D79" s="253">
        <v>13.373427999999999</v>
      </c>
      <c r="E79" s="364">
        <v>0</v>
      </c>
      <c r="F79" s="364">
        <v>0</v>
      </c>
      <c r="G79" s="364">
        <v>0</v>
      </c>
      <c r="H79" s="364">
        <v>0</v>
      </c>
      <c r="I79" s="364">
        <v>48789.87</v>
      </c>
      <c r="J79" s="364">
        <v>518977.85</v>
      </c>
      <c r="K79" s="386">
        <f t="shared" si="19"/>
        <v>-48789.87</v>
      </c>
      <c r="L79" s="386">
        <f t="shared" si="19"/>
        <v>-518977.85</v>
      </c>
      <c r="M79" s="279"/>
      <c r="N79" s="338"/>
    </row>
    <row r="80" spans="1:14">
      <c r="A80" s="193" t="s">
        <v>42</v>
      </c>
      <c r="B80" s="193" t="s">
        <v>190</v>
      </c>
      <c r="C80" s="18" t="s">
        <v>18</v>
      </c>
      <c r="D80" s="253">
        <f>VLOOKUP(C80,Currencies,2,FALSE)</f>
        <v>14.544256000000001</v>
      </c>
      <c r="E80" s="364">
        <v>0</v>
      </c>
      <c r="F80" s="364">
        <v>0</v>
      </c>
      <c r="G80" s="364">
        <v>0</v>
      </c>
      <c r="H80" s="364">
        <v>0</v>
      </c>
      <c r="I80" s="364"/>
      <c r="J80" s="364">
        <v>0</v>
      </c>
      <c r="K80" s="386">
        <f t="shared" si="19"/>
        <v>0</v>
      </c>
      <c r="L80" s="386">
        <f t="shared" si="19"/>
        <v>0</v>
      </c>
      <c r="M80" s="279"/>
      <c r="N80" s="338"/>
    </row>
    <row r="81" spans="1:14">
      <c r="A81" s="193" t="s">
        <v>42</v>
      </c>
      <c r="B81" s="193" t="s">
        <v>191</v>
      </c>
      <c r="C81" s="18" t="s">
        <v>11</v>
      </c>
      <c r="D81" s="253">
        <f>VLOOKUP(C81,Currencies,2,FALSE)</f>
        <v>10.624000000000001</v>
      </c>
      <c r="E81" s="364">
        <v>8263862.8099999996</v>
      </c>
      <c r="F81" s="364">
        <v>150253553.61000001</v>
      </c>
      <c r="G81" s="364">
        <v>90737.96</v>
      </c>
      <c r="H81" s="364">
        <v>1649797.59</v>
      </c>
      <c r="I81" s="364">
        <v>103687</v>
      </c>
      <c r="J81" s="364">
        <v>1885237.03</v>
      </c>
      <c r="K81" s="386">
        <f t="shared" si="19"/>
        <v>-12949.039999999994</v>
      </c>
      <c r="L81" s="386">
        <f t="shared" si="19"/>
        <v>-235439.43999999994</v>
      </c>
      <c r="M81" s="279"/>
      <c r="N81" s="338"/>
    </row>
    <row r="82" spans="1:14" s="276" customFormat="1">
      <c r="A82" s="282"/>
      <c r="B82" s="282" t="s">
        <v>43</v>
      </c>
      <c r="C82" s="267"/>
      <c r="D82" s="269"/>
      <c r="E82" s="387"/>
      <c r="F82" s="387">
        <f>SUM(F71:F81)</f>
        <v>201175551.53000003</v>
      </c>
      <c r="G82" s="387"/>
      <c r="H82" s="387">
        <f>SUM(H71:H81)</f>
        <v>2320872.3600000003</v>
      </c>
      <c r="I82" s="387"/>
      <c r="J82" s="387">
        <f>SUM(J71:J81)</f>
        <v>5418196.8799999999</v>
      </c>
      <c r="K82" s="387"/>
      <c r="L82" s="387">
        <f>SUM(L71:L81)</f>
        <v>-3097324.52</v>
      </c>
      <c r="M82" s="284"/>
      <c r="N82" s="338"/>
    </row>
    <row r="83" spans="1:14">
      <c r="A83" s="193"/>
      <c r="B83" s="193"/>
      <c r="C83" s="18"/>
      <c r="D83" s="154"/>
      <c r="E83" s="386"/>
      <c r="F83" s="386"/>
      <c r="G83" s="386"/>
      <c r="H83" s="386"/>
      <c r="I83" s="386"/>
      <c r="J83" s="386"/>
      <c r="K83" s="386"/>
      <c r="L83" s="386"/>
      <c r="M83" s="281"/>
      <c r="N83" s="338"/>
    </row>
    <row r="84" spans="1:14">
      <c r="A84" s="286"/>
      <c r="B84" s="298" t="str">
        <f>SCHEMESUM!A29</f>
        <v>Lloyds TSB Money Fund Ltd</v>
      </c>
      <c r="C84" s="18"/>
      <c r="D84" s="153"/>
      <c r="E84" s="388"/>
      <c r="F84" s="388"/>
      <c r="G84" s="388"/>
      <c r="H84" s="388"/>
      <c r="I84" s="388"/>
      <c r="J84" s="388"/>
      <c r="K84" s="388"/>
      <c r="L84" s="388"/>
      <c r="M84" s="279"/>
      <c r="N84" s="338"/>
    </row>
    <row r="85" spans="1:14">
      <c r="A85" s="280"/>
      <c r="B85" s="280" t="s">
        <v>51</v>
      </c>
      <c r="C85" s="18"/>
      <c r="D85" s="153"/>
      <c r="E85" s="388"/>
      <c r="F85" s="388"/>
      <c r="G85" s="388"/>
      <c r="H85" s="388"/>
      <c r="I85" s="388"/>
      <c r="J85" s="388"/>
      <c r="K85" s="388"/>
      <c r="L85" s="388"/>
      <c r="M85" s="279"/>
      <c r="N85" s="338"/>
    </row>
    <row r="86" spans="1:14">
      <c r="A86" s="193" t="s">
        <v>51</v>
      </c>
      <c r="B86" s="319" t="s">
        <v>347</v>
      </c>
      <c r="C86" s="18" t="s">
        <v>31</v>
      </c>
      <c r="D86" s="253">
        <f t="shared" ref="D86:D90" si="20">VLOOKUP(C86,Currencies,2,FALSE)</f>
        <v>10.0152448</v>
      </c>
      <c r="E86" s="364">
        <v>0</v>
      </c>
      <c r="F86" s="364">
        <v>0</v>
      </c>
      <c r="G86" s="364">
        <v>0</v>
      </c>
      <c r="H86" s="364">
        <v>0</v>
      </c>
      <c r="I86" s="364"/>
      <c r="J86" s="364">
        <v>0</v>
      </c>
      <c r="K86" s="386">
        <f t="shared" ref="K86" si="21">G86-I86</f>
        <v>0</v>
      </c>
      <c r="L86" s="386">
        <f t="shared" ref="L86" si="22">H86-J86</f>
        <v>0</v>
      </c>
      <c r="M86" s="281"/>
      <c r="N86" s="338"/>
    </row>
    <row r="87" spans="1:14">
      <c r="A87" s="193" t="s">
        <v>51</v>
      </c>
      <c r="B87" s="319" t="s">
        <v>346</v>
      </c>
      <c r="C87" s="18" t="s">
        <v>18</v>
      </c>
      <c r="D87" s="253">
        <f t="shared" si="20"/>
        <v>14.544256000000001</v>
      </c>
      <c r="E87" s="386">
        <v>231450.13</v>
      </c>
      <c r="F87" s="386">
        <v>3335381.53</v>
      </c>
      <c r="G87" s="386">
        <v>0</v>
      </c>
      <c r="H87" s="386">
        <v>0</v>
      </c>
      <c r="I87" s="386">
        <v>11792.39</v>
      </c>
      <c r="J87" s="386">
        <v>169937.77</v>
      </c>
      <c r="K87" s="386">
        <f t="shared" ref="K87:K90" si="23">G87-I87</f>
        <v>-11792.39</v>
      </c>
      <c r="L87" s="386">
        <f t="shared" ref="L87:L90" si="24">H87-J87</f>
        <v>-169937.77</v>
      </c>
      <c r="M87" s="279"/>
      <c r="N87" s="338"/>
    </row>
    <row r="88" spans="1:14">
      <c r="A88" s="193" t="s">
        <v>51</v>
      </c>
      <c r="B88" s="319" t="s">
        <v>348</v>
      </c>
      <c r="C88" s="18" t="s">
        <v>276</v>
      </c>
      <c r="D88" s="253">
        <f t="shared" si="20"/>
        <v>9.3013119999999994</v>
      </c>
      <c r="E88" s="364">
        <v>0</v>
      </c>
      <c r="F88" s="364">
        <v>0</v>
      </c>
      <c r="G88" s="364">
        <v>0</v>
      </c>
      <c r="H88" s="364">
        <v>0</v>
      </c>
      <c r="I88" s="364"/>
      <c r="J88" s="364">
        <v>0</v>
      </c>
      <c r="K88" s="386">
        <f>G88-I88</f>
        <v>0</v>
      </c>
      <c r="L88" s="386">
        <f>H88-J88</f>
        <v>0</v>
      </c>
      <c r="M88" s="281"/>
      <c r="N88" s="338"/>
    </row>
    <row r="89" spans="1:14">
      <c r="A89" s="193" t="s">
        <v>51</v>
      </c>
      <c r="B89" s="193" t="s">
        <v>179</v>
      </c>
      <c r="C89" s="18" t="s">
        <v>10</v>
      </c>
      <c r="D89" s="253">
        <f t="shared" si="20"/>
        <v>18.172352</v>
      </c>
      <c r="E89" s="386">
        <v>671621.71</v>
      </c>
      <c r="F89" s="386">
        <v>12087175.91</v>
      </c>
      <c r="G89" s="386">
        <v>0</v>
      </c>
      <c r="H89" s="386">
        <v>0</v>
      </c>
      <c r="I89" s="386">
        <v>0</v>
      </c>
      <c r="J89" s="386">
        <v>0</v>
      </c>
      <c r="K89" s="386">
        <f t="shared" si="23"/>
        <v>0</v>
      </c>
      <c r="L89" s="386">
        <f t="shared" si="24"/>
        <v>0</v>
      </c>
      <c r="M89" s="279"/>
      <c r="N89" s="338"/>
    </row>
    <row r="90" spans="1:14">
      <c r="A90" s="193" t="s">
        <v>51</v>
      </c>
      <c r="B90" s="319" t="s">
        <v>465</v>
      </c>
      <c r="C90" s="18" t="s">
        <v>11</v>
      </c>
      <c r="D90" s="253">
        <f t="shared" si="20"/>
        <v>10.624000000000001</v>
      </c>
      <c r="E90" s="386">
        <v>116987.8</v>
      </c>
      <c r="F90" s="386">
        <v>1231343.3899999999</v>
      </c>
      <c r="G90" s="386">
        <v>0</v>
      </c>
      <c r="H90" s="386">
        <v>0</v>
      </c>
      <c r="I90" s="386">
        <v>1337.94</v>
      </c>
      <c r="J90" s="386">
        <v>14082.35</v>
      </c>
      <c r="K90" s="386">
        <f t="shared" si="23"/>
        <v>-1337.94</v>
      </c>
      <c r="L90" s="386">
        <f t="shared" si="24"/>
        <v>-14082.35</v>
      </c>
      <c r="M90" s="281"/>
      <c r="N90" s="338"/>
    </row>
    <row r="91" spans="1:14" s="276" customFormat="1">
      <c r="A91" s="282"/>
      <c r="B91" s="282" t="s">
        <v>43</v>
      </c>
      <c r="C91" s="267"/>
      <c r="D91" s="269"/>
      <c r="E91" s="387"/>
      <c r="F91" s="387">
        <f>SUM(F86:F90)</f>
        <v>16653900.83</v>
      </c>
      <c r="G91" s="387"/>
      <c r="H91" s="387">
        <f>SUM(H86:H90)</f>
        <v>0</v>
      </c>
      <c r="I91" s="387"/>
      <c r="J91" s="387">
        <f>SUM(J86:J90)</f>
        <v>184020.12</v>
      </c>
      <c r="K91" s="387"/>
      <c r="L91" s="387">
        <f>SUM(L86:L90)</f>
        <v>-184020.12</v>
      </c>
      <c r="M91" s="284"/>
      <c r="N91" s="338"/>
    </row>
    <row r="92" spans="1:14">
      <c r="A92" s="280"/>
      <c r="B92" s="280"/>
      <c r="C92" s="18"/>
      <c r="D92" s="153"/>
      <c r="E92" s="388"/>
      <c r="F92" s="388"/>
      <c r="G92" s="388"/>
      <c r="H92" s="388"/>
      <c r="I92" s="388"/>
      <c r="J92" s="388"/>
      <c r="K92" s="388"/>
      <c r="L92" s="388"/>
      <c r="M92" s="279"/>
      <c r="N92" s="338"/>
    </row>
    <row r="93" spans="1:14">
      <c r="A93" s="286"/>
      <c r="B93" s="298" t="str">
        <f>SCHEMESUM!A26</f>
        <v>Lloyds TSB Offshore Funds Ltd</v>
      </c>
      <c r="C93" s="18"/>
      <c r="D93" s="153"/>
      <c r="E93" s="388"/>
      <c r="F93" s="388"/>
      <c r="G93" s="388"/>
      <c r="H93" s="388"/>
      <c r="I93" s="388"/>
      <c r="J93" s="388"/>
      <c r="K93" s="388"/>
      <c r="L93" s="388"/>
      <c r="M93" s="279"/>
      <c r="N93" s="338"/>
    </row>
    <row r="94" spans="1:14">
      <c r="A94" s="280"/>
      <c r="B94" s="280" t="s">
        <v>51</v>
      </c>
      <c r="C94" s="18"/>
      <c r="D94" s="153"/>
      <c r="E94" s="388"/>
      <c r="F94" s="388"/>
      <c r="G94" s="388"/>
      <c r="H94" s="388"/>
      <c r="I94" s="388"/>
      <c r="J94" s="388"/>
      <c r="K94" s="388"/>
      <c r="L94" s="388"/>
      <c r="M94" s="279"/>
      <c r="N94" s="338"/>
    </row>
    <row r="95" spans="1:14">
      <c r="A95" s="193" t="s">
        <v>51</v>
      </c>
      <c r="B95" s="193" t="s">
        <v>180</v>
      </c>
      <c r="C95" s="18" t="s">
        <v>10</v>
      </c>
      <c r="D95" s="253">
        <f>VLOOKUP(C95,Currencies,2,FALSE)</f>
        <v>18.172352</v>
      </c>
      <c r="E95" s="386">
        <v>560202.01</v>
      </c>
      <c r="F95" s="386">
        <v>10081955.57</v>
      </c>
      <c r="G95" s="386">
        <v>0</v>
      </c>
      <c r="H95" s="386">
        <v>0</v>
      </c>
      <c r="I95" s="386">
        <v>4200</v>
      </c>
      <c r="J95" s="386">
        <v>75587.399999999994</v>
      </c>
      <c r="K95" s="386">
        <f t="shared" ref="K95:L97" si="25">G95-I95</f>
        <v>-4200</v>
      </c>
      <c r="L95" s="386">
        <f t="shared" si="25"/>
        <v>-75587.399999999994</v>
      </c>
      <c r="M95" s="279"/>
      <c r="N95" s="338"/>
    </row>
    <row r="96" spans="1:14">
      <c r="A96" s="193" t="s">
        <v>51</v>
      </c>
      <c r="B96" s="319" t="s">
        <v>287</v>
      </c>
      <c r="C96" s="18" t="s">
        <v>10</v>
      </c>
      <c r="D96" s="253">
        <f>VLOOKUP(C96,Currencies,2,FALSE)</f>
        <v>18.172352</v>
      </c>
      <c r="E96" s="386">
        <v>12896.64</v>
      </c>
      <c r="F96" s="386">
        <v>185850.9</v>
      </c>
      <c r="G96" s="386">
        <v>0</v>
      </c>
      <c r="H96" s="386">
        <v>0</v>
      </c>
      <c r="I96" s="386">
        <v>0</v>
      </c>
      <c r="J96" s="386">
        <v>0</v>
      </c>
      <c r="K96" s="386">
        <f t="shared" si="25"/>
        <v>0</v>
      </c>
      <c r="L96" s="386">
        <f t="shared" si="25"/>
        <v>0</v>
      </c>
      <c r="M96" s="279"/>
      <c r="N96" s="338"/>
    </row>
    <row r="97" spans="1:14">
      <c r="A97" s="193" t="s">
        <v>51</v>
      </c>
      <c r="B97" s="193" t="s">
        <v>181</v>
      </c>
      <c r="C97" s="18" t="s">
        <v>10</v>
      </c>
      <c r="D97" s="253">
        <f>VLOOKUP(C97,Currencies,2,FALSE)</f>
        <v>18.172352</v>
      </c>
      <c r="E97" s="364">
        <v>0</v>
      </c>
      <c r="F97" s="364">
        <v>0</v>
      </c>
      <c r="G97" s="364">
        <v>0</v>
      </c>
      <c r="H97" s="364">
        <v>0</v>
      </c>
      <c r="I97" s="364">
        <v>0</v>
      </c>
      <c r="J97" s="364">
        <v>0</v>
      </c>
      <c r="K97" s="386">
        <f t="shared" si="25"/>
        <v>0</v>
      </c>
      <c r="L97" s="386">
        <f t="shared" si="25"/>
        <v>0</v>
      </c>
      <c r="M97" s="279"/>
      <c r="N97" s="338"/>
    </row>
    <row r="98" spans="1:14">
      <c r="A98" s="282"/>
      <c r="B98" s="282" t="s">
        <v>43</v>
      </c>
      <c r="C98" s="267"/>
      <c r="D98" s="269"/>
      <c r="E98" s="387"/>
      <c r="F98" s="387">
        <f>SUM(F95:F97)</f>
        <v>10267806.470000001</v>
      </c>
      <c r="G98" s="387"/>
      <c r="H98" s="387">
        <f>SUM(H95:H97)</f>
        <v>0</v>
      </c>
      <c r="I98" s="387"/>
      <c r="J98" s="387">
        <f>SUM(J95:J97)</f>
        <v>75587.399999999994</v>
      </c>
      <c r="K98" s="387"/>
      <c r="L98" s="387">
        <f>SUM(L95:L97)</f>
        <v>-75587.399999999994</v>
      </c>
      <c r="M98" s="279"/>
      <c r="N98" s="338"/>
    </row>
    <row r="99" spans="1:14">
      <c r="A99" s="280"/>
      <c r="B99" s="280"/>
      <c r="C99" s="18"/>
      <c r="D99" s="153"/>
      <c r="E99" s="388"/>
      <c r="F99" s="388"/>
      <c r="G99" s="388"/>
      <c r="H99" s="388"/>
      <c r="I99" s="388"/>
      <c r="J99" s="388"/>
      <c r="K99" s="388"/>
      <c r="L99" s="388"/>
      <c r="M99" s="279"/>
      <c r="N99" s="338"/>
    </row>
    <row r="100" spans="1:14">
      <c r="A100" s="286"/>
      <c r="B100" s="298" t="str">
        <f>SCHEMESUM!A27</f>
        <v>Lloyds TSB Offshore Gilt Fund Ltd</v>
      </c>
      <c r="C100" s="18"/>
      <c r="D100" s="153"/>
      <c r="E100" s="388"/>
      <c r="F100" s="388"/>
      <c r="G100" s="388"/>
      <c r="H100" s="388"/>
      <c r="I100" s="388"/>
      <c r="J100" s="388"/>
      <c r="K100" s="388"/>
      <c r="L100" s="388"/>
      <c r="M100" s="279"/>
      <c r="N100" s="338"/>
    </row>
    <row r="101" spans="1:14">
      <c r="A101" s="280"/>
      <c r="B101" s="280" t="s">
        <v>51</v>
      </c>
      <c r="C101" s="18"/>
      <c r="D101" s="153"/>
      <c r="E101" s="388"/>
      <c r="F101" s="388"/>
      <c r="G101" s="388"/>
      <c r="H101" s="388"/>
      <c r="I101" s="388"/>
      <c r="J101" s="388"/>
      <c r="K101" s="388"/>
      <c r="L101" s="388"/>
      <c r="M101" s="279"/>
      <c r="N101" s="338"/>
    </row>
    <row r="102" spans="1:14">
      <c r="A102" s="193" t="s">
        <v>51</v>
      </c>
      <c r="B102" s="193" t="s">
        <v>178</v>
      </c>
      <c r="C102" s="18" t="s">
        <v>10</v>
      </c>
      <c r="D102" s="253">
        <f>VLOOKUP(C102,Currencies,2,FALSE)</f>
        <v>18.172352</v>
      </c>
      <c r="E102" s="386">
        <v>0</v>
      </c>
      <c r="F102" s="386">
        <v>0</v>
      </c>
      <c r="G102" s="386">
        <v>0</v>
      </c>
      <c r="H102" s="386">
        <v>0</v>
      </c>
      <c r="I102" s="386">
        <v>0</v>
      </c>
      <c r="J102" s="386">
        <v>0</v>
      </c>
      <c r="K102" s="386">
        <f>G102-I102</f>
        <v>0</v>
      </c>
      <c r="L102" s="386">
        <f>H102-J102</f>
        <v>0</v>
      </c>
      <c r="M102" s="281"/>
      <c r="N102" s="338"/>
    </row>
    <row r="103" spans="1:14" s="276" customFormat="1">
      <c r="A103" s="282"/>
      <c r="B103" s="282" t="s">
        <v>43</v>
      </c>
      <c r="C103" s="267"/>
      <c r="D103" s="269"/>
      <c r="E103" s="387"/>
      <c r="F103" s="387">
        <f t="shared" ref="F103:L103" si="26">SUM(F102:F102)</f>
        <v>0</v>
      </c>
      <c r="G103" s="387"/>
      <c r="H103" s="387">
        <f t="shared" si="26"/>
        <v>0</v>
      </c>
      <c r="I103" s="387"/>
      <c r="J103" s="387">
        <f t="shared" si="26"/>
        <v>0</v>
      </c>
      <c r="K103" s="387"/>
      <c r="L103" s="387">
        <f t="shared" si="26"/>
        <v>0</v>
      </c>
      <c r="M103" s="284"/>
      <c r="N103" s="338"/>
    </row>
    <row r="104" spans="1:14" s="276" customFormat="1">
      <c r="A104" s="280"/>
      <c r="B104" s="280"/>
      <c r="C104" s="2"/>
      <c r="D104" s="155"/>
      <c r="E104" s="388"/>
      <c r="F104" s="388"/>
      <c r="G104" s="388"/>
      <c r="H104" s="388"/>
      <c r="I104" s="388"/>
      <c r="J104" s="388"/>
      <c r="K104" s="388"/>
      <c r="L104" s="388"/>
      <c r="M104" s="284"/>
      <c r="N104" s="338"/>
    </row>
    <row r="105" spans="1:14" s="156" customFormat="1" ht="12" customHeight="1">
      <c r="A105" s="250"/>
      <c r="B105" s="300" t="str">
        <f>SCHEMESUM!A31</f>
        <v>M&amp;G Investment Funds (3)</v>
      </c>
      <c r="C105" s="18"/>
      <c r="D105" s="253"/>
      <c r="E105" s="364"/>
      <c r="F105" s="364"/>
      <c r="G105" s="364"/>
      <c r="H105" s="364"/>
      <c r="I105" s="364"/>
      <c r="J105" s="364"/>
      <c r="K105" s="364"/>
      <c r="L105" s="364"/>
      <c r="N105" s="338"/>
    </row>
    <row r="106" spans="1:14" s="156" customFormat="1" ht="12" customHeight="1">
      <c r="A106" s="252"/>
      <c r="B106" s="252" t="s">
        <v>51</v>
      </c>
      <c r="C106" s="18"/>
      <c r="D106" s="253"/>
      <c r="E106" s="364"/>
      <c r="F106" s="364"/>
      <c r="G106" s="364"/>
      <c r="H106" s="364"/>
      <c r="I106" s="364"/>
      <c r="J106" s="364"/>
      <c r="K106" s="364"/>
      <c r="L106" s="364"/>
      <c r="N106" s="338"/>
    </row>
    <row r="107" spans="1:14" s="156" customFormat="1" ht="12" customHeight="1">
      <c r="A107" s="191" t="s">
        <v>51</v>
      </c>
      <c r="B107" s="191" t="s">
        <v>251</v>
      </c>
      <c r="C107" s="18" t="s">
        <v>10</v>
      </c>
      <c r="D107" s="253">
        <f>VLOOKUP(C107,Currencies,2,FALSE)</f>
        <v>18.172352</v>
      </c>
      <c r="E107" s="364">
        <v>213110.22</v>
      </c>
      <c r="F107" s="364">
        <v>3876496.15</v>
      </c>
      <c r="G107" s="364">
        <v>0</v>
      </c>
      <c r="H107" s="364">
        <v>0</v>
      </c>
      <c r="I107" s="364">
        <v>3411.6</v>
      </c>
      <c r="J107" s="364">
        <v>62057.35</v>
      </c>
      <c r="K107" s="364">
        <f>G107-I107</f>
        <v>-3411.6</v>
      </c>
      <c r="L107" s="364">
        <f>H107-J107</f>
        <v>-62057.35</v>
      </c>
      <c r="N107" s="338"/>
    </row>
    <row r="108" spans="1:14" s="276" customFormat="1">
      <c r="A108" s="282"/>
      <c r="B108" s="282" t="s">
        <v>43</v>
      </c>
      <c r="C108" s="267"/>
      <c r="D108" s="269"/>
      <c r="E108" s="387"/>
      <c r="F108" s="387">
        <f>SUM(F105:F107)</f>
        <v>3876496.15</v>
      </c>
      <c r="G108" s="387"/>
      <c r="H108" s="387">
        <f>SUM(H105:H107)</f>
        <v>0</v>
      </c>
      <c r="I108" s="387"/>
      <c r="J108" s="387">
        <f>SUM(J105:J107)</f>
        <v>62057.35</v>
      </c>
      <c r="K108" s="387"/>
      <c r="L108" s="387">
        <f>SUM(L105:L107)</f>
        <v>-62057.35</v>
      </c>
      <c r="M108" s="284"/>
      <c r="N108" s="338"/>
    </row>
    <row r="109" spans="1:14" s="276" customFormat="1">
      <c r="A109" s="280"/>
      <c r="B109" s="280"/>
      <c r="C109" s="2"/>
      <c r="D109" s="155"/>
      <c r="E109" s="388"/>
      <c r="F109" s="388"/>
      <c r="G109" s="388"/>
      <c r="H109" s="388"/>
      <c r="I109" s="388"/>
      <c r="J109" s="388"/>
      <c r="K109" s="388"/>
      <c r="L109" s="388"/>
      <c r="M109" s="284"/>
      <c r="N109" s="338"/>
    </row>
    <row r="110" spans="1:14" s="276" customFormat="1">
      <c r="A110" s="286"/>
      <c r="B110" s="298" t="str">
        <f>SCHEMESUM!A33</f>
        <v>Melville Douglas Income Fund Ltd</v>
      </c>
      <c r="C110" s="18"/>
      <c r="D110" s="253"/>
      <c r="E110" s="388"/>
      <c r="F110" s="388"/>
      <c r="G110" s="388"/>
      <c r="H110" s="388"/>
      <c r="I110" s="388"/>
      <c r="J110" s="388"/>
      <c r="K110" s="388"/>
      <c r="L110" s="388"/>
      <c r="M110" s="284"/>
      <c r="N110" s="338"/>
    </row>
    <row r="111" spans="1:14" s="276" customFormat="1">
      <c r="A111" s="280"/>
      <c r="B111" s="280" t="s">
        <v>51</v>
      </c>
      <c r="C111" s="18"/>
      <c r="D111" s="253"/>
      <c r="E111" s="388"/>
      <c r="F111" s="388"/>
      <c r="G111" s="388"/>
      <c r="H111" s="388"/>
      <c r="I111" s="388"/>
      <c r="J111" s="388"/>
      <c r="K111" s="388"/>
      <c r="L111" s="388"/>
      <c r="M111" s="284"/>
      <c r="N111" s="338"/>
    </row>
    <row r="112" spans="1:14" s="276" customFormat="1">
      <c r="A112" s="193" t="s">
        <v>51</v>
      </c>
      <c r="B112" s="193" t="s">
        <v>117</v>
      </c>
      <c r="C112" s="18" t="s">
        <v>18</v>
      </c>
      <c r="D112" s="253">
        <f>VLOOKUP(C112,Currencies,2,FALSE)</f>
        <v>14.544256000000001</v>
      </c>
      <c r="E112" s="386">
        <v>2834164.55</v>
      </c>
      <c r="F112" s="386">
        <v>41239361.530000001</v>
      </c>
      <c r="G112" s="386">
        <v>265469</v>
      </c>
      <c r="H112" s="386">
        <v>3862786.33</v>
      </c>
      <c r="I112" s="386">
        <v>0</v>
      </c>
      <c r="J112" s="386">
        <v>0</v>
      </c>
      <c r="K112" s="386">
        <f t="shared" ref="K112:L114" si="27">G112-I112</f>
        <v>265469</v>
      </c>
      <c r="L112" s="386">
        <f t="shared" si="27"/>
        <v>3862786.33</v>
      </c>
      <c r="M112" s="284"/>
      <c r="N112" s="338"/>
    </row>
    <row r="113" spans="1:14" s="276" customFormat="1">
      <c r="A113" s="193" t="s">
        <v>51</v>
      </c>
      <c r="B113" s="193" t="s">
        <v>118</v>
      </c>
      <c r="C113" s="18" t="s">
        <v>10</v>
      </c>
      <c r="D113" s="253">
        <f>VLOOKUP(C113,Currencies,2,FALSE)</f>
        <v>18.172352</v>
      </c>
      <c r="E113" s="386">
        <v>4681873.0999999996</v>
      </c>
      <c r="F113" s="386">
        <v>85091639.030000001</v>
      </c>
      <c r="G113" s="386">
        <v>5336353.1500000004</v>
      </c>
      <c r="H113" s="386">
        <v>96986617.609999999</v>
      </c>
      <c r="I113" s="386">
        <v>2778714.95</v>
      </c>
      <c r="J113" s="386">
        <v>50502310.57</v>
      </c>
      <c r="K113" s="386">
        <f t="shared" si="27"/>
        <v>2557638.2000000002</v>
      </c>
      <c r="L113" s="386">
        <f t="shared" si="27"/>
        <v>46484307.039999999</v>
      </c>
      <c r="M113" s="284"/>
      <c r="N113" s="338"/>
    </row>
    <row r="114" spans="1:14" s="276" customFormat="1">
      <c r="A114" s="193" t="s">
        <v>51</v>
      </c>
      <c r="B114" s="193" t="s">
        <v>119</v>
      </c>
      <c r="C114" s="18" t="s">
        <v>11</v>
      </c>
      <c r="D114" s="253">
        <f>VLOOKUP(C114,Currencies,2,FALSE)</f>
        <v>10.624000000000001</v>
      </c>
      <c r="E114" s="386">
        <v>58215779.509999998</v>
      </c>
      <c r="F114" s="386">
        <v>618851200.92999995</v>
      </c>
      <c r="G114" s="386">
        <v>667358.64</v>
      </c>
      <c r="H114" s="386">
        <v>7094222.5199999996</v>
      </c>
      <c r="I114" s="386">
        <v>201886.68</v>
      </c>
      <c r="J114" s="386">
        <v>2146116</v>
      </c>
      <c r="K114" s="386">
        <f t="shared" si="27"/>
        <v>465471.96</v>
      </c>
      <c r="L114" s="386">
        <f t="shared" si="27"/>
        <v>4948106.5199999996</v>
      </c>
      <c r="M114" s="284"/>
      <c r="N114" s="338"/>
    </row>
    <row r="115" spans="1:14" s="276" customFormat="1">
      <c r="A115" s="282"/>
      <c r="B115" s="282" t="s">
        <v>43</v>
      </c>
      <c r="C115" s="267"/>
      <c r="D115" s="268"/>
      <c r="E115" s="387"/>
      <c r="F115" s="387">
        <f t="shared" ref="F115:L115" si="28">SUM(F112:F114)</f>
        <v>745182201.49000001</v>
      </c>
      <c r="G115" s="387"/>
      <c r="H115" s="387">
        <f t="shared" si="28"/>
        <v>107943626.45999999</v>
      </c>
      <c r="I115" s="387"/>
      <c r="J115" s="387">
        <f t="shared" si="28"/>
        <v>52648426.57</v>
      </c>
      <c r="K115" s="387"/>
      <c r="L115" s="387">
        <f t="shared" si="28"/>
        <v>55295199.890000001</v>
      </c>
      <c r="M115" s="284"/>
      <c r="N115" s="338"/>
    </row>
    <row r="116" spans="1:14">
      <c r="A116" s="193"/>
      <c r="B116" s="193"/>
      <c r="C116" s="18"/>
      <c r="D116" s="154"/>
      <c r="E116" s="386"/>
      <c r="F116" s="386"/>
      <c r="G116" s="386"/>
      <c r="H116" s="386"/>
      <c r="I116" s="386"/>
      <c r="J116" s="386"/>
      <c r="K116" s="386"/>
      <c r="L116" s="386"/>
      <c r="M116" s="281"/>
      <c r="N116" s="338"/>
    </row>
    <row r="117" spans="1:14">
      <c r="A117" s="286"/>
      <c r="B117" s="298" t="str">
        <f>SCHEMESUM!A35</f>
        <v>Nedgroup Investments Funds Plc (Isle Of Man)</v>
      </c>
      <c r="C117" s="18"/>
      <c r="D117" s="154"/>
      <c r="E117" s="386"/>
      <c r="F117" s="386"/>
      <c r="G117" s="386"/>
      <c r="H117" s="386"/>
      <c r="I117" s="386"/>
      <c r="J117" s="386"/>
      <c r="K117" s="386"/>
      <c r="L117" s="386"/>
      <c r="M117" s="279"/>
      <c r="N117" s="338"/>
    </row>
    <row r="118" spans="1:14">
      <c r="A118" s="280"/>
      <c r="B118" s="280" t="s">
        <v>51</v>
      </c>
      <c r="C118" s="18"/>
      <c r="D118" s="154"/>
      <c r="E118" s="386"/>
      <c r="F118" s="386"/>
      <c r="G118" s="386"/>
      <c r="H118" s="386"/>
      <c r="I118" s="386"/>
      <c r="J118" s="386"/>
      <c r="K118" s="386"/>
      <c r="L118" s="386"/>
      <c r="M118" s="279"/>
      <c r="N118" s="338"/>
    </row>
    <row r="119" spans="1:14">
      <c r="A119" s="193" t="s">
        <v>51</v>
      </c>
      <c r="B119" s="193" t="s">
        <v>258</v>
      </c>
      <c r="C119" s="18" t="s">
        <v>11</v>
      </c>
      <c r="D119" s="253">
        <f>VLOOKUP(C119,Currencies,2,FALSE)</f>
        <v>10.624000000000001</v>
      </c>
      <c r="E119" s="386">
        <v>0</v>
      </c>
      <c r="F119" s="386">
        <v>0</v>
      </c>
      <c r="G119" s="386">
        <v>0</v>
      </c>
      <c r="H119" s="386">
        <v>0</v>
      </c>
      <c r="I119" s="386">
        <v>0</v>
      </c>
      <c r="J119" s="386">
        <v>0</v>
      </c>
      <c r="K119" s="386">
        <f t="shared" ref="K119:L121" si="29">G119-I119</f>
        <v>0</v>
      </c>
      <c r="L119" s="386">
        <f t="shared" si="29"/>
        <v>0</v>
      </c>
      <c r="M119" s="279"/>
      <c r="N119" s="338"/>
    </row>
    <row r="120" spans="1:14">
      <c r="A120" s="193" t="s">
        <v>51</v>
      </c>
      <c r="B120" s="193" t="s">
        <v>259</v>
      </c>
      <c r="C120" s="18" t="s">
        <v>10</v>
      </c>
      <c r="D120" s="253">
        <f>VLOOKUP(C120,Currencies,2,FALSE)</f>
        <v>18.172352</v>
      </c>
      <c r="E120" s="386">
        <v>0</v>
      </c>
      <c r="F120" s="386">
        <v>0</v>
      </c>
      <c r="G120" s="386">
        <v>0</v>
      </c>
      <c r="H120" s="386">
        <v>0</v>
      </c>
      <c r="I120" s="386">
        <v>0</v>
      </c>
      <c r="J120" s="386">
        <v>0</v>
      </c>
      <c r="K120" s="386">
        <f t="shared" si="29"/>
        <v>0</v>
      </c>
      <c r="L120" s="386">
        <f t="shared" si="29"/>
        <v>0</v>
      </c>
      <c r="M120" s="279"/>
      <c r="N120" s="338"/>
    </row>
    <row r="121" spans="1:14">
      <c r="A121" s="193" t="s">
        <v>51</v>
      </c>
      <c r="B121" s="193" t="s">
        <v>260</v>
      </c>
      <c r="C121" s="18" t="s">
        <v>18</v>
      </c>
      <c r="D121" s="253">
        <f>VLOOKUP(C121,Currencies,2,FALSE)</f>
        <v>14.544256000000001</v>
      </c>
      <c r="E121" s="386">
        <v>0</v>
      </c>
      <c r="F121" s="386">
        <v>0</v>
      </c>
      <c r="G121" s="386">
        <v>0</v>
      </c>
      <c r="H121" s="386">
        <v>0</v>
      </c>
      <c r="I121" s="386">
        <v>0</v>
      </c>
      <c r="J121" s="386">
        <v>0</v>
      </c>
      <c r="K121" s="386">
        <f t="shared" si="29"/>
        <v>0</v>
      </c>
      <c r="L121" s="386">
        <f t="shared" si="29"/>
        <v>0</v>
      </c>
      <c r="M121" s="279"/>
      <c r="N121" s="338"/>
    </row>
    <row r="122" spans="1:14">
      <c r="A122" s="193"/>
      <c r="B122" s="280" t="s">
        <v>42</v>
      </c>
      <c r="C122" s="18"/>
      <c r="D122" s="253"/>
      <c r="E122" s="386"/>
      <c r="F122" s="386"/>
      <c r="G122" s="386"/>
      <c r="H122" s="386"/>
      <c r="I122" s="386"/>
      <c r="J122" s="386"/>
      <c r="K122" s="386"/>
      <c r="L122" s="386"/>
      <c r="M122" s="279"/>
      <c r="N122" s="338"/>
    </row>
    <row r="123" spans="1:14">
      <c r="A123" s="193" t="s">
        <v>42</v>
      </c>
      <c r="B123" s="193" t="s">
        <v>258</v>
      </c>
      <c r="C123" s="18" t="s">
        <v>11</v>
      </c>
      <c r="D123" s="253">
        <f>VLOOKUP(C123,Currencies,2,FALSE)</f>
        <v>10.624000000000001</v>
      </c>
      <c r="E123" s="386">
        <v>0</v>
      </c>
      <c r="F123" s="386">
        <v>0</v>
      </c>
      <c r="G123" s="386">
        <v>0</v>
      </c>
      <c r="H123" s="386">
        <v>0</v>
      </c>
      <c r="I123" s="386">
        <v>0</v>
      </c>
      <c r="J123" s="386">
        <v>0</v>
      </c>
      <c r="K123" s="386">
        <f t="shared" ref="K123:K125" si="30">G123-I123</f>
        <v>0</v>
      </c>
      <c r="L123" s="386">
        <f t="shared" ref="L123:L125" si="31">H123-J123</f>
        <v>0</v>
      </c>
      <c r="M123" s="279"/>
      <c r="N123" s="338"/>
    </row>
    <row r="124" spans="1:14">
      <c r="A124" s="193" t="s">
        <v>42</v>
      </c>
      <c r="B124" s="193" t="s">
        <v>259</v>
      </c>
      <c r="C124" s="18" t="s">
        <v>10</v>
      </c>
      <c r="D124" s="253">
        <f>VLOOKUP(C124,Currencies,2,FALSE)</f>
        <v>18.172352</v>
      </c>
      <c r="E124" s="386">
        <v>0</v>
      </c>
      <c r="F124" s="386">
        <v>0</v>
      </c>
      <c r="G124" s="386">
        <v>0</v>
      </c>
      <c r="H124" s="386">
        <v>0</v>
      </c>
      <c r="I124" s="386">
        <v>0</v>
      </c>
      <c r="J124" s="386">
        <v>0</v>
      </c>
      <c r="K124" s="386">
        <f t="shared" si="30"/>
        <v>0</v>
      </c>
      <c r="L124" s="386">
        <f t="shared" si="31"/>
        <v>0</v>
      </c>
      <c r="M124" s="279"/>
      <c r="N124" s="338"/>
    </row>
    <row r="125" spans="1:14">
      <c r="A125" s="193" t="s">
        <v>42</v>
      </c>
      <c r="B125" s="193" t="s">
        <v>260</v>
      </c>
      <c r="C125" s="18" t="s">
        <v>18</v>
      </c>
      <c r="D125" s="253">
        <f>VLOOKUP(C125,Currencies,2,FALSE)</f>
        <v>14.544256000000001</v>
      </c>
      <c r="E125" s="386">
        <v>0</v>
      </c>
      <c r="F125" s="386">
        <v>0</v>
      </c>
      <c r="G125" s="386">
        <v>0</v>
      </c>
      <c r="H125" s="386">
        <v>0</v>
      </c>
      <c r="I125" s="386">
        <v>0</v>
      </c>
      <c r="J125" s="386">
        <v>0</v>
      </c>
      <c r="K125" s="386">
        <f t="shared" si="30"/>
        <v>0</v>
      </c>
      <c r="L125" s="386">
        <f t="shared" si="31"/>
        <v>0</v>
      </c>
      <c r="M125" s="279"/>
      <c r="N125" s="338"/>
    </row>
    <row r="126" spans="1:14" s="276" customFormat="1">
      <c r="A126" s="282"/>
      <c r="B126" s="282" t="s">
        <v>43</v>
      </c>
      <c r="C126" s="267"/>
      <c r="D126" s="269"/>
      <c r="E126" s="387"/>
      <c r="F126" s="387">
        <f>SUM(F119:F125)</f>
        <v>0</v>
      </c>
      <c r="G126" s="387"/>
      <c r="H126" s="387">
        <f>SUM(H119:H125)</f>
        <v>0</v>
      </c>
      <c r="I126" s="387"/>
      <c r="J126" s="387">
        <f>SUM(J119:J125)</f>
        <v>0</v>
      </c>
      <c r="K126" s="387"/>
      <c r="L126" s="387">
        <f>SUM(L119:L125)</f>
        <v>0</v>
      </c>
      <c r="M126" s="284"/>
      <c r="N126" s="338"/>
    </row>
    <row r="127" spans="1:14" s="276" customFormat="1">
      <c r="A127" s="280"/>
      <c r="B127" s="280"/>
      <c r="C127" s="2"/>
      <c r="D127" s="155"/>
      <c r="E127" s="388"/>
      <c r="F127" s="388"/>
      <c r="G127" s="388"/>
      <c r="H127" s="388"/>
      <c r="I127" s="388"/>
      <c r="J127" s="388"/>
      <c r="K127" s="388"/>
      <c r="L127" s="388"/>
      <c r="M127" s="284"/>
      <c r="N127" s="338"/>
    </row>
    <row r="128" spans="1:14">
      <c r="A128" s="286"/>
      <c r="B128" s="298" t="str">
        <f>SCHEMESUM!A36</f>
        <v>Oasis Crescent Global Investment Fund (Ireland) Plc</v>
      </c>
      <c r="C128" s="18"/>
      <c r="D128" s="154"/>
      <c r="E128" s="388"/>
      <c r="F128" s="386"/>
      <c r="G128" s="386"/>
      <c r="H128" s="386"/>
      <c r="I128" s="386"/>
      <c r="J128" s="386"/>
      <c r="K128" s="386"/>
      <c r="L128" s="386"/>
      <c r="M128" s="279"/>
      <c r="N128" s="338"/>
    </row>
    <row r="129" spans="1:14">
      <c r="A129" s="280"/>
      <c r="B129" s="280" t="s">
        <v>51</v>
      </c>
      <c r="C129" s="18"/>
      <c r="D129" s="154"/>
      <c r="E129" s="386"/>
      <c r="F129" s="386"/>
      <c r="G129" s="386"/>
      <c r="H129" s="386"/>
      <c r="I129" s="386"/>
      <c r="J129" s="386"/>
      <c r="K129" s="386"/>
      <c r="L129" s="386"/>
      <c r="M129" s="279"/>
      <c r="N129" s="338"/>
    </row>
    <row r="130" spans="1:14">
      <c r="A130" s="193" t="s">
        <v>51</v>
      </c>
      <c r="B130" s="193" t="s">
        <v>288</v>
      </c>
      <c r="C130" s="18" t="s">
        <v>11</v>
      </c>
      <c r="D130" s="253">
        <f>VLOOKUP(C130,Currencies,2,FALSE)</f>
        <v>10.624000000000001</v>
      </c>
      <c r="E130" s="386">
        <v>483177.2</v>
      </c>
      <c r="F130" s="386">
        <v>4831772.04</v>
      </c>
      <c r="G130" s="386">
        <v>1808.94</v>
      </c>
      <c r="H130" s="386">
        <v>18089.37</v>
      </c>
      <c r="I130" s="386">
        <v>5.98</v>
      </c>
      <c r="J130" s="386">
        <v>59.83</v>
      </c>
      <c r="K130" s="386">
        <f>G130-I130</f>
        <v>1802.96</v>
      </c>
      <c r="L130" s="386">
        <f>H130-J130</f>
        <v>18029.539999999997</v>
      </c>
      <c r="M130" s="279"/>
      <c r="N130" s="338"/>
    </row>
    <row r="131" spans="1:14">
      <c r="A131" s="193"/>
      <c r="B131" s="280" t="s">
        <v>42</v>
      </c>
      <c r="C131" s="18"/>
      <c r="D131" s="253"/>
      <c r="E131" s="386"/>
      <c r="F131" s="386"/>
      <c r="G131" s="386"/>
      <c r="H131" s="386"/>
      <c r="I131" s="386"/>
      <c r="J131" s="386"/>
      <c r="K131" s="386"/>
      <c r="L131" s="386"/>
      <c r="M131" s="279"/>
      <c r="N131" s="338"/>
    </row>
    <row r="132" spans="1:14">
      <c r="A132" s="193" t="s">
        <v>42</v>
      </c>
      <c r="B132" s="193" t="str">
        <f>B130</f>
        <v>Oasis Crescent Global Income Fund</v>
      </c>
      <c r="C132" s="18" t="str">
        <f>C130</f>
        <v>USD</v>
      </c>
      <c r="D132" s="253">
        <f>D130</f>
        <v>10.624000000000001</v>
      </c>
      <c r="E132" s="364">
        <v>19219823.98</v>
      </c>
      <c r="F132" s="364">
        <v>192198239.81999999</v>
      </c>
      <c r="G132" s="364">
        <v>2233553.0099999998</v>
      </c>
      <c r="H132" s="364">
        <v>22335530.100000001</v>
      </c>
      <c r="I132" s="364">
        <v>360272.78</v>
      </c>
      <c r="J132" s="364">
        <v>3602727.8</v>
      </c>
      <c r="K132" s="386">
        <f>G132-I132</f>
        <v>1873280.2299999997</v>
      </c>
      <c r="L132" s="386">
        <f>H132-J132</f>
        <v>18732802.300000001</v>
      </c>
      <c r="M132" s="279"/>
      <c r="N132" s="338"/>
    </row>
    <row r="133" spans="1:14" s="276" customFormat="1">
      <c r="A133" s="282"/>
      <c r="B133" s="282" t="s">
        <v>43</v>
      </c>
      <c r="C133" s="255"/>
      <c r="D133" s="256"/>
      <c r="E133" s="387"/>
      <c r="F133" s="387">
        <f>SUM(F130:F132)</f>
        <v>197030011.85999998</v>
      </c>
      <c r="G133" s="387"/>
      <c r="H133" s="387">
        <f>SUM(H130:H132)</f>
        <v>22353619.470000003</v>
      </c>
      <c r="I133" s="387"/>
      <c r="J133" s="387">
        <f>SUM(J130:J132)</f>
        <v>3602787.63</v>
      </c>
      <c r="K133" s="387"/>
      <c r="L133" s="387">
        <f>SUM(L130:L132)</f>
        <v>18750831.84</v>
      </c>
      <c r="M133" s="284"/>
      <c r="N133" s="338"/>
    </row>
    <row r="134" spans="1:14" s="276" customFormat="1">
      <c r="A134" s="280"/>
      <c r="B134" s="280"/>
      <c r="C134" s="2"/>
      <c r="D134" s="155"/>
      <c r="E134" s="388"/>
      <c r="F134" s="388"/>
      <c r="G134" s="388"/>
      <c r="H134" s="388"/>
      <c r="I134" s="388"/>
      <c r="J134" s="388"/>
      <c r="K134" s="388"/>
      <c r="L134" s="388"/>
      <c r="M134" s="284"/>
      <c r="N134" s="338"/>
    </row>
    <row r="135" spans="1:14">
      <c r="A135" s="286"/>
      <c r="B135" s="298" t="str">
        <f>SCHEMESUM!A37</f>
        <v>Oasis Global Investment Fund (Ireland) Plc</v>
      </c>
      <c r="C135" s="18"/>
      <c r="D135" s="154"/>
      <c r="E135" s="386"/>
      <c r="F135" s="386"/>
      <c r="G135" s="386"/>
      <c r="H135" s="386"/>
      <c r="I135" s="386"/>
      <c r="J135" s="386"/>
      <c r="K135" s="386"/>
      <c r="L135" s="386"/>
      <c r="M135" s="279"/>
      <c r="N135" s="338"/>
    </row>
    <row r="136" spans="1:14">
      <c r="A136" s="280"/>
      <c r="B136" s="280" t="s">
        <v>51</v>
      </c>
      <c r="C136" s="18"/>
      <c r="D136" s="154"/>
      <c r="E136" s="386"/>
      <c r="F136" s="386"/>
      <c r="G136" s="386"/>
      <c r="H136" s="386"/>
      <c r="I136" s="386"/>
      <c r="J136" s="386"/>
      <c r="K136" s="386"/>
      <c r="L136" s="386"/>
      <c r="M136" s="279"/>
      <c r="N136" s="338"/>
    </row>
    <row r="137" spans="1:14">
      <c r="A137" s="193" t="s">
        <v>51</v>
      </c>
      <c r="B137" s="319" t="s">
        <v>496</v>
      </c>
      <c r="C137" s="18" t="s">
        <v>11</v>
      </c>
      <c r="D137" s="253">
        <f>VLOOKUP(C137,Currencies,2,FALSE)</f>
        <v>10.624000000000001</v>
      </c>
      <c r="E137" s="386">
        <v>0</v>
      </c>
      <c r="F137" s="386">
        <v>0</v>
      </c>
      <c r="G137" s="386">
        <v>0</v>
      </c>
      <c r="H137" s="386">
        <v>0</v>
      </c>
      <c r="I137" s="386">
        <v>38.15</v>
      </c>
      <c r="J137" s="386">
        <v>381.5</v>
      </c>
      <c r="K137" s="364">
        <f t="shared" ref="K137" si="32">G137-I137</f>
        <v>-38.15</v>
      </c>
      <c r="L137" s="364">
        <f t="shared" ref="L137" si="33">H137-J137</f>
        <v>-381.5</v>
      </c>
      <c r="M137" s="279"/>
      <c r="N137" s="338"/>
    </row>
    <row r="138" spans="1:14">
      <c r="A138" s="193"/>
      <c r="B138" s="280" t="s">
        <v>42</v>
      </c>
      <c r="C138" s="18"/>
      <c r="D138" s="253"/>
      <c r="E138" s="386"/>
      <c r="F138" s="386"/>
      <c r="G138" s="386"/>
      <c r="H138" s="386"/>
      <c r="I138" s="386"/>
      <c r="J138" s="386"/>
      <c r="K138" s="386"/>
      <c r="L138" s="386"/>
      <c r="M138" s="279"/>
      <c r="N138" s="338"/>
    </row>
    <row r="139" spans="1:14">
      <c r="A139" s="193" t="s">
        <v>42</v>
      </c>
      <c r="B139" s="193" t="str">
        <f>B137</f>
        <v>Oasis Global Income Fund</v>
      </c>
      <c r="C139" s="18" t="str">
        <f>C137</f>
        <v>USD</v>
      </c>
      <c r="D139" s="253">
        <f>D137</f>
        <v>10.624000000000001</v>
      </c>
      <c r="E139" s="386">
        <v>30265.91</v>
      </c>
      <c r="F139" s="386">
        <v>302659.07</v>
      </c>
      <c r="G139" s="386">
        <v>3.2</v>
      </c>
      <c r="H139" s="386">
        <v>32</v>
      </c>
      <c r="I139" s="386">
        <v>6.91</v>
      </c>
      <c r="J139" s="386">
        <v>69.099999999999994</v>
      </c>
      <c r="K139" s="386">
        <f>G139-I139</f>
        <v>-3.71</v>
      </c>
      <c r="L139" s="386">
        <f>H139-J139</f>
        <v>-37.099999999999994</v>
      </c>
      <c r="M139" s="279"/>
      <c r="N139" s="338"/>
    </row>
    <row r="140" spans="1:14" s="276" customFormat="1">
      <c r="A140" s="282"/>
      <c r="B140" s="282" t="s">
        <v>43</v>
      </c>
      <c r="C140" s="255"/>
      <c r="D140" s="256"/>
      <c r="E140" s="387"/>
      <c r="F140" s="387">
        <f>SUM(F137:F139)</f>
        <v>302659.07</v>
      </c>
      <c r="G140" s="387"/>
      <c r="H140" s="387">
        <f>SUM(H137:H139)</f>
        <v>32</v>
      </c>
      <c r="I140" s="387"/>
      <c r="J140" s="387">
        <f>SUM(J137:J139)</f>
        <v>450.6</v>
      </c>
      <c r="K140" s="387"/>
      <c r="L140" s="387">
        <f>SUM(L137:L139)</f>
        <v>-418.6</v>
      </c>
      <c r="M140" s="284"/>
      <c r="N140" s="338"/>
    </row>
    <row r="141" spans="1:14" s="276" customFormat="1">
      <c r="A141" s="280"/>
      <c r="B141" s="280"/>
      <c r="C141" s="2"/>
      <c r="D141" s="155"/>
      <c r="E141" s="388"/>
      <c r="F141" s="388"/>
      <c r="G141" s="388"/>
      <c r="H141" s="388"/>
      <c r="I141" s="388"/>
      <c r="J141" s="388"/>
      <c r="K141" s="388"/>
      <c r="L141" s="388"/>
      <c r="M141" s="284"/>
      <c r="N141" s="338"/>
    </row>
    <row r="142" spans="1:14">
      <c r="A142" s="286"/>
      <c r="B142" s="298" t="str">
        <f>SCHEMESUM!A42</f>
        <v>Prescient Global Funds Plc (Ireland)</v>
      </c>
      <c r="C142" s="18"/>
      <c r="D142" s="154"/>
      <c r="E142" s="386"/>
      <c r="F142" s="386"/>
      <c r="G142" s="386"/>
      <c r="H142" s="386"/>
      <c r="I142" s="386"/>
      <c r="J142" s="386"/>
      <c r="K142" s="386"/>
      <c r="L142" s="386"/>
      <c r="M142" s="279"/>
      <c r="N142" s="338"/>
    </row>
    <row r="143" spans="1:14">
      <c r="A143" s="280"/>
      <c r="B143" s="280" t="s">
        <v>51</v>
      </c>
      <c r="C143" s="18"/>
      <c r="D143" s="154"/>
      <c r="E143" s="386"/>
      <c r="F143" s="386"/>
      <c r="G143" s="386"/>
      <c r="H143" s="386"/>
      <c r="I143" s="386"/>
      <c r="J143" s="386"/>
      <c r="K143" s="386"/>
      <c r="L143" s="386"/>
      <c r="M143" s="279"/>
      <c r="N143" s="338"/>
    </row>
    <row r="144" spans="1:14">
      <c r="A144" s="193" t="s">
        <v>51</v>
      </c>
      <c r="B144" s="193" t="s">
        <v>205</v>
      </c>
      <c r="C144" s="18" t="s">
        <v>11</v>
      </c>
      <c r="D144" s="253">
        <f>VLOOKUP(C144,Currencies,2,FALSE)</f>
        <v>10.624000000000001</v>
      </c>
      <c r="E144" s="386">
        <v>123562904.55</v>
      </c>
      <c r="F144" s="386">
        <v>1313189480.4100001</v>
      </c>
      <c r="G144" s="386">
        <v>7807838.0700000003</v>
      </c>
      <c r="H144" s="386">
        <v>82979360.640000001</v>
      </c>
      <c r="I144" s="386">
        <v>2942064.67</v>
      </c>
      <c r="J144" s="386">
        <v>31267380.690000001</v>
      </c>
      <c r="K144" s="364">
        <f t="shared" ref="K144" si="34">G144-I144</f>
        <v>4865773.4000000004</v>
      </c>
      <c r="L144" s="364">
        <f t="shared" ref="L144" si="35">H144-J144</f>
        <v>51711979.950000003</v>
      </c>
      <c r="M144" s="279"/>
      <c r="N144" s="338"/>
    </row>
    <row r="145" spans="1:14">
      <c r="A145" s="193"/>
      <c r="B145" s="280" t="s">
        <v>42</v>
      </c>
      <c r="C145" s="18"/>
      <c r="D145" s="253"/>
      <c r="E145" s="386"/>
      <c r="F145" s="386"/>
      <c r="G145" s="386"/>
      <c r="H145" s="386"/>
      <c r="I145" s="386"/>
      <c r="J145" s="386"/>
      <c r="K145" s="386"/>
      <c r="L145" s="386"/>
      <c r="M145" s="279"/>
      <c r="N145" s="338"/>
    </row>
    <row r="146" spans="1:14">
      <c r="A146" s="193" t="s">
        <v>42</v>
      </c>
      <c r="B146" s="193" t="str">
        <f>B144</f>
        <v>Prescient Global Income Fund</v>
      </c>
      <c r="C146" s="18" t="str">
        <f>C144</f>
        <v>USD</v>
      </c>
      <c r="D146" s="253">
        <f>D144</f>
        <v>10.624000000000001</v>
      </c>
      <c r="E146" s="386">
        <v>0</v>
      </c>
      <c r="F146" s="386">
        <v>0</v>
      </c>
      <c r="G146" s="386">
        <v>0</v>
      </c>
      <c r="H146" s="386">
        <v>0</v>
      </c>
      <c r="I146" s="386">
        <v>0</v>
      </c>
      <c r="J146" s="386">
        <v>0</v>
      </c>
      <c r="K146" s="364">
        <f t="shared" ref="K146:L146" si="36">G146-I146</f>
        <v>0</v>
      </c>
      <c r="L146" s="364">
        <f t="shared" si="36"/>
        <v>0</v>
      </c>
      <c r="M146" s="279"/>
      <c r="N146" s="338"/>
    </row>
    <row r="147" spans="1:14" s="276" customFormat="1">
      <c r="A147" s="282"/>
      <c r="B147" s="282" t="s">
        <v>43</v>
      </c>
      <c r="C147" s="255"/>
      <c r="D147" s="256"/>
      <c r="E147" s="387"/>
      <c r="F147" s="387">
        <f>SUM(F144:F146)</f>
        <v>1313189480.4100001</v>
      </c>
      <c r="G147" s="387"/>
      <c r="H147" s="387">
        <f>SUM(H144:H146)</f>
        <v>82979360.640000001</v>
      </c>
      <c r="I147" s="387"/>
      <c r="J147" s="387">
        <f>SUM(J144:J146)</f>
        <v>31267380.690000001</v>
      </c>
      <c r="K147" s="387"/>
      <c r="L147" s="387">
        <f>SUM(L144:L146)</f>
        <v>51711979.950000003</v>
      </c>
      <c r="M147" s="284"/>
      <c r="N147" s="338"/>
    </row>
    <row r="148" spans="1:14" s="276" customFormat="1">
      <c r="A148" s="280"/>
      <c r="B148" s="280"/>
      <c r="C148" s="18"/>
      <c r="D148" s="253"/>
      <c r="E148" s="391"/>
      <c r="F148" s="388"/>
      <c r="G148" s="388"/>
      <c r="H148" s="388"/>
      <c r="I148" s="388"/>
      <c r="J148" s="388"/>
      <c r="K148" s="388"/>
      <c r="L148" s="388"/>
      <c r="M148" s="284"/>
      <c r="N148" s="338"/>
    </row>
    <row r="149" spans="1:14">
      <c r="A149" s="286"/>
      <c r="B149" s="298" t="str">
        <f>SCHEMESUM!A44</f>
        <v>PSG International Portfolio Fund</v>
      </c>
      <c r="C149" s="18"/>
      <c r="D149" s="154"/>
      <c r="E149" s="386"/>
      <c r="F149" s="386"/>
      <c r="G149" s="386"/>
      <c r="H149" s="386"/>
      <c r="I149" s="386"/>
      <c r="J149" s="386"/>
      <c r="K149" s="386"/>
      <c r="L149" s="386"/>
      <c r="M149" s="279"/>
      <c r="N149" s="338"/>
    </row>
    <row r="150" spans="1:14">
      <c r="A150" s="280"/>
      <c r="B150" s="280" t="s">
        <v>51</v>
      </c>
      <c r="C150" s="18"/>
      <c r="D150" s="154"/>
      <c r="E150" s="386"/>
      <c r="F150" s="386"/>
      <c r="G150" s="386"/>
      <c r="H150" s="386"/>
      <c r="I150" s="386"/>
      <c r="J150" s="386"/>
      <c r="K150" s="386"/>
      <c r="L150" s="386"/>
      <c r="M150" s="279"/>
      <c r="N150" s="338"/>
    </row>
    <row r="151" spans="1:14">
      <c r="A151" s="193" t="s">
        <v>51</v>
      </c>
      <c r="B151" s="319" t="s">
        <v>498</v>
      </c>
      <c r="C151" s="18" t="s">
        <v>10</v>
      </c>
      <c r="D151" s="253">
        <f>VLOOKUP(C151,Currencies,2,FALSE)</f>
        <v>18.172352</v>
      </c>
      <c r="E151" s="376">
        <v>1313642</v>
      </c>
      <c r="F151" s="376">
        <v>19794351.75</v>
      </c>
      <c r="G151" s="377">
        <v>0</v>
      </c>
      <c r="H151" s="377">
        <v>0</v>
      </c>
      <c r="I151" s="377">
        <v>88576</v>
      </c>
      <c r="J151" s="377">
        <v>1334689.74</v>
      </c>
      <c r="K151" s="386">
        <f>G151-I151</f>
        <v>-88576</v>
      </c>
      <c r="L151" s="386">
        <f>H151-J151</f>
        <v>-1334689.74</v>
      </c>
      <c r="M151" s="279"/>
      <c r="N151" s="338"/>
    </row>
    <row r="152" spans="1:14">
      <c r="A152" s="280"/>
      <c r="B152" s="280" t="s">
        <v>42</v>
      </c>
      <c r="C152" s="18"/>
      <c r="D152" s="253"/>
      <c r="E152" s="386"/>
      <c r="F152" s="386"/>
      <c r="G152" s="386"/>
      <c r="H152" s="386"/>
      <c r="I152" s="386"/>
      <c r="J152" s="386"/>
      <c r="K152" s="386"/>
      <c r="L152" s="386"/>
      <c r="M152" s="279"/>
      <c r="N152" s="338"/>
    </row>
    <row r="153" spans="1:14">
      <c r="A153" s="193" t="s">
        <v>42</v>
      </c>
      <c r="B153" s="193" t="str">
        <f>B151</f>
        <v>Sterling Cash Management Portfolio</v>
      </c>
      <c r="C153" s="18" t="s">
        <v>10</v>
      </c>
      <c r="D153" s="253">
        <f>VLOOKUP(C153,Currencies,2,FALSE)</f>
        <v>18.172352</v>
      </c>
      <c r="E153" s="376">
        <v>503703</v>
      </c>
      <c r="F153" s="376">
        <v>7589947.9100000001</v>
      </c>
      <c r="G153" s="377">
        <v>0</v>
      </c>
      <c r="H153" s="377">
        <v>0</v>
      </c>
      <c r="I153" s="377">
        <v>189</v>
      </c>
      <c r="J153" s="377">
        <v>2847.91</v>
      </c>
      <c r="K153" s="386">
        <f>G153-I153</f>
        <v>-189</v>
      </c>
      <c r="L153" s="386">
        <f>H153-J153</f>
        <v>-2847.91</v>
      </c>
      <c r="M153" s="279"/>
      <c r="N153" s="338"/>
    </row>
    <row r="154" spans="1:14">
      <c r="A154" s="282"/>
      <c r="B154" s="282" t="s">
        <v>43</v>
      </c>
      <c r="C154" s="255"/>
      <c r="D154" s="256"/>
      <c r="E154" s="387"/>
      <c r="F154" s="387">
        <f>SUM(F151:F153)</f>
        <v>27384299.66</v>
      </c>
      <c r="G154" s="387"/>
      <c r="H154" s="387">
        <f>SUM(H151:H153)</f>
        <v>0</v>
      </c>
      <c r="I154" s="387"/>
      <c r="J154" s="387">
        <f>SUM(J151:J153)</f>
        <v>1337537.6499999999</v>
      </c>
      <c r="K154" s="387"/>
      <c r="L154" s="387">
        <f>SUM(L151:L153)</f>
        <v>-1337537.6499999999</v>
      </c>
      <c r="M154" s="279"/>
      <c r="N154" s="338"/>
    </row>
    <row r="155" spans="1:14">
      <c r="A155" s="280"/>
      <c r="B155" s="280"/>
      <c r="C155" s="18"/>
      <c r="D155" s="153"/>
      <c r="E155" s="388"/>
      <c r="F155" s="388"/>
      <c r="G155" s="388"/>
      <c r="H155" s="388"/>
      <c r="I155" s="388"/>
      <c r="J155" s="388"/>
      <c r="K155" s="388"/>
      <c r="L155" s="388"/>
      <c r="M155" s="279"/>
      <c r="N155" s="338"/>
    </row>
    <row r="156" spans="1:14">
      <c r="A156" s="286"/>
      <c r="B156" s="298" t="str">
        <f>SCHEMESUM!A45</f>
        <v>PSG Mutual Fund PCC (Guernsey)</v>
      </c>
      <c r="C156" s="18"/>
      <c r="D156" s="154"/>
      <c r="E156" s="386"/>
      <c r="F156" s="386"/>
      <c r="G156" s="386"/>
      <c r="H156" s="386"/>
      <c r="I156" s="386"/>
      <c r="J156" s="386"/>
      <c r="K156" s="386"/>
      <c r="L156" s="386"/>
      <c r="M156" s="279"/>
      <c r="N156" s="338"/>
    </row>
    <row r="157" spans="1:14">
      <c r="A157" s="280"/>
      <c r="B157" s="280" t="s">
        <v>51</v>
      </c>
      <c r="C157" s="18"/>
      <c r="D157" s="154"/>
      <c r="E157" s="386"/>
      <c r="F157" s="386"/>
      <c r="G157" s="386"/>
      <c r="H157" s="386"/>
      <c r="I157" s="386"/>
      <c r="J157" s="386"/>
      <c r="K157" s="386"/>
      <c r="L157" s="386"/>
      <c r="M157" s="279"/>
      <c r="N157" s="338"/>
    </row>
    <row r="158" spans="1:14">
      <c r="A158" s="193" t="s">
        <v>51</v>
      </c>
      <c r="B158" s="319" t="s">
        <v>308</v>
      </c>
      <c r="C158" s="318" t="s">
        <v>18</v>
      </c>
      <c r="D158" s="253">
        <f>VLOOKUP(C158,Currencies,2,FALSE)</f>
        <v>14.544256000000001</v>
      </c>
      <c r="E158" s="376"/>
      <c r="F158" s="376"/>
      <c r="G158" s="376"/>
      <c r="H158" s="376"/>
      <c r="I158" s="376"/>
      <c r="J158" s="376"/>
      <c r="K158" s="386">
        <f>G158-I158</f>
        <v>0</v>
      </c>
      <c r="L158" s="386">
        <f>H158-J158</f>
        <v>0</v>
      </c>
      <c r="M158" s="279"/>
      <c r="N158" s="338"/>
    </row>
    <row r="159" spans="1:14">
      <c r="A159" s="280"/>
      <c r="B159" s="280" t="s">
        <v>42</v>
      </c>
      <c r="C159" s="18"/>
      <c r="D159" s="253"/>
      <c r="E159" s="386"/>
      <c r="F159" s="386"/>
      <c r="G159" s="386"/>
      <c r="H159" s="386"/>
      <c r="I159" s="386"/>
      <c r="J159" s="386"/>
      <c r="K159" s="386"/>
      <c r="L159" s="386"/>
      <c r="M159" s="279"/>
      <c r="N159" s="338"/>
    </row>
    <row r="160" spans="1:14">
      <c r="A160" s="193" t="s">
        <v>42</v>
      </c>
      <c r="B160" s="193" t="str">
        <f>B158</f>
        <v>Plexus Global Income Plus Fund of Funds</v>
      </c>
      <c r="C160" s="18" t="str">
        <f>C158</f>
        <v>EUR</v>
      </c>
      <c r="D160" s="253">
        <f>VLOOKUP(C160,Currencies,2,FALSE)</f>
        <v>14.544256000000001</v>
      </c>
      <c r="E160" s="376"/>
      <c r="F160" s="376"/>
      <c r="G160" s="376"/>
      <c r="H160" s="376"/>
      <c r="I160" s="376"/>
      <c r="J160" s="376"/>
      <c r="K160" s="386">
        <f>G160-I160</f>
        <v>0</v>
      </c>
      <c r="L160" s="386">
        <f>H160-J160</f>
        <v>0</v>
      </c>
      <c r="M160" s="279"/>
      <c r="N160" s="338"/>
    </row>
    <row r="161" spans="1:14">
      <c r="A161" s="282"/>
      <c r="B161" s="282" t="s">
        <v>43</v>
      </c>
      <c r="C161" s="255"/>
      <c r="D161" s="256"/>
      <c r="E161" s="387"/>
      <c r="F161" s="387">
        <f>SUM(F158:F160)</f>
        <v>0</v>
      </c>
      <c r="G161" s="387"/>
      <c r="H161" s="387">
        <f>SUM(H158:H160)</f>
        <v>0</v>
      </c>
      <c r="I161" s="387"/>
      <c r="J161" s="387">
        <f>SUM(J158:J160)</f>
        <v>0</v>
      </c>
      <c r="K161" s="387"/>
      <c r="L161" s="387">
        <f>SUM(L158:L160)</f>
        <v>0</v>
      </c>
      <c r="M161" s="279"/>
      <c r="N161" s="338"/>
    </row>
    <row r="162" spans="1:14">
      <c r="A162" s="280"/>
      <c r="B162" s="280"/>
      <c r="C162" s="18"/>
      <c r="D162" s="153"/>
      <c r="E162" s="388"/>
      <c r="F162" s="388"/>
      <c r="G162" s="388"/>
      <c r="H162" s="388"/>
      <c r="I162" s="388"/>
      <c r="J162" s="388"/>
      <c r="K162" s="388"/>
      <c r="L162" s="388"/>
      <c r="M162" s="279"/>
      <c r="N162" s="338"/>
    </row>
    <row r="163" spans="1:14">
      <c r="A163" s="286"/>
      <c r="B163" s="176" t="str">
        <f>SCHEMESUM!A50</f>
        <v>Sanlam Universal Funds Plc (Ireland)</v>
      </c>
      <c r="C163" s="18"/>
      <c r="D163" s="154"/>
      <c r="E163" s="386"/>
      <c r="F163" s="386"/>
      <c r="G163" s="386"/>
      <c r="H163" s="386"/>
      <c r="I163" s="386"/>
      <c r="J163" s="386"/>
      <c r="K163" s="386"/>
      <c r="L163" s="386"/>
      <c r="M163" s="279"/>
      <c r="N163" s="338"/>
    </row>
    <row r="164" spans="1:14">
      <c r="A164" s="280"/>
      <c r="B164" s="280" t="s">
        <v>51</v>
      </c>
      <c r="C164" s="18"/>
      <c r="D164" s="154"/>
      <c r="E164" s="386"/>
      <c r="F164" s="386"/>
      <c r="G164" s="386"/>
      <c r="H164" s="386"/>
      <c r="I164" s="386"/>
      <c r="J164" s="386"/>
      <c r="K164" s="386"/>
      <c r="L164" s="386"/>
      <c r="M164" s="279"/>
      <c r="N164" s="338"/>
    </row>
    <row r="165" spans="1:14">
      <c r="A165" s="193" t="s">
        <v>51</v>
      </c>
      <c r="B165" s="319" t="s">
        <v>508</v>
      </c>
      <c r="C165" s="18" t="s">
        <v>11</v>
      </c>
      <c r="D165" s="253">
        <f>VLOOKUP(C165,Currencies,2,FALSE)</f>
        <v>10.624000000000001</v>
      </c>
      <c r="E165" s="392">
        <v>0</v>
      </c>
      <c r="F165" s="392">
        <v>0</v>
      </c>
      <c r="G165" s="392">
        <v>0</v>
      </c>
      <c r="H165" s="392">
        <v>0</v>
      </c>
      <c r="I165" s="392">
        <v>0</v>
      </c>
      <c r="J165" s="392">
        <v>0</v>
      </c>
      <c r="K165" s="386">
        <f t="shared" ref="K165:L166" si="37">G165-I165</f>
        <v>0</v>
      </c>
      <c r="L165" s="386">
        <f t="shared" si="37"/>
        <v>0</v>
      </c>
      <c r="M165" s="279"/>
      <c r="N165" s="338"/>
    </row>
    <row r="166" spans="1:14">
      <c r="A166" s="193" t="s">
        <v>51</v>
      </c>
      <c r="B166" s="319" t="s">
        <v>507</v>
      </c>
      <c r="C166" s="18" t="s">
        <v>11</v>
      </c>
      <c r="D166" s="253">
        <f>VLOOKUP(C166,Currencies,2,FALSE)</f>
        <v>10.624000000000001</v>
      </c>
      <c r="E166" s="392">
        <v>93221</v>
      </c>
      <c r="F166" s="392">
        <v>991655</v>
      </c>
      <c r="G166" s="392">
        <v>0</v>
      </c>
      <c r="H166" s="392">
        <v>0</v>
      </c>
      <c r="I166" s="392">
        <v>0</v>
      </c>
      <c r="J166" s="392">
        <v>0</v>
      </c>
      <c r="K166" s="386">
        <f t="shared" si="37"/>
        <v>0</v>
      </c>
      <c r="L166" s="386">
        <f t="shared" si="37"/>
        <v>0</v>
      </c>
      <c r="M166" s="279"/>
      <c r="N166" s="338"/>
    </row>
    <row r="167" spans="1:14">
      <c r="A167" s="280"/>
      <c r="B167" s="280" t="s">
        <v>42</v>
      </c>
      <c r="C167" s="18"/>
      <c r="D167" s="253"/>
      <c r="E167" s="386"/>
      <c r="F167" s="386"/>
      <c r="G167" s="386"/>
      <c r="H167" s="386"/>
      <c r="I167" s="386"/>
      <c r="J167" s="386"/>
      <c r="K167" s="386"/>
      <c r="L167" s="386"/>
      <c r="M167" s="279"/>
      <c r="N167" s="338"/>
    </row>
    <row r="168" spans="1:14">
      <c r="A168" s="193" t="s">
        <v>42</v>
      </c>
      <c r="B168" s="193" t="str">
        <f>B165</f>
        <v>Sanlam Global Bond Fund</v>
      </c>
      <c r="C168" s="18" t="s">
        <v>11</v>
      </c>
      <c r="D168" s="253">
        <f>VLOOKUP(C168,Currencies,2,FALSE)</f>
        <v>10.624000000000001</v>
      </c>
      <c r="E168" s="392">
        <v>695869</v>
      </c>
      <c r="F168" s="392">
        <v>7402466</v>
      </c>
      <c r="G168" s="392">
        <v>19500</v>
      </c>
      <c r="H168" s="392">
        <v>207436</v>
      </c>
      <c r="I168" s="392">
        <v>0</v>
      </c>
      <c r="J168" s="392">
        <v>0</v>
      </c>
      <c r="K168" s="386">
        <f t="shared" ref="K168:L169" si="38">G168-I168</f>
        <v>19500</v>
      </c>
      <c r="L168" s="386">
        <f t="shared" si="38"/>
        <v>207436</v>
      </c>
      <c r="M168" s="279"/>
      <c r="N168" s="338"/>
    </row>
    <row r="169" spans="1:14">
      <c r="A169" s="193" t="s">
        <v>42</v>
      </c>
      <c r="B169" s="193" t="str">
        <f>B166</f>
        <v>Sanlam Strategic Cash Fund</v>
      </c>
      <c r="C169" s="18" t="s">
        <v>11</v>
      </c>
      <c r="D169" s="253">
        <f>VLOOKUP(C169,Currencies,2,FALSE)</f>
        <v>10.624000000000001</v>
      </c>
      <c r="E169" s="392">
        <v>2462</v>
      </c>
      <c r="F169" s="392">
        <v>26192</v>
      </c>
      <c r="G169" s="392">
        <v>0</v>
      </c>
      <c r="H169" s="392">
        <v>0</v>
      </c>
      <c r="I169" s="392">
        <v>0</v>
      </c>
      <c r="J169" s="392">
        <v>0</v>
      </c>
      <c r="K169" s="393">
        <f t="shared" si="38"/>
        <v>0</v>
      </c>
      <c r="L169" s="386">
        <f t="shared" si="38"/>
        <v>0</v>
      </c>
      <c r="M169" s="279"/>
      <c r="N169" s="338"/>
    </row>
    <row r="170" spans="1:14">
      <c r="A170" s="282"/>
      <c r="B170" s="282" t="s">
        <v>43</v>
      </c>
      <c r="C170" s="255"/>
      <c r="D170" s="256"/>
      <c r="E170" s="387"/>
      <c r="F170" s="387">
        <f>SUM(F165:F169)</f>
        <v>8420313</v>
      </c>
      <c r="G170" s="387"/>
      <c r="H170" s="387">
        <f>SUM(H165:H169)</f>
        <v>207436</v>
      </c>
      <c r="I170" s="387"/>
      <c r="J170" s="387">
        <f>SUM(J165:J169)</f>
        <v>0</v>
      </c>
      <c r="K170" s="387"/>
      <c r="L170" s="387">
        <f>SUM(L165:L169)</f>
        <v>207436</v>
      </c>
      <c r="M170" s="279"/>
      <c r="N170" s="338"/>
    </row>
    <row r="171" spans="1:14">
      <c r="A171" s="193"/>
      <c r="B171" s="193"/>
      <c r="C171" s="18"/>
      <c r="D171" s="154"/>
      <c r="E171" s="386"/>
      <c r="F171" s="386"/>
      <c r="G171" s="386"/>
      <c r="H171" s="386"/>
      <c r="I171" s="386"/>
      <c r="J171" s="386"/>
      <c r="K171" s="386"/>
      <c r="L171" s="386"/>
      <c r="M171" s="281"/>
      <c r="N171" s="338"/>
    </row>
    <row r="172" spans="1:14" s="338" customFormat="1">
      <c r="A172" s="286"/>
      <c r="B172" s="176" t="str">
        <f>SCHEMESUM!A53</f>
        <v>SEI Global Master Fund Plc (Ireland)</v>
      </c>
      <c r="C172" s="318"/>
      <c r="D172" s="336"/>
      <c r="E172" s="394"/>
      <c r="F172" s="394"/>
      <c r="G172" s="394"/>
      <c r="H172" s="394"/>
      <c r="I172" s="394"/>
      <c r="J172" s="394"/>
      <c r="K172" s="394"/>
      <c r="L172" s="394"/>
      <c r="M172" s="337"/>
    </row>
    <row r="173" spans="1:14" s="338" customFormat="1">
      <c r="A173" s="280"/>
      <c r="B173" s="280" t="s">
        <v>51</v>
      </c>
      <c r="C173" s="318"/>
      <c r="D173" s="336"/>
      <c r="E173" s="394"/>
      <c r="F173" s="394"/>
      <c r="G173" s="394"/>
      <c r="H173" s="394"/>
      <c r="I173" s="394"/>
      <c r="J173" s="394"/>
      <c r="K173" s="394"/>
      <c r="L173" s="394"/>
      <c r="M173" s="337"/>
    </row>
    <row r="174" spans="1:14" s="338" customFormat="1">
      <c r="A174" s="319" t="s">
        <v>51</v>
      </c>
      <c r="B174" s="319" t="s">
        <v>326</v>
      </c>
      <c r="C174" s="318" t="s">
        <v>11</v>
      </c>
      <c r="D174" s="334">
        <f t="shared" ref="D174:D179" si="39">VLOOKUP(C174,Currencies,2,FALSE)</f>
        <v>10.624000000000001</v>
      </c>
      <c r="E174" s="364">
        <v>0</v>
      </c>
      <c r="F174" s="364">
        <v>0</v>
      </c>
      <c r="G174" s="364">
        <v>0</v>
      </c>
      <c r="H174" s="364">
        <v>0</v>
      </c>
      <c r="I174" s="364">
        <v>0</v>
      </c>
      <c r="J174" s="364">
        <v>0</v>
      </c>
      <c r="K174" s="394">
        <f t="shared" ref="K174:L179" si="40">G174-I174</f>
        <v>0</v>
      </c>
      <c r="L174" s="394">
        <f t="shared" si="40"/>
        <v>0</v>
      </c>
      <c r="M174" s="337"/>
    </row>
    <row r="175" spans="1:14" s="338" customFormat="1">
      <c r="A175" s="319" t="s">
        <v>51</v>
      </c>
      <c r="B175" s="319" t="s">
        <v>327</v>
      </c>
      <c r="C175" s="318" t="s">
        <v>11</v>
      </c>
      <c r="D175" s="334">
        <f t="shared" si="39"/>
        <v>10.624000000000001</v>
      </c>
      <c r="E175" s="364">
        <v>0</v>
      </c>
      <c r="F175" s="364">
        <v>0</v>
      </c>
      <c r="G175" s="364">
        <v>0</v>
      </c>
      <c r="H175" s="364">
        <v>0</v>
      </c>
      <c r="I175" s="364">
        <v>0</v>
      </c>
      <c r="J175" s="364">
        <v>0</v>
      </c>
      <c r="K175" s="394">
        <f t="shared" si="40"/>
        <v>0</v>
      </c>
      <c r="L175" s="394">
        <f t="shared" si="40"/>
        <v>0</v>
      </c>
      <c r="M175" s="337"/>
    </row>
    <row r="176" spans="1:14" s="338" customFormat="1">
      <c r="A176" s="319" t="s">
        <v>51</v>
      </c>
      <c r="B176" s="319" t="s">
        <v>328</v>
      </c>
      <c r="C176" s="318" t="s">
        <v>11</v>
      </c>
      <c r="D176" s="334">
        <f t="shared" si="39"/>
        <v>10.624000000000001</v>
      </c>
      <c r="E176" s="364">
        <v>0</v>
      </c>
      <c r="F176" s="364">
        <v>0</v>
      </c>
      <c r="G176" s="364">
        <v>0</v>
      </c>
      <c r="H176" s="364">
        <v>0</v>
      </c>
      <c r="I176" s="364">
        <v>0</v>
      </c>
      <c r="J176" s="364">
        <v>0</v>
      </c>
      <c r="K176" s="364">
        <f t="shared" si="40"/>
        <v>0</v>
      </c>
      <c r="L176" s="364">
        <f t="shared" si="40"/>
        <v>0</v>
      </c>
      <c r="M176" s="337"/>
    </row>
    <row r="177" spans="1:14" s="338" customFormat="1">
      <c r="A177" s="319" t="s">
        <v>51</v>
      </c>
      <c r="B177" s="319" t="s">
        <v>329</v>
      </c>
      <c r="C177" s="318" t="s">
        <v>11</v>
      </c>
      <c r="D177" s="334">
        <f t="shared" si="39"/>
        <v>10.624000000000001</v>
      </c>
      <c r="E177" s="364">
        <v>0</v>
      </c>
      <c r="F177" s="364">
        <v>0</v>
      </c>
      <c r="G177" s="364">
        <v>0</v>
      </c>
      <c r="H177" s="364">
        <v>0</v>
      </c>
      <c r="I177" s="364">
        <v>0</v>
      </c>
      <c r="J177" s="364">
        <v>0</v>
      </c>
      <c r="K177" s="364">
        <f t="shared" si="40"/>
        <v>0</v>
      </c>
      <c r="L177" s="364">
        <f t="shared" si="40"/>
        <v>0</v>
      </c>
      <c r="M177" s="337"/>
    </row>
    <row r="178" spans="1:14" s="338" customFormat="1">
      <c r="A178" s="319" t="s">
        <v>51</v>
      </c>
      <c r="B178" s="319" t="s">
        <v>330</v>
      </c>
      <c r="C178" s="318" t="s">
        <v>11</v>
      </c>
      <c r="D178" s="334">
        <f t="shared" si="39"/>
        <v>10.624000000000001</v>
      </c>
      <c r="E178" s="364">
        <v>0</v>
      </c>
      <c r="F178" s="364">
        <v>0</v>
      </c>
      <c r="G178" s="364">
        <v>0</v>
      </c>
      <c r="H178" s="364">
        <v>0</v>
      </c>
      <c r="I178" s="364">
        <v>0</v>
      </c>
      <c r="J178" s="364">
        <v>0</v>
      </c>
      <c r="K178" s="364">
        <f t="shared" si="40"/>
        <v>0</v>
      </c>
      <c r="L178" s="364">
        <f t="shared" si="40"/>
        <v>0</v>
      </c>
      <c r="M178" s="337"/>
    </row>
    <row r="179" spans="1:14" s="338" customFormat="1">
      <c r="A179" s="319" t="s">
        <v>51</v>
      </c>
      <c r="B179" s="319" t="s">
        <v>331</v>
      </c>
      <c r="C179" s="318" t="s">
        <v>11</v>
      </c>
      <c r="D179" s="334">
        <f t="shared" si="39"/>
        <v>10.624000000000001</v>
      </c>
      <c r="E179" s="364">
        <v>0</v>
      </c>
      <c r="F179" s="364">
        <v>0</v>
      </c>
      <c r="G179" s="364">
        <v>0</v>
      </c>
      <c r="H179" s="364">
        <v>0</v>
      </c>
      <c r="I179" s="364">
        <v>0</v>
      </c>
      <c r="J179" s="364">
        <v>0</v>
      </c>
      <c r="K179" s="394">
        <f t="shared" si="40"/>
        <v>0</v>
      </c>
      <c r="L179" s="394">
        <f t="shared" si="40"/>
        <v>0</v>
      </c>
      <c r="M179" s="337"/>
    </row>
    <row r="180" spans="1:14" s="338" customFormat="1">
      <c r="A180" s="319"/>
      <c r="B180" s="280" t="s">
        <v>42</v>
      </c>
      <c r="C180" s="318"/>
      <c r="D180" s="334"/>
      <c r="E180" s="394"/>
      <c r="F180" s="394"/>
      <c r="G180" s="394"/>
      <c r="H180" s="394"/>
      <c r="I180" s="394"/>
      <c r="J180" s="394"/>
      <c r="K180" s="378"/>
      <c r="L180" s="378"/>
      <c r="M180" s="337"/>
    </row>
    <row r="181" spans="1:14" s="338" customFormat="1">
      <c r="A181" s="319" t="s">
        <v>42</v>
      </c>
      <c r="B181" s="319" t="str">
        <f t="shared" ref="B181:B186" si="41">B174</f>
        <v>SEI Global Fixed Income Fund</v>
      </c>
      <c r="C181" s="318" t="s">
        <v>11</v>
      </c>
      <c r="D181" s="334">
        <f t="shared" ref="D181:D186" si="42">VLOOKUP(C181,Currencies,2,FALSE)</f>
        <v>10.624000000000001</v>
      </c>
      <c r="E181" s="582">
        <v>19535909.789999999</v>
      </c>
      <c r="F181" s="582">
        <v>208790035.88062498</v>
      </c>
      <c r="G181" s="582">
        <v>1195729.22</v>
      </c>
      <c r="H181" s="582">
        <v>12779356.03875</v>
      </c>
      <c r="I181" s="582">
        <v>760645.66</v>
      </c>
      <c r="J181" s="582">
        <v>8129400.49125</v>
      </c>
      <c r="K181" s="394">
        <f>G181-I181</f>
        <v>435083.55999999994</v>
      </c>
      <c r="L181" s="394">
        <f t="shared" ref="K181:L186" si="43">H181-J181</f>
        <v>4649955.5475000003</v>
      </c>
      <c r="M181" s="337"/>
    </row>
    <row r="182" spans="1:14" s="338" customFormat="1">
      <c r="A182" s="319" t="s">
        <v>42</v>
      </c>
      <c r="B182" s="319" t="str">
        <f t="shared" si="41"/>
        <v>SEI Global Opportunistic Fixed Income Fund</v>
      </c>
      <c r="C182" s="318" t="s">
        <v>11</v>
      </c>
      <c r="D182" s="334">
        <f t="shared" si="42"/>
        <v>10.624000000000001</v>
      </c>
      <c r="E182" s="394">
        <v>19470103.030000001</v>
      </c>
      <c r="F182" s="394">
        <v>208086726.13</v>
      </c>
      <c r="G182" s="394">
        <v>1156720.6299999999</v>
      </c>
      <c r="H182" s="394">
        <v>12362451.73</v>
      </c>
      <c r="I182" s="394">
        <v>804176.4</v>
      </c>
      <c r="J182" s="394">
        <v>8594635.2799999993</v>
      </c>
      <c r="K182" s="394">
        <f t="shared" si="43"/>
        <v>352544.22999999986</v>
      </c>
      <c r="L182" s="394">
        <f t="shared" si="43"/>
        <v>3767816.4500000011</v>
      </c>
      <c r="M182" s="337"/>
    </row>
    <row r="183" spans="1:14" s="338" customFormat="1">
      <c r="A183" s="319" t="s">
        <v>42</v>
      </c>
      <c r="B183" s="319" t="str">
        <f t="shared" si="41"/>
        <v>SEI US Fixed Income Fund</v>
      </c>
      <c r="C183" s="318" t="s">
        <v>11</v>
      </c>
      <c r="D183" s="334">
        <f t="shared" si="42"/>
        <v>10.624000000000001</v>
      </c>
      <c r="E183" s="364">
        <v>0</v>
      </c>
      <c r="F183" s="364">
        <v>0</v>
      </c>
      <c r="G183" s="364">
        <v>0</v>
      </c>
      <c r="H183" s="364">
        <v>0</v>
      </c>
      <c r="I183" s="364">
        <v>0</v>
      </c>
      <c r="J183" s="364">
        <v>0</v>
      </c>
      <c r="K183" s="364">
        <f t="shared" si="43"/>
        <v>0</v>
      </c>
      <c r="L183" s="364">
        <f t="shared" si="43"/>
        <v>0</v>
      </c>
      <c r="M183" s="337"/>
    </row>
    <row r="184" spans="1:14" s="338" customFormat="1">
      <c r="A184" s="319" t="s">
        <v>42</v>
      </c>
      <c r="B184" s="319" t="str">
        <f t="shared" si="41"/>
        <v>SEI UK Core Fixed Interest Fund</v>
      </c>
      <c r="C184" s="318" t="s">
        <v>11</v>
      </c>
      <c r="D184" s="334">
        <f t="shared" si="42"/>
        <v>10.624000000000001</v>
      </c>
      <c r="E184" s="364">
        <v>0</v>
      </c>
      <c r="F184" s="364">
        <v>0</v>
      </c>
      <c r="G184" s="364">
        <v>0</v>
      </c>
      <c r="H184" s="364">
        <v>0</v>
      </c>
      <c r="I184" s="364">
        <v>0</v>
      </c>
      <c r="J184" s="364">
        <v>0</v>
      </c>
      <c r="K184" s="364">
        <f t="shared" si="43"/>
        <v>0</v>
      </c>
      <c r="L184" s="364">
        <f t="shared" si="43"/>
        <v>0</v>
      </c>
      <c r="M184" s="337"/>
    </row>
    <row r="185" spans="1:14" s="338" customFormat="1">
      <c r="A185" s="319" t="s">
        <v>42</v>
      </c>
      <c r="B185" s="319" t="str">
        <f t="shared" si="41"/>
        <v>SEI Euro Core Fixed Income Fund</v>
      </c>
      <c r="C185" s="318" t="s">
        <v>11</v>
      </c>
      <c r="D185" s="334">
        <f t="shared" si="42"/>
        <v>10.624000000000001</v>
      </c>
      <c r="E185" s="364">
        <v>0</v>
      </c>
      <c r="F185" s="364">
        <v>0</v>
      </c>
      <c r="G185" s="364">
        <v>0</v>
      </c>
      <c r="H185" s="364">
        <v>0</v>
      </c>
      <c r="I185" s="364">
        <v>0</v>
      </c>
      <c r="J185" s="364">
        <v>0</v>
      </c>
      <c r="K185" s="364">
        <f t="shared" si="43"/>
        <v>0</v>
      </c>
      <c r="L185" s="364">
        <f t="shared" si="43"/>
        <v>0</v>
      </c>
      <c r="M185" s="337"/>
    </row>
    <row r="186" spans="1:14" s="338" customFormat="1">
      <c r="A186" s="319" t="s">
        <v>42</v>
      </c>
      <c r="B186" s="319" t="str">
        <f t="shared" si="41"/>
        <v>SEI US Liquid Assets Fund</v>
      </c>
      <c r="C186" s="318" t="s">
        <v>11</v>
      </c>
      <c r="D186" s="334">
        <f t="shared" si="42"/>
        <v>10.624000000000001</v>
      </c>
      <c r="E186" s="394">
        <v>5035215.9400000004</v>
      </c>
      <c r="F186" s="394">
        <v>53813870.359999999</v>
      </c>
      <c r="G186" s="394">
        <v>15866.4</v>
      </c>
      <c r="H186" s="394">
        <v>169572.15</v>
      </c>
      <c r="I186" s="394">
        <v>99020.96</v>
      </c>
      <c r="J186" s="394">
        <v>1058286.51</v>
      </c>
      <c r="K186" s="394">
        <f t="shared" si="43"/>
        <v>-83154.560000000012</v>
      </c>
      <c r="L186" s="394">
        <f t="shared" si="43"/>
        <v>-888714.36</v>
      </c>
      <c r="M186" s="337"/>
    </row>
    <row r="187" spans="1:14" s="276" customFormat="1">
      <c r="A187" s="282"/>
      <c r="B187" s="282" t="s">
        <v>43</v>
      </c>
      <c r="C187" s="267"/>
      <c r="D187" s="335"/>
      <c r="E187" s="387"/>
      <c r="F187" s="387">
        <f>SUM(F174:F186)</f>
        <v>470690632.37062502</v>
      </c>
      <c r="G187" s="387"/>
      <c r="H187" s="387">
        <f>SUM(H174:H186)</f>
        <v>25311379.918749999</v>
      </c>
      <c r="I187" s="387"/>
      <c r="J187" s="387">
        <f>SUM(J174:J186)</f>
        <v>17782322.28125</v>
      </c>
      <c r="K187" s="387"/>
      <c r="L187" s="387">
        <f>SUM(L174:L186)</f>
        <v>7529057.637500002</v>
      </c>
      <c r="M187" s="339"/>
      <c r="N187" s="338"/>
    </row>
    <row r="188" spans="1:14" s="338" customFormat="1">
      <c r="A188" s="319"/>
      <c r="B188" s="319"/>
      <c r="C188" s="318"/>
      <c r="D188" s="336"/>
      <c r="E188" s="394"/>
      <c r="F188" s="394"/>
      <c r="G188" s="394"/>
      <c r="H188" s="394"/>
      <c r="I188" s="394"/>
      <c r="J188" s="394"/>
      <c r="K188" s="394"/>
      <c r="L188" s="394"/>
      <c r="M188" s="337"/>
    </row>
    <row r="189" spans="1:14">
      <c r="A189" s="286"/>
      <c r="B189" s="176" t="str">
        <f>SCHEMESUM!A55</f>
        <v>Stanlib Funds Limited</v>
      </c>
      <c r="C189" s="18"/>
      <c r="D189" s="153"/>
      <c r="E189" s="388"/>
      <c r="F189" s="388"/>
      <c r="G189" s="388"/>
      <c r="H189" s="388"/>
      <c r="I189" s="388"/>
      <c r="J189" s="388"/>
      <c r="K189" s="388"/>
      <c r="L189" s="388"/>
      <c r="M189" s="279"/>
      <c r="N189" s="338"/>
    </row>
    <row r="190" spans="1:14">
      <c r="A190" s="280"/>
      <c r="B190" s="280" t="s">
        <v>51</v>
      </c>
      <c r="C190" s="18"/>
      <c r="D190" s="153"/>
      <c r="E190" s="388"/>
      <c r="F190" s="388"/>
      <c r="G190" s="388"/>
      <c r="H190" s="388"/>
      <c r="I190" s="388"/>
      <c r="J190" s="388"/>
      <c r="K190" s="388"/>
      <c r="L190" s="388"/>
      <c r="M190" s="279"/>
      <c r="N190" s="338"/>
    </row>
    <row r="191" spans="1:14">
      <c r="A191" s="193" t="s">
        <v>42</v>
      </c>
      <c r="B191" s="191" t="s">
        <v>210</v>
      </c>
      <c r="C191" s="18" t="s">
        <v>11</v>
      </c>
      <c r="D191" s="253">
        <f>VLOOKUP(C191,Currencies,2,FALSE)</f>
        <v>10.624000000000001</v>
      </c>
      <c r="E191" s="364">
        <v>256896371</v>
      </c>
      <c r="F191" s="364">
        <v>2732786525.79</v>
      </c>
      <c r="G191" s="364">
        <v>7343336</v>
      </c>
      <c r="H191" s="364">
        <v>78116205.370000005</v>
      </c>
      <c r="I191" s="364">
        <v>5566212</v>
      </c>
      <c r="J191" s="364">
        <v>59211693.390000001</v>
      </c>
      <c r="K191" s="364">
        <f>G191-I191</f>
        <v>1777124</v>
      </c>
      <c r="L191" s="364">
        <f>H191-J191</f>
        <v>18904511.980000004</v>
      </c>
      <c r="M191" s="281"/>
      <c r="N191" s="338"/>
    </row>
    <row r="192" spans="1:14">
      <c r="A192" s="193" t="s">
        <v>42</v>
      </c>
      <c r="B192" s="191" t="s">
        <v>201</v>
      </c>
      <c r="C192" s="18" t="s">
        <v>11</v>
      </c>
      <c r="D192" s="253">
        <f>VLOOKUP(C192,Currencies,2,FALSE)</f>
        <v>10.624000000000001</v>
      </c>
      <c r="E192" s="416">
        <v>131576666</v>
      </c>
      <c r="F192" s="416">
        <v>1399673099.9100001</v>
      </c>
      <c r="G192" s="416">
        <v>2246397</v>
      </c>
      <c r="H192" s="416">
        <v>23896497.370000001</v>
      </c>
      <c r="I192" s="416">
        <v>2450654</v>
      </c>
      <c r="J192" s="416">
        <v>26069322.059999999</v>
      </c>
      <c r="K192" s="364">
        <f t="shared" ref="K192:L192" si="44">G192-I192</f>
        <v>-204257</v>
      </c>
      <c r="L192" s="364">
        <f t="shared" si="44"/>
        <v>-2172824.6899999976</v>
      </c>
      <c r="M192" s="281"/>
      <c r="N192" s="338"/>
    </row>
    <row r="193" spans="1:14" s="276" customFormat="1">
      <c r="A193" s="282"/>
      <c r="B193" s="282" t="s">
        <v>43</v>
      </c>
      <c r="C193" s="267"/>
      <c r="D193" s="269"/>
      <c r="E193" s="387"/>
      <c r="F193" s="387">
        <f>SUM(F191:F192)</f>
        <v>4132459625.6999998</v>
      </c>
      <c r="G193" s="387"/>
      <c r="H193" s="387">
        <f>SUM(H191:H192)</f>
        <v>102012702.74000001</v>
      </c>
      <c r="I193" s="387"/>
      <c r="J193" s="387">
        <f>SUM(J191:J192)</f>
        <v>85281015.450000003</v>
      </c>
      <c r="K193" s="387"/>
      <c r="L193" s="387">
        <f>SUM(L191:L192)</f>
        <v>16731687.290000007</v>
      </c>
      <c r="M193" s="284"/>
      <c r="N193" s="338"/>
    </row>
    <row r="194" spans="1:14">
      <c r="A194" s="193"/>
      <c r="B194" s="193"/>
      <c r="C194" s="18"/>
      <c r="D194" s="154"/>
      <c r="E194" s="386"/>
      <c r="F194" s="386"/>
      <c r="G194" s="386"/>
      <c r="H194" s="386"/>
      <c r="I194" s="386"/>
      <c r="J194" s="386"/>
      <c r="K194" s="386"/>
      <c r="L194" s="386"/>
      <c r="M194" s="281"/>
      <c r="N194" s="338"/>
    </row>
    <row r="195" spans="1:14">
      <c r="A195" s="286"/>
      <c r="B195" s="298" t="str">
        <f>SCHEMESUM!A56</f>
        <v>Stanlib Offshore Unit Trust Scheme (Jersey)</v>
      </c>
      <c r="C195" s="18"/>
      <c r="D195" s="154"/>
      <c r="E195" s="386"/>
      <c r="F195" s="386"/>
      <c r="G195" s="386"/>
      <c r="H195" s="386"/>
      <c r="I195" s="386"/>
      <c r="J195" s="386"/>
      <c r="K195" s="386"/>
      <c r="L195" s="386"/>
      <c r="M195" s="281"/>
      <c r="N195" s="338"/>
    </row>
    <row r="196" spans="1:14">
      <c r="A196" s="280"/>
      <c r="B196" s="280" t="s">
        <v>51</v>
      </c>
      <c r="C196" s="18"/>
      <c r="D196" s="154"/>
      <c r="E196" s="386"/>
      <c r="F196" s="386"/>
      <c r="G196" s="386"/>
      <c r="H196" s="386"/>
      <c r="I196" s="386"/>
      <c r="J196" s="386"/>
      <c r="K196" s="386"/>
      <c r="L196" s="386"/>
      <c r="M196" s="281"/>
      <c r="N196" s="338"/>
    </row>
    <row r="197" spans="1:14">
      <c r="A197" s="193" t="s">
        <v>51</v>
      </c>
      <c r="B197" s="319" t="s">
        <v>201</v>
      </c>
      <c r="C197" s="18" t="s">
        <v>11</v>
      </c>
      <c r="D197" s="253">
        <f t="shared" ref="D197:D200" si="45">VLOOKUP(C197,Currencies,2,FALSE)</f>
        <v>10.624000000000001</v>
      </c>
      <c r="E197" s="386">
        <v>10332853.439999999</v>
      </c>
      <c r="F197" s="386">
        <v>109609803.68000001</v>
      </c>
      <c r="G197" s="386">
        <v>58514.64</v>
      </c>
      <c r="H197" s="386">
        <v>620717.04</v>
      </c>
      <c r="I197" s="386">
        <v>345362.87</v>
      </c>
      <c r="J197" s="386">
        <v>3663572.37</v>
      </c>
      <c r="K197" s="386">
        <f t="shared" ref="K197:K200" si="46">G197-I197</f>
        <v>-286848.23</v>
      </c>
      <c r="L197" s="386">
        <f t="shared" ref="L197:L200" si="47">H197-J197</f>
        <v>-3042855.33</v>
      </c>
      <c r="M197" s="279"/>
      <c r="N197" s="338"/>
    </row>
    <row r="198" spans="1:14">
      <c r="A198" s="193" t="s">
        <v>51</v>
      </c>
      <c r="B198" s="193" t="s">
        <v>283</v>
      </c>
      <c r="C198" s="18" t="s">
        <v>18</v>
      </c>
      <c r="D198" s="253">
        <f t="shared" si="45"/>
        <v>14.544256000000001</v>
      </c>
      <c r="E198" s="386">
        <v>4240747.8899999997</v>
      </c>
      <c r="F198" s="386">
        <v>61442491.399999999</v>
      </c>
      <c r="G198" s="386">
        <v>3656.33</v>
      </c>
      <c r="H198" s="386">
        <v>52975.1</v>
      </c>
      <c r="I198" s="386">
        <v>138520.07</v>
      </c>
      <c r="J198" s="386">
        <v>2006961.61</v>
      </c>
      <c r="K198" s="386">
        <f t="shared" si="46"/>
        <v>-134863.74000000002</v>
      </c>
      <c r="L198" s="386">
        <f t="shared" si="47"/>
        <v>-1953986.51</v>
      </c>
      <c r="M198" s="279"/>
      <c r="N198" s="338"/>
    </row>
    <row r="199" spans="1:14">
      <c r="A199" s="193" t="s">
        <v>51</v>
      </c>
      <c r="B199" s="193" t="s">
        <v>282</v>
      </c>
      <c r="C199" s="18" t="s">
        <v>10</v>
      </c>
      <c r="D199" s="253">
        <f t="shared" si="45"/>
        <v>18.172352</v>
      </c>
      <c r="E199" s="386">
        <v>3626031.01</v>
      </c>
      <c r="F199" s="386">
        <v>65564079.710000001</v>
      </c>
      <c r="G199" s="386">
        <v>0</v>
      </c>
      <c r="H199" s="386">
        <v>0</v>
      </c>
      <c r="I199" s="386">
        <v>323656.78000000003</v>
      </c>
      <c r="J199" s="386">
        <v>5852200.0700000003</v>
      </c>
      <c r="K199" s="386">
        <f t="shared" si="46"/>
        <v>-323656.78000000003</v>
      </c>
      <c r="L199" s="386">
        <f t="shared" si="47"/>
        <v>-5852200.0700000003</v>
      </c>
      <c r="M199" s="279"/>
      <c r="N199" s="338"/>
    </row>
    <row r="200" spans="1:14">
      <c r="A200" s="193" t="s">
        <v>51</v>
      </c>
      <c r="B200" s="193" t="s">
        <v>281</v>
      </c>
      <c r="C200" s="18" t="s">
        <v>11</v>
      </c>
      <c r="D200" s="253">
        <f t="shared" si="45"/>
        <v>10.624000000000001</v>
      </c>
      <c r="E200" s="386">
        <v>6246198.2999999998</v>
      </c>
      <c r="F200" s="386">
        <v>66259003.219999999</v>
      </c>
      <c r="G200" s="386">
        <v>68618.19</v>
      </c>
      <c r="H200" s="386">
        <v>727894.42</v>
      </c>
      <c r="I200" s="386">
        <v>176523.12</v>
      </c>
      <c r="J200" s="386">
        <v>1872538.37</v>
      </c>
      <c r="K200" s="386">
        <f t="shared" si="46"/>
        <v>-107904.93</v>
      </c>
      <c r="L200" s="386">
        <f t="shared" si="47"/>
        <v>-1144643.9500000002</v>
      </c>
      <c r="M200" s="279"/>
      <c r="N200" s="338"/>
    </row>
    <row r="201" spans="1:14" s="276" customFormat="1">
      <c r="A201" s="282"/>
      <c r="B201" s="282" t="s">
        <v>43</v>
      </c>
      <c r="C201" s="267"/>
      <c r="D201" s="268"/>
      <c r="E201" s="387"/>
      <c r="F201" s="387">
        <f>SUM(F197:F200)</f>
        <v>302875378.00999999</v>
      </c>
      <c r="G201" s="387"/>
      <c r="H201" s="387">
        <f>SUM(H197:H200)</f>
        <v>1401586.56</v>
      </c>
      <c r="I201" s="387"/>
      <c r="J201" s="387">
        <f>SUM(J197:J200)</f>
        <v>13395272.420000002</v>
      </c>
      <c r="K201" s="387"/>
      <c r="L201" s="387">
        <f>SUM(L197:L200)</f>
        <v>-11993685.859999999</v>
      </c>
      <c r="M201" s="284"/>
      <c r="N201" s="338"/>
    </row>
    <row r="202" spans="1:14" s="276" customFormat="1">
      <c r="A202" s="280"/>
      <c r="B202" s="280"/>
      <c r="C202" s="18"/>
      <c r="D202" s="253"/>
      <c r="E202" s="388"/>
      <c r="F202" s="388"/>
      <c r="G202" s="388"/>
      <c r="H202" s="388"/>
      <c r="I202" s="388"/>
      <c r="J202" s="388"/>
      <c r="K202" s="388"/>
      <c r="L202" s="388"/>
      <c r="M202" s="284"/>
    </row>
    <row r="203" spans="1:14">
      <c r="A203" s="285"/>
      <c r="B203" s="285" t="s">
        <v>16</v>
      </c>
      <c r="C203" s="255"/>
      <c r="D203" s="262"/>
      <c r="E203" s="387"/>
      <c r="F203" s="387">
        <f>SUM(F4:F202)/2</f>
        <v>11377485370.940624</v>
      </c>
      <c r="G203" s="387"/>
      <c r="H203" s="387">
        <f>SUM(H4:H202)/2</f>
        <v>847400366.63874996</v>
      </c>
      <c r="I203" s="387"/>
      <c r="J203" s="387">
        <f>SUM(J4:J202)/2</f>
        <v>549381643.15124989</v>
      </c>
      <c r="K203" s="387"/>
      <c r="L203" s="387">
        <f>SUM(L4:L202)/2</f>
        <v>298018723.48750001</v>
      </c>
      <c r="M203" s="281"/>
    </row>
    <row r="204" spans="1:14">
      <c r="A204" s="287"/>
      <c r="B204" s="287"/>
      <c r="C204" s="273"/>
      <c r="D204" s="274"/>
      <c r="E204" s="396"/>
      <c r="F204" s="396"/>
      <c r="G204" s="396"/>
      <c r="H204" s="396"/>
      <c r="I204" s="396"/>
      <c r="J204" s="396"/>
      <c r="K204" s="396"/>
      <c r="L204" s="396"/>
    </row>
    <row r="205" spans="1:14">
      <c r="A205" s="287"/>
      <c r="B205" s="287"/>
      <c r="C205" s="273"/>
      <c r="D205" s="274"/>
      <c r="E205" s="396"/>
      <c r="F205" s="396"/>
      <c r="G205" s="396"/>
      <c r="H205" s="396"/>
      <c r="I205" s="396"/>
      <c r="J205" s="396"/>
      <c r="K205" s="396"/>
      <c r="L205" s="396"/>
    </row>
    <row r="206" spans="1:14">
      <c r="A206" s="287"/>
      <c r="B206" s="287"/>
      <c r="C206" s="273"/>
      <c r="D206" s="274"/>
      <c r="E206" s="396"/>
      <c r="F206" s="396"/>
      <c r="G206" s="396"/>
      <c r="H206" s="396"/>
      <c r="I206" s="396"/>
      <c r="J206" s="396"/>
      <c r="K206" s="396"/>
      <c r="L206" s="396"/>
    </row>
    <row r="207" spans="1:14">
      <c r="A207" s="287"/>
      <c r="B207" s="287"/>
      <c r="C207" s="273"/>
      <c r="D207" s="274"/>
      <c r="E207" s="396"/>
      <c r="F207" s="396"/>
      <c r="G207" s="396"/>
      <c r="H207" s="396"/>
      <c r="I207" s="396"/>
      <c r="J207" s="396"/>
      <c r="K207" s="396"/>
      <c r="L207" s="396"/>
    </row>
    <row r="208" spans="1:14">
      <c r="A208" s="287"/>
      <c r="B208" s="287"/>
      <c r="C208" s="273"/>
      <c r="D208" s="274"/>
      <c r="E208" s="396"/>
      <c r="F208" s="396"/>
      <c r="G208" s="396"/>
      <c r="H208" s="396"/>
      <c r="I208" s="396"/>
      <c r="J208" s="396"/>
      <c r="K208" s="396"/>
      <c r="L208" s="396"/>
    </row>
    <row r="209" spans="1:12">
      <c r="A209" s="287"/>
      <c r="B209" s="287"/>
      <c r="C209" s="273"/>
      <c r="D209" s="274"/>
      <c r="E209" s="396"/>
      <c r="F209" s="396"/>
      <c r="G209" s="396"/>
      <c r="H209" s="396"/>
      <c r="I209" s="396"/>
      <c r="J209" s="396"/>
      <c r="K209" s="396"/>
      <c r="L209" s="396"/>
    </row>
    <row r="210" spans="1:12">
      <c r="A210" s="287"/>
      <c r="B210" s="287"/>
      <c r="C210" s="273"/>
      <c r="D210" s="274"/>
      <c r="E210" s="396"/>
      <c r="F210" s="396"/>
      <c r="G210" s="396"/>
      <c r="H210" s="396"/>
      <c r="I210" s="396"/>
      <c r="J210" s="396"/>
      <c r="K210" s="396"/>
      <c r="L210" s="396"/>
    </row>
    <row r="211" spans="1:12">
      <c r="A211" s="287"/>
      <c r="B211" s="287"/>
      <c r="C211" s="273"/>
      <c r="D211" s="274"/>
      <c r="E211" s="396"/>
      <c r="F211" s="396"/>
      <c r="G211" s="396"/>
      <c r="H211" s="396"/>
      <c r="I211" s="396"/>
      <c r="J211" s="396"/>
      <c r="K211" s="396"/>
      <c r="L211" s="396"/>
    </row>
    <row r="212" spans="1:12">
      <c r="A212" s="287"/>
      <c r="B212" s="287"/>
      <c r="C212" s="273"/>
      <c r="D212" s="274"/>
      <c r="E212" s="396"/>
      <c r="F212" s="396"/>
      <c r="G212" s="396"/>
      <c r="H212" s="396"/>
      <c r="I212" s="396"/>
      <c r="J212" s="396"/>
      <c r="K212" s="396"/>
      <c r="L212" s="396"/>
    </row>
    <row r="213" spans="1:12">
      <c r="A213" s="287"/>
      <c r="B213" s="287"/>
      <c r="C213" s="273"/>
      <c r="D213" s="274"/>
      <c r="E213" s="396"/>
      <c r="F213" s="396"/>
      <c r="G213" s="396"/>
      <c r="H213" s="396"/>
      <c r="I213" s="396"/>
      <c r="J213" s="396"/>
      <c r="K213" s="396"/>
      <c r="L213" s="396"/>
    </row>
    <row r="214" spans="1:12">
      <c r="A214" s="287"/>
      <c r="B214" s="287"/>
      <c r="C214" s="273"/>
      <c r="D214" s="274"/>
      <c r="E214" s="396"/>
      <c r="F214" s="396"/>
      <c r="G214" s="396"/>
      <c r="H214" s="396"/>
      <c r="I214" s="396"/>
      <c r="J214" s="396"/>
      <c r="K214" s="396"/>
      <c r="L214" s="396"/>
    </row>
    <row r="215" spans="1:12">
      <c r="A215" s="287"/>
      <c r="B215" s="287"/>
      <c r="C215" s="273"/>
      <c r="D215" s="274"/>
      <c r="E215" s="396"/>
      <c r="F215" s="396"/>
      <c r="G215" s="396"/>
      <c r="H215" s="396"/>
      <c r="I215" s="396"/>
      <c r="J215" s="396"/>
      <c r="K215" s="396"/>
      <c r="L215" s="396"/>
    </row>
    <row r="216" spans="1:12">
      <c r="A216" s="287"/>
      <c r="B216" s="287"/>
      <c r="C216" s="273"/>
      <c r="D216" s="274"/>
      <c r="E216" s="396"/>
      <c r="F216" s="396"/>
      <c r="G216" s="396"/>
      <c r="H216" s="396"/>
      <c r="I216" s="396"/>
      <c r="J216" s="396"/>
      <c r="K216" s="396"/>
      <c r="L216" s="396"/>
    </row>
    <row r="217" spans="1:12">
      <c r="A217" s="287"/>
      <c r="B217" s="287"/>
      <c r="C217" s="273"/>
      <c r="D217" s="274"/>
      <c r="E217" s="396"/>
      <c r="F217" s="396"/>
      <c r="G217" s="396"/>
      <c r="H217" s="396"/>
      <c r="I217" s="396"/>
      <c r="J217" s="396"/>
      <c r="K217" s="396"/>
      <c r="L217" s="396"/>
    </row>
    <row r="218" spans="1:12">
      <c r="A218" s="287"/>
      <c r="B218" s="287"/>
      <c r="C218" s="273"/>
      <c r="D218" s="274"/>
      <c r="E218" s="396"/>
      <c r="F218" s="396"/>
      <c r="G218" s="396"/>
      <c r="H218" s="396"/>
      <c r="I218" s="396"/>
      <c r="J218" s="396"/>
      <c r="K218" s="396"/>
      <c r="L218" s="396"/>
    </row>
    <row r="219" spans="1:12">
      <c r="A219" s="287"/>
      <c r="B219" s="287"/>
      <c r="C219" s="273"/>
      <c r="D219" s="274"/>
      <c r="E219" s="396"/>
      <c r="F219" s="396"/>
      <c r="G219" s="396"/>
      <c r="H219" s="396"/>
      <c r="I219" s="396"/>
      <c r="J219" s="396"/>
      <c r="K219" s="396"/>
      <c r="L219" s="396"/>
    </row>
    <row r="220" spans="1:12">
      <c r="A220" s="287"/>
      <c r="B220" s="287"/>
      <c r="C220" s="273"/>
      <c r="D220" s="274"/>
      <c r="E220" s="396"/>
      <c r="F220" s="396"/>
      <c r="G220" s="396"/>
      <c r="H220" s="396"/>
      <c r="I220" s="396"/>
      <c r="J220" s="396"/>
      <c r="K220" s="396"/>
      <c r="L220" s="396"/>
    </row>
    <row r="221" spans="1:12">
      <c r="A221" s="287"/>
      <c r="B221" s="287"/>
      <c r="C221" s="273"/>
      <c r="D221" s="274"/>
      <c r="E221" s="396"/>
      <c r="F221" s="396"/>
      <c r="G221" s="396"/>
      <c r="H221" s="396"/>
      <c r="I221" s="396"/>
      <c r="J221" s="396"/>
      <c r="K221" s="396"/>
      <c r="L221" s="396"/>
    </row>
    <row r="222" spans="1:12">
      <c r="A222" s="287"/>
      <c r="B222" s="287"/>
      <c r="C222" s="273"/>
      <c r="D222" s="274"/>
      <c r="E222" s="396"/>
      <c r="F222" s="396"/>
      <c r="G222" s="396"/>
      <c r="H222" s="396"/>
      <c r="I222" s="396"/>
      <c r="J222" s="396"/>
      <c r="K222" s="396"/>
      <c r="L222" s="396"/>
    </row>
    <row r="223" spans="1:12">
      <c r="A223" s="287"/>
      <c r="B223" s="287"/>
      <c r="C223" s="273"/>
      <c r="D223" s="274"/>
      <c r="E223" s="396"/>
      <c r="F223" s="396"/>
      <c r="G223" s="396"/>
      <c r="H223" s="396"/>
      <c r="I223" s="396"/>
      <c r="J223" s="396"/>
      <c r="K223" s="396"/>
      <c r="L223" s="396"/>
    </row>
    <row r="224" spans="1:12">
      <c r="A224" s="287"/>
      <c r="B224" s="287"/>
      <c r="C224" s="273"/>
      <c r="D224" s="274"/>
      <c r="E224" s="396"/>
      <c r="F224" s="396"/>
      <c r="G224" s="396"/>
      <c r="H224" s="396"/>
      <c r="I224" s="396"/>
      <c r="J224" s="396"/>
      <c r="K224" s="396"/>
      <c r="L224" s="396"/>
    </row>
    <row r="225" spans="1:12">
      <c r="A225" s="287"/>
      <c r="B225" s="287"/>
      <c r="C225" s="273"/>
      <c r="D225" s="274"/>
      <c r="E225" s="396"/>
      <c r="F225" s="396"/>
      <c r="G225" s="396"/>
      <c r="H225" s="396"/>
      <c r="I225" s="396"/>
      <c r="J225" s="396"/>
      <c r="K225" s="396"/>
      <c r="L225" s="396"/>
    </row>
    <row r="226" spans="1:12">
      <c r="A226" s="287"/>
      <c r="B226" s="287"/>
      <c r="C226" s="273"/>
      <c r="D226" s="274"/>
      <c r="E226" s="396"/>
      <c r="F226" s="396"/>
      <c r="G226" s="396"/>
      <c r="H226" s="396"/>
      <c r="I226" s="396"/>
      <c r="J226" s="396"/>
      <c r="K226" s="396"/>
      <c r="L226" s="396"/>
    </row>
    <row r="227" spans="1:12">
      <c r="A227" s="287"/>
      <c r="B227" s="287"/>
      <c r="C227" s="273"/>
      <c r="D227" s="274"/>
      <c r="E227" s="396"/>
      <c r="F227" s="396"/>
      <c r="G227" s="396"/>
      <c r="H227" s="396"/>
      <c r="I227" s="396"/>
      <c r="J227" s="396"/>
      <c r="K227" s="396"/>
      <c r="L227" s="396"/>
    </row>
    <row r="228" spans="1:12">
      <c r="A228" s="287"/>
      <c r="B228" s="287"/>
      <c r="C228" s="273"/>
      <c r="D228" s="274"/>
      <c r="E228" s="396"/>
      <c r="F228" s="396"/>
      <c r="G228" s="396"/>
      <c r="H228" s="396"/>
      <c r="I228" s="396"/>
      <c r="J228" s="396"/>
      <c r="K228" s="396"/>
      <c r="L228" s="396"/>
    </row>
    <row r="229" spans="1:12">
      <c r="A229" s="287"/>
      <c r="B229" s="287"/>
      <c r="C229" s="273"/>
      <c r="D229" s="274"/>
      <c r="E229" s="396"/>
      <c r="F229" s="396"/>
      <c r="G229" s="396"/>
      <c r="H229" s="396"/>
      <c r="I229" s="396"/>
      <c r="J229" s="396"/>
      <c r="K229" s="396"/>
      <c r="L229" s="396"/>
    </row>
    <row r="230" spans="1:12">
      <c r="A230" s="287"/>
      <c r="B230" s="287"/>
      <c r="C230" s="273"/>
      <c r="D230" s="274"/>
      <c r="E230" s="396"/>
      <c r="F230" s="396"/>
      <c r="G230" s="396"/>
      <c r="H230" s="396"/>
      <c r="I230" s="396"/>
      <c r="J230" s="396"/>
      <c r="K230" s="396"/>
      <c r="L230" s="396"/>
    </row>
    <row r="231" spans="1:12">
      <c r="A231" s="287"/>
      <c r="B231" s="287"/>
      <c r="C231" s="273"/>
      <c r="D231" s="274"/>
      <c r="E231" s="396"/>
      <c r="F231" s="396"/>
      <c r="G231" s="396"/>
      <c r="H231" s="396"/>
      <c r="I231" s="396"/>
      <c r="J231" s="396"/>
      <c r="K231" s="396"/>
      <c r="L231" s="396"/>
    </row>
    <row r="232" spans="1:12">
      <c r="A232" s="287"/>
      <c r="B232" s="287"/>
      <c r="C232" s="273"/>
      <c r="D232" s="274"/>
      <c r="E232" s="396"/>
      <c r="F232" s="396"/>
      <c r="G232" s="396"/>
      <c r="H232" s="396"/>
      <c r="I232" s="396"/>
      <c r="J232" s="396"/>
      <c r="K232" s="396"/>
      <c r="L232" s="396"/>
    </row>
    <row r="233" spans="1:12">
      <c r="A233" s="287"/>
      <c r="B233" s="287"/>
      <c r="C233" s="273"/>
      <c r="D233" s="274"/>
      <c r="E233" s="396"/>
      <c r="F233" s="396"/>
      <c r="G233" s="396"/>
      <c r="H233" s="396"/>
      <c r="I233" s="396"/>
      <c r="J233" s="396"/>
      <c r="K233" s="396"/>
      <c r="L233" s="396"/>
    </row>
    <row r="234" spans="1:12">
      <c r="A234" s="287"/>
      <c r="B234" s="287"/>
      <c r="C234" s="273"/>
      <c r="D234" s="274"/>
      <c r="E234" s="396"/>
      <c r="F234" s="396"/>
      <c r="G234" s="396"/>
      <c r="H234" s="396"/>
      <c r="I234" s="396"/>
      <c r="J234" s="396"/>
      <c r="K234" s="396"/>
      <c r="L234" s="396"/>
    </row>
    <row r="235" spans="1:12">
      <c r="A235" s="287"/>
      <c r="B235" s="287"/>
      <c r="C235" s="273"/>
      <c r="D235" s="274"/>
      <c r="E235" s="396"/>
      <c r="F235" s="396"/>
      <c r="G235" s="396"/>
      <c r="H235" s="396"/>
      <c r="I235" s="396"/>
      <c r="J235" s="396"/>
      <c r="K235" s="396"/>
      <c r="L235" s="396"/>
    </row>
    <row r="236" spans="1:12">
      <c r="A236" s="287"/>
      <c r="B236" s="287"/>
      <c r="C236" s="273"/>
      <c r="D236" s="274"/>
      <c r="E236" s="396"/>
      <c r="F236" s="396"/>
      <c r="G236" s="396"/>
      <c r="H236" s="396"/>
      <c r="I236" s="396"/>
      <c r="J236" s="396"/>
      <c r="K236" s="396"/>
      <c r="L236" s="396"/>
    </row>
    <row r="237" spans="1:12">
      <c r="A237" s="287"/>
      <c r="B237" s="287"/>
      <c r="C237" s="273"/>
      <c r="D237" s="274"/>
      <c r="E237" s="396"/>
      <c r="F237" s="396"/>
      <c r="G237" s="396"/>
      <c r="H237" s="396"/>
      <c r="I237" s="396"/>
      <c r="J237" s="396"/>
      <c r="K237" s="396"/>
      <c r="L237" s="396"/>
    </row>
    <row r="238" spans="1:12">
      <c r="A238" s="287"/>
      <c r="B238" s="287"/>
      <c r="C238" s="273"/>
      <c r="D238" s="274"/>
      <c r="E238" s="396"/>
      <c r="F238" s="396"/>
      <c r="G238" s="396"/>
      <c r="H238" s="396"/>
      <c r="I238" s="396"/>
      <c r="J238" s="396"/>
      <c r="K238" s="396"/>
      <c r="L238" s="396"/>
    </row>
    <row r="239" spans="1:12">
      <c r="A239" s="287"/>
      <c r="B239" s="287"/>
      <c r="C239" s="273"/>
      <c r="D239" s="274"/>
      <c r="E239" s="396"/>
      <c r="F239" s="396"/>
      <c r="G239" s="396"/>
      <c r="H239" s="396"/>
      <c r="I239" s="396"/>
      <c r="J239" s="396"/>
      <c r="K239" s="396"/>
      <c r="L239" s="396"/>
    </row>
    <row r="240" spans="1:12">
      <c r="A240" s="287"/>
      <c r="B240" s="287"/>
      <c r="C240" s="273"/>
      <c r="D240" s="274"/>
      <c r="E240" s="396"/>
      <c r="F240" s="396"/>
      <c r="G240" s="396"/>
      <c r="H240" s="396"/>
      <c r="I240" s="396"/>
      <c r="J240" s="396"/>
      <c r="K240" s="396"/>
      <c r="L240" s="396"/>
    </row>
    <row r="241" spans="1:12">
      <c r="A241" s="287"/>
      <c r="B241" s="287"/>
      <c r="C241" s="273"/>
      <c r="D241" s="274"/>
      <c r="E241" s="396"/>
      <c r="F241" s="396"/>
      <c r="G241" s="396"/>
      <c r="H241" s="396"/>
      <c r="I241" s="396"/>
      <c r="J241" s="396"/>
      <c r="K241" s="396"/>
      <c r="L241" s="396"/>
    </row>
    <row r="242" spans="1:12">
      <c r="A242" s="287"/>
      <c r="B242" s="287"/>
      <c r="C242" s="273"/>
      <c r="D242" s="274"/>
      <c r="E242" s="396"/>
      <c r="F242" s="396"/>
      <c r="G242" s="396"/>
      <c r="H242" s="396"/>
      <c r="I242" s="396"/>
      <c r="J242" s="396"/>
      <c r="K242" s="396"/>
      <c r="L242" s="396"/>
    </row>
    <row r="243" spans="1:12">
      <c r="A243" s="287"/>
      <c r="B243" s="287"/>
      <c r="C243" s="273"/>
      <c r="D243" s="274"/>
      <c r="E243" s="396"/>
      <c r="F243" s="396"/>
      <c r="G243" s="396"/>
      <c r="H243" s="396"/>
      <c r="I243" s="396"/>
      <c r="J243" s="396"/>
      <c r="K243" s="396"/>
      <c r="L243" s="396"/>
    </row>
    <row r="244" spans="1:12">
      <c r="A244" s="287"/>
      <c r="B244" s="287"/>
      <c r="C244" s="273"/>
      <c r="D244" s="274"/>
      <c r="E244" s="396"/>
      <c r="F244" s="396"/>
      <c r="G244" s="396"/>
      <c r="H244" s="396"/>
      <c r="I244" s="396"/>
      <c r="J244" s="396"/>
      <c r="K244" s="396"/>
      <c r="L244" s="396"/>
    </row>
    <row r="245" spans="1:12">
      <c r="A245" s="287"/>
      <c r="B245" s="287"/>
      <c r="C245" s="273"/>
      <c r="D245" s="274"/>
      <c r="E245" s="396"/>
      <c r="F245" s="396"/>
      <c r="G245" s="396"/>
      <c r="H245" s="396"/>
      <c r="I245" s="396"/>
      <c r="J245" s="396"/>
      <c r="K245" s="396"/>
      <c r="L245" s="396"/>
    </row>
    <row r="246" spans="1:12">
      <c r="A246" s="287"/>
      <c r="B246" s="287"/>
      <c r="C246" s="273"/>
      <c r="D246" s="274"/>
      <c r="E246" s="396"/>
      <c r="F246" s="396"/>
      <c r="G246" s="396"/>
      <c r="H246" s="396"/>
      <c r="I246" s="396"/>
      <c r="J246" s="396"/>
      <c r="K246" s="396"/>
      <c r="L246" s="396"/>
    </row>
    <row r="247" spans="1:12">
      <c r="A247" s="287"/>
      <c r="B247" s="287"/>
      <c r="C247" s="273"/>
      <c r="D247" s="274"/>
      <c r="E247" s="396"/>
      <c r="F247" s="396"/>
      <c r="G247" s="396"/>
      <c r="H247" s="396"/>
      <c r="I247" s="396"/>
      <c r="J247" s="396"/>
      <c r="K247" s="396"/>
      <c r="L247" s="396"/>
    </row>
    <row r="248" spans="1:12">
      <c r="A248" s="287"/>
      <c r="B248" s="287"/>
      <c r="C248" s="273"/>
      <c r="D248" s="274"/>
      <c r="E248" s="396"/>
      <c r="F248" s="396"/>
      <c r="G248" s="396"/>
      <c r="H248" s="396"/>
      <c r="I248" s="396"/>
      <c r="J248" s="396"/>
      <c r="K248" s="396"/>
      <c r="L248" s="396"/>
    </row>
    <row r="249" spans="1:12">
      <c r="A249" s="287"/>
      <c r="B249" s="287"/>
      <c r="C249" s="273"/>
      <c r="D249" s="274"/>
      <c r="E249" s="396"/>
      <c r="F249" s="396"/>
      <c r="G249" s="396"/>
      <c r="H249" s="396"/>
      <c r="I249" s="396"/>
      <c r="J249" s="396"/>
      <c r="K249" s="396"/>
      <c r="L249" s="396"/>
    </row>
    <row r="250" spans="1:12">
      <c r="A250" s="287"/>
      <c r="B250" s="287"/>
      <c r="C250" s="273"/>
      <c r="D250" s="274"/>
      <c r="E250" s="396"/>
      <c r="F250" s="396"/>
      <c r="G250" s="396"/>
      <c r="H250" s="396"/>
      <c r="I250" s="396"/>
      <c r="J250" s="396"/>
      <c r="K250" s="396"/>
      <c r="L250" s="396"/>
    </row>
    <row r="251" spans="1:12">
      <c r="A251" s="287"/>
      <c r="B251" s="287"/>
      <c r="C251" s="273"/>
      <c r="D251" s="274"/>
      <c r="E251" s="396"/>
      <c r="F251" s="396"/>
      <c r="G251" s="396"/>
      <c r="H251" s="396"/>
      <c r="I251" s="396"/>
      <c r="J251" s="396"/>
      <c r="K251" s="396"/>
      <c r="L251" s="396"/>
    </row>
    <row r="252" spans="1:12">
      <c r="A252" s="287"/>
      <c r="B252" s="287"/>
      <c r="C252" s="273"/>
      <c r="D252" s="274"/>
      <c r="E252" s="396"/>
      <c r="F252" s="396"/>
      <c r="G252" s="396"/>
      <c r="H252" s="396"/>
      <c r="I252" s="396"/>
      <c r="J252" s="396"/>
      <c r="K252" s="396"/>
      <c r="L252" s="396"/>
    </row>
    <row r="253" spans="1:12">
      <c r="A253" s="287"/>
      <c r="B253" s="287"/>
      <c r="C253" s="273"/>
      <c r="D253" s="274"/>
      <c r="E253" s="396"/>
      <c r="F253" s="396"/>
      <c r="G253" s="396"/>
      <c r="H253" s="396"/>
      <c r="I253" s="396"/>
      <c r="J253" s="396"/>
      <c r="K253" s="396"/>
      <c r="L253" s="396"/>
    </row>
    <row r="254" spans="1:12">
      <c r="A254" s="287"/>
      <c r="B254" s="287"/>
      <c r="C254" s="273"/>
      <c r="D254" s="274"/>
      <c r="E254" s="396"/>
      <c r="F254" s="396"/>
      <c r="G254" s="396"/>
      <c r="H254" s="396"/>
      <c r="I254" s="396"/>
      <c r="J254" s="396"/>
      <c r="K254" s="396"/>
      <c r="L254" s="396"/>
    </row>
  </sheetData>
  <phoneticPr fontId="29" type="noConversion"/>
  <pageMargins left="0.39370078740157483" right="0.39370078740157483" top="0.59055118110236227" bottom="0.59055118110236227" header="0.39370078740157483" footer="0.39370078740157483"/>
  <pageSetup paperSize="9" scale="62" fitToHeight="20" orientation="landscape" horizontalDpi="300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S678"/>
  <sheetViews>
    <sheetView zoomScale="70" zoomScaleNormal="70" zoomScaleSheetLayoutView="100" workbookViewId="0">
      <pane xSplit="4" ySplit="4" topLeftCell="E621" activePane="bottomRight" state="frozen"/>
      <selection activeCell="C5" sqref="C5"/>
      <selection pane="topRight" activeCell="C5" sqref="C5"/>
      <selection pane="bottomLeft" activeCell="C5" sqref="C5"/>
      <selection pane="bottomRight" activeCell="E7" sqref="E7:F642"/>
    </sheetView>
  </sheetViews>
  <sheetFormatPr defaultColWidth="9.109375" defaultRowHeight="13.2"/>
  <cols>
    <col min="1" max="1" width="19.6640625" style="169" bestFit="1" customWidth="1"/>
    <col min="2" max="2" width="70.6640625" style="169" customWidth="1"/>
    <col min="3" max="3" width="15.6640625" style="7" customWidth="1"/>
    <col min="4" max="4" width="15.6640625" style="162" customWidth="1"/>
    <col min="5" max="5" width="15.6640625" style="355" customWidth="1"/>
    <col min="6" max="6" width="22.88671875" style="356" bestFit="1" customWidth="1"/>
    <col min="7" max="7" width="15.6640625" style="356" customWidth="1"/>
    <col min="8" max="8" width="17" style="356" customWidth="1"/>
    <col min="9" max="9" width="15.6640625" style="356" customWidth="1"/>
    <col min="10" max="10" width="18.44140625" style="356" customWidth="1"/>
    <col min="11" max="11" width="15.6640625" style="356" customWidth="1"/>
    <col min="12" max="12" width="17.6640625" style="356" customWidth="1"/>
    <col min="13" max="16384" width="9.109375" style="5"/>
  </cols>
  <sheetData>
    <row r="1" spans="1:12">
      <c r="A1" s="170"/>
      <c r="B1" s="170" t="str">
        <f>CONCATENATE(EQUITY!B1)</f>
        <v>Foreign Collective Investment Scheme Statistics of ASISA FCIS Associate members as at 30 June 2014</v>
      </c>
    </row>
    <row r="2" spans="1:12">
      <c r="A2" s="172"/>
      <c r="B2" s="183" t="s">
        <v>173</v>
      </c>
    </row>
    <row r="3" spans="1:12" s="11" customFormat="1">
      <c r="A3" s="173" t="s">
        <v>162</v>
      </c>
      <c r="B3" s="173" t="s">
        <v>0</v>
      </c>
      <c r="C3" s="10" t="s">
        <v>0</v>
      </c>
      <c r="D3" s="138" t="s">
        <v>8</v>
      </c>
      <c r="E3" s="357" t="s">
        <v>1</v>
      </c>
      <c r="F3" s="358"/>
      <c r="G3" s="358" t="s">
        <v>4</v>
      </c>
      <c r="H3" s="358"/>
      <c r="I3" s="358" t="s">
        <v>5</v>
      </c>
      <c r="J3" s="358"/>
      <c r="K3" s="358" t="s">
        <v>6</v>
      </c>
      <c r="L3" s="358"/>
    </row>
    <row r="4" spans="1:12" s="1" customFormat="1">
      <c r="A4" s="174"/>
      <c r="B4" s="174"/>
      <c r="C4" s="12" t="s">
        <v>7</v>
      </c>
      <c r="D4" s="139" t="s">
        <v>9</v>
      </c>
      <c r="E4" s="359" t="s">
        <v>2</v>
      </c>
      <c r="F4" s="360" t="s">
        <v>3</v>
      </c>
      <c r="G4" s="360" t="s">
        <v>2</v>
      </c>
      <c r="H4" s="360" t="s">
        <v>3</v>
      </c>
      <c r="I4" s="360" t="s">
        <v>2</v>
      </c>
      <c r="J4" s="360" t="s">
        <v>3</v>
      </c>
      <c r="K4" s="360" t="s">
        <v>2</v>
      </c>
      <c r="L4" s="360" t="s">
        <v>3</v>
      </c>
    </row>
    <row r="5" spans="1:12" s="1" customFormat="1">
      <c r="A5" s="175"/>
      <c r="B5" s="175"/>
      <c r="C5" s="15"/>
      <c r="D5" s="163"/>
      <c r="E5" s="361"/>
      <c r="F5" s="362"/>
      <c r="G5" s="362"/>
      <c r="H5" s="362"/>
      <c r="I5" s="362"/>
      <c r="J5" s="362"/>
      <c r="K5" s="362"/>
      <c r="L5" s="363"/>
    </row>
    <row r="6" spans="1:12">
      <c r="A6" s="176"/>
      <c r="B6" s="347" t="str">
        <f>SCHEMESUM!A6</f>
        <v>Allan Gray Australia Pty Ltd (Allan Gray)</v>
      </c>
      <c r="C6" s="6"/>
      <c r="D6" s="186"/>
      <c r="E6" s="364"/>
      <c r="F6" s="365"/>
      <c r="G6" s="365"/>
      <c r="H6" s="365"/>
      <c r="I6" s="365"/>
      <c r="J6" s="365"/>
      <c r="K6" s="365"/>
      <c r="L6" s="365"/>
    </row>
    <row r="7" spans="1:12" s="1" customFormat="1">
      <c r="A7" s="167" t="str">
        <f>CONCATENATE(EQUITY!A8," and ",EQUITY!A10)</f>
        <v>Retail and Institutional</v>
      </c>
      <c r="B7" s="167" t="str">
        <f>EQUITY!B8</f>
        <v>Allan Gray Australia Equity Fund</v>
      </c>
      <c r="C7" s="16" t="str">
        <f>EQUITY!C8</f>
        <v>AUD</v>
      </c>
      <c r="D7" s="186">
        <f>EQUITY!D8</f>
        <v>10.0152448</v>
      </c>
      <c r="E7" s="364">
        <f>EQUITY!E8+EQUITY!E10</f>
        <v>45357436</v>
      </c>
      <c r="F7" s="365">
        <f>EQUITY!F8+EQUITY!F10</f>
        <v>451946031</v>
      </c>
      <c r="G7" s="365">
        <f>EQUITY!G8+EQUITY!G10</f>
        <v>6058497</v>
      </c>
      <c r="H7" s="365">
        <f>EQUITY!H8+EQUITY!H10</f>
        <v>60367476</v>
      </c>
      <c r="I7" s="365">
        <f>EQUITY!I8+EQUITY!I10</f>
        <v>1417532</v>
      </c>
      <c r="J7" s="365">
        <f>EQUITY!J8+EQUITY!J10</f>
        <v>14124436</v>
      </c>
      <c r="K7" s="365">
        <f>G7-I7</f>
        <v>4640965</v>
      </c>
      <c r="L7" s="365">
        <f>H7-J7</f>
        <v>46243040</v>
      </c>
    </row>
    <row r="8" spans="1:12">
      <c r="A8" s="179"/>
      <c r="B8" s="179" t="s">
        <v>43</v>
      </c>
      <c r="C8" s="257"/>
      <c r="D8" s="257"/>
      <c r="E8" s="366"/>
      <c r="F8" s="367">
        <f>SUM(F7)</f>
        <v>451946031</v>
      </c>
      <c r="G8" s="367"/>
      <c r="H8" s="367">
        <f>SUM(H7)</f>
        <v>60367476</v>
      </c>
      <c r="I8" s="367"/>
      <c r="J8" s="367">
        <f>SUM(J7)</f>
        <v>14124436</v>
      </c>
      <c r="K8" s="367"/>
      <c r="L8" s="367">
        <f>SUM(L7)</f>
        <v>46243040</v>
      </c>
    </row>
    <row r="9" spans="1:12">
      <c r="A9" s="175"/>
      <c r="B9" s="175"/>
      <c r="C9" s="260"/>
      <c r="D9" s="260"/>
      <c r="E9" s="368"/>
      <c r="F9" s="369"/>
      <c r="G9" s="369"/>
      <c r="H9" s="369"/>
      <c r="I9" s="369"/>
      <c r="J9" s="369"/>
      <c r="K9" s="369"/>
      <c r="L9" s="369"/>
    </row>
    <row r="10" spans="1:12">
      <c r="A10" s="176"/>
      <c r="B10" s="347" t="str">
        <f>SCHEMESUM!A7</f>
        <v>Allan Gray Australia Opportunity Fund (Australia)</v>
      </c>
      <c r="C10" s="6"/>
      <c r="D10" s="186"/>
      <c r="E10" s="364"/>
      <c r="F10" s="365"/>
      <c r="G10" s="365"/>
      <c r="H10" s="365"/>
      <c r="I10" s="365"/>
      <c r="J10" s="365"/>
      <c r="K10" s="365"/>
      <c r="L10" s="365"/>
    </row>
    <row r="11" spans="1:12" s="1" customFormat="1">
      <c r="A11" s="167" t="str">
        <f>CONCATENATE(AA!A8," and ",AA!A10)</f>
        <v>Retail and Institutional</v>
      </c>
      <c r="B11" s="167" t="str">
        <f>AA!B8</f>
        <v>Allan Gray Australia Opportunity  Fund</v>
      </c>
      <c r="C11" s="16" t="str">
        <f>AA!C8</f>
        <v>AUD</v>
      </c>
      <c r="D11" s="186">
        <f>AA!D8</f>
        <v>10.0152448</v>
      </c>
      <c r="E11" s="364">
        <f>AA!E8+AA!E10</f>
        <v>15473127</v>
      </c>
      <c r="F11" s="365">
        <f>AA!F8+AA!F10</f>
        <v>154175780</v>
      </c>
      <c r="G11" s="365">
        <f>AA!G8+AA!G10</f>
        <v>3591083</v>
      </c>
      <c r="H11" s="365">
        <f>AA!H8+AA!H10</f>
        <v>35781913</v>
      </c>
      <c r="I11" s="365">
        <f>AA!I8+AA!I10</f>
        <v>664768</v>
      </c>
      <c r="J11" s="365">
        <f>AA!J8+AA!J10</f>
        <v>6623816</v>
      </c>
      <c r="K11" s="365">
        <f>G11-I11</f>
        <v>2926315</v>
      </c>
      <c r="L11" s="365">
        <f>H11-J11</f>
        <v>29158097</v>
      </c>
    </row>
    <row r="12" spans="1:12">
      <c r="A12" s="179"/>
      <c r="B12" s="179" t="s">
        <v>43</v>
      </c>
      <c r="C12" s="257"/>
      <c r="D12" s="257"/>
      <c r="E12" s="366"/>
      <c r="F12" s="367">
        <f>SUM(F11)</f>
        <v>154175780</v>
      </c>
      <c r="G12" s="367"/>
      <c r="H12" s="367">
        <f>SUM(H11)</f>
        <v>35781913</v>
      </c>
      <c r="I12" s="367"/>
      <c r="J12" s="367">
        <f>SUM(J11)</f>
        <v>6623816</v>
      </c>
      <c r="K12" s="367"/>
      <c r="L12" s="367">
        <f>SUM(L11)</f>
        <v>29158097</v>
      </c>
    </row>
    <row r="13" spans="1:12">
      <c r="A13" s="175"/>
      <c r="B13" s="175"/>
      <c r="C13" s="260"/>
      <c r="D13" s="260"/>
      <c r="E13" s="368"/>
      <c r="F13" s="369"/>
      <c r="G13" s="369"/>
      <c r="H13" s="369"/>
      <c r="I13" s="369"/>
      <c r="J13" s="369"/>
      <c r="K13" s="369"/>
      <c r="L13" s="369"/>
    </row>
    <row r="14" spans="1:12">
      <c r="A14" s="175"/>
      <c r="B14" s="347" t="str">
        <f>SCHEMESUM!A8</f>
        <v xml:space="preserve"> Allan Gray Africa Ex-SA Equity Fund Limited (Bermuda)</v>
      </c>
      <c r="C14" s="260"/>
      <c r="D14" s="260"/>
      <c r="E14" s="368"/>
      <c r="F14" s="369"/>
      <c r="G14" s="369"/>
      <c r="H14" s="369"/>
      <c r="I14" s="369"/>
      <c r="J14" s="369"/>
      <c r="K14" s="369"/>
      <c r="L14" s="369"/>
    </row>
    <row r="15" spans="1:12">
      <c r="A15" s="167" t="str">
        <f>CONCATENATE(EQUITY!A15," and ",EQUITY!A17)</f>
        <v>Retail and Institutional</v>
      </c>
      <c r="B15" s="167" t="str">
        <f>EQUITY!B15</f>
        <v>Allan Gray Africa Ex-SAEquity Fund</v>
      </c>
      <c r="C15" s="6" t="str">
        <f>EQUITY!C15</f>
        <v>USD</v>
      </c>
      <c r="D15" s="186">
        <f>EQUITY!D15</f>
        <v>10.624000000000001</v>
      </c>
      <c r="E15" s="364">
        <f>EQUITY!E15+EQUITY!E17</f>
        <v>168858835</v>
      </c>
      <c r="F15" s="365">
        <f>EQUITY!F15+EQUITY!F17</f>
        <v>1786256299</v>
      </c>
      <c r="G15" s="365">
        <f>EQUITY!G15+EQUITY!G17</f>
        <v>14455058</v>
      </c>
      <c r="H15" s="365">
        <f>EQUITY!H15+EQUITY!H17</f>
        <v>152911389</v>
      </c>
      <c r="I15" s="365">
        <f>EQUITY!I15+EQUITY!I17</f>
        <v>9179</v>
      </c>
      <c r="J15" s="365">
        <f>EQUITY!J15+EQUITY!J17</f>
        <v>97104</v>
      </c>
      <c r="K15" s="365">
        <f t="shared" ref="K15" si="0">G15-I15</f>
        <v>14445879</v>
      </c>
      <c r="L15" s="365">
        <f t="shared" ref="L15:L16" si="1">H15-J15</f>
        <v>152814285</v>
      </c>
    </row>
    <row r="16" spans="1:12">
      <c r="A16" s="179"/>
      <c r="B16" s="179" t="s">
        <v>43</v>
      </c>
      <c r="C16" s="257"/>
      <c r="D16" s="257"/>
      <c r="E16" s="366"/>
      <c r="F16" s="367">
        <f>SUM(F15)</f>
        <v>1786256299</v>
      </c>
      <c r="G16" s="367"/>
      <c r="H16" s="367">
        <f>SUM(H15)</f>
        <v>152911389</v>
      </c>
      <c r="I16" s="367"/>
      <c r="J16" s="367">
        <f>SUM(J15)</f>
        <v>97104</v>
      </c>
      <c r="K16" s="486"/>
      <c r="L16" s="486">
        <f t="shared" si="1"/>
        <v>152814285</v>
      </c>
    </row>
    <row r="17" spans="1:12" s="1" customFormat="1">
      <c r="A17" s="175"/>
      <c r="B17" s="175"/>
      <c r="C17" s="15"/>
      <c r="D17" s="185"/>
      <c r="E17" s="361"/>
      <c r="F17" s="362"/>
      <c r="G17" s="362"/>
      <c r="H17" s="362"/>
      <c r="I17" s="362"/>
      <c r="J17" s="362"/>
      <c r="K17" s="365"/>
      <c r="L17" s="365"/>
    </row>
    <row r="18" spans="1:12">
      <c r="A18" s="176"/>
      <c r="B18" s="176" t="str">
        <f>SCHEMESUM!A11</f>
        <v>Ashburton Global Funds Ltd (Jersey)</v>
      </c>
      <c r="C18" s="6"/>
      <c r="D18" s="186"/>
      <c r="E18" s="364"/>
      <c r="F18" s="365"/>
      <c r="G18" s="365"/>
      <c r="H18" s="365"/>
      <c r="I18" s="365"/>
      <c r="J18" s="365"/>
      <c r="K18" s="365"/>
      <c r="L18" s="365"/>
    </row>
    <row r="19" spans="1:12">
      <c r="A19" s="177" t="str">
        <f>EQUITY!A22</f>
        <v>Retail</v>
      </c>
      <c r="B19" s="177" t="str">
        <f>EQUITY!B22</f>
        <v>Sterling International Equity Fund PC</v>
      </c>
      <c r="C19" s="6" t="str">
        <f>EQUITY!C22</f>
        <v>GBP</v>
      </c>
      <c r="D19" s="186">
        <f>EQUITY!D22</f>
        <v>18.172352</v>
      </c>
      <c r="E19" s="364">
        <f>EQUITY!E22</f>
        <v>0</v>
      </c>
      <c r="F19" s="365">
        <f>EQUITY!F22</f>
        <v>0</v>
      </c>
      <c r="G19" s="365">
        <f>EQUITY!G22</f>
        <v>0</v>
      </c>
      <c r="H19" s="365">
        <f>EQUITY!H22</f>
        <v>0</v>
      </c>
      <c r="I19" s="365">
        <f>EQUITY!I22</f>
        <v>0</v>
      </c>
      <c r="J19" s="365">
        <f>EQUITY!J22</f>
        <v>0</v>
      </c>
      <c r="K19" s="365">
        <f t="shared" ref="K19:L21" si="2">G19-I19</f>
        <v>0</v>
      </c>
      <c r="L19" s="365">
        <f t="shared" si="2"/>
        <v>0</v>
      </c>
    </row>
    <row r="20" spans="1:12">
      <c r="A20" s="177" t="str">
        <f>EQUITY!A23</f>
        <v>Retail</v>
      </c>
      <c r="B20" s="177" t="str">
        <f>EQUITY!B23</f>
        <v>Dollar International Equity Fund PC</v>
      </c>
      <c r="C20" s="6" t="str">
        <f>EQUITY!C23</f>
        <v>USD</v>
      </c>
      <c r="D20" s="186">
        <f>EQUITY!D23</f>
        <v>10.624000000000001</v>
      </c>
      <c r="E20" s="364">
        <f>EQUITY!E23</f>
        <v>0</v>
      </c>
      <c r="F20" s="365">
        <f>EQUITY!F23</f>
        <v>0</v>
      </c>
      <c r="G20" s="365">
        <f>EQUITY!G23</f>
        <v>0</v>
      </c>
      <c r="H20" s="365">
        <f>EQUITY!H23</f>
        <v>0</v>
      </c>
      <c r="I20" s="365">
        <f>EQUITY!I23</f>
        <v>0</v>
      </c>
      <c r="J20" s="365">
        <f>EQUITY!J23</f>
        <v>0</v>
      </c>
      <c r="K20" s="365">
        <f t="shared" si="2"/>
        <v>0</v>
      </c>
      <c r="L20" s="365">
        <f t="shared" si="2"/>
        <v>0</v>
      </c>
    </row>
    <row r="21" spans="1:12">
      <c r="A21" s="177" t="str">
        <f>EQUITY!A24</f>
        <v>Retail</v>
      </c>
      <c r="B21" s="177" t="str">
        <f>EQUITY!B24</f>
        <v>European Equity Fund PC</v>
      </c>
      <c r="C21" s="6" t="str">
        <f>EQUITY!C24</f>
        <v>EUR</v>
      </c>
      <c r="D21" s="186">
        <f>EQUITY!D24</f>
        <v>14.544256000000001</v>
      </c>
      <c r="E21" s="364">
        <f>EQUITY!E24</f>
        <v>0</v>
      </c>
      <c r="F21" s="365">
        <f>EQUITY!F24</f>
        <v>0</v>
      </c>
      <c r="G21" s="365">
        <f>EQUITY!G24</f>
        <v>1084</v>
      </c>
      <c r="H21" s="365">
        <f>EQUITY!H24</f>
        <v>15770</v>
      </c>
      <c r="I21" s="365">
        <f>EQUITY!I24</f>
        <v>7424921</v>
      </c>
      <c r="J21" s="365">
        <f>EQUITY!J24</f>
        <v>108006205</v>
      </c>
      <c r="K21" s="365">
        <f t="shared" si="2"/>
        <v>-7423837</v>
      </c>
      <c r="L21" s="365">
        <f t="shared" si="2"/>
        <v>-107990435</v>
      </c>
    </row>
    <row r="22" spans="1:12">
      <c r="A22" s="177" t="str">
        <f>EQUITY!A25</f>
        <v>Retail</v>
      </c>
      <c r="B22" s="177" t="str">
        <f>EQUITY!B25</f>
        <v>Chindia Equity Fund - £ Feeder PC</v>
      </c>
      <c r="C22" s="6" t="str">
        <f>EQUITY!C25</f>
        <v>GBP</v>
      </c>
      <c r="D22" s="186">
        <f>EQUITY!D25</f>
        <v>18.172352</v>
      </c>
      <c r="E22" s="364">
        <f>EQUITY!E25</f>
        <v>0</v>
      </c>
      <c r="F22" s="365">
        <f>EQUITY!F25</f>
        <v>0</v>
      </c>
      <c r="G22" s="365">
        <f>EQUITY!G25</f>
        <v>0</v>
      </c>
      <c r="H22" s="365">
        <f>EQUITY!H25</f>
        <v>0</v>
      </c>
      <c r="I22" s="365">
        <f>EQUITY!I25</f>
        <v>0</v>
      </c>
      <c r="J22" s="365">
        <f>EQUITY!J25</f>
        <v>0</v>
      </c>
      <c r="K22" s="365">
        <f t="shared" ref="K22:K23" si="3">G22-I22</f>
        <v>0</v>
      </c>
      <c r="L22" s="365">
        <f t="shared" ref="L22:L23" si="4">H22-J22</f>
        <v>0</v>
      </c>
    </row>
    <row r="23" spans="1:12">
      <c r="A23" s="177" t="str">
        <f>EQUITY!A26</f>
        <v>Retail</v>
      </c>
      <c r="B23" s="177" t="str">
        <f>EQUITY!B26</f>
        <v>European Equity Fund - £ Feeder PC</v>
      </c>
      <c r="C23" s="6" t="str">
        <f>EQUITY!C26</f>
        <v>GBP</v>
      </c>
      <c r="D23" s="186">
        <f>EQUITY!D26</f>
        <v>18.172352</v>
      </c>
      <c r="E23" s="364">
        <f>EQUITY!E26</f>
        <v>0</v>
      </c>
      <c r="F23" s="365">
        <f>EQUITY!F26</f>
        <v>0</v>
      </c>
      <c r="G23" s="365">
        <f>EQUITY!G26</f>
        <v>18285</v>
      </c>
      <c r="H23" s="365">
        <f>EQUITY!H26</f>
        <v>332165</v>
      </c>
      <c r="I23" s="365">
        <f>EQUITY!I26</f>
        <v>1507535</v>
      </c>
      <c r="J23" s="365">
        <f>EQUITY!J26</f>
        <v>27385278</v>
      </c>
      <c r="K23" s="365">
        <f t="shared" si="3"/>
        <v>-1489250</v>
      </c>
      <c r="L23" s="365">
        <f t="shared" si="4"/>
        <v>-27053113</v>
      </c>
    </row>
    <row r="24" spans="1:12">
      <c r="A24" s="177" t="str">
        <f>AA!A15</f>
        <v>Retail</v>
      </c>
      <c r="B24" s="177" t="str">
        <f>AA!B15</f>
        <v>Sterling Asset Management Fund PC</v>
      </c>
      <c r="C24" s="6" t="str">
        <f>AA!C15</f>
        <v>GBP</v>
      </c>
      <c r="D24" s="186">
        <f>AA!D15</f>
        <v>18.172352</v>
      </c>
      <c r="E24" s="364">
        <f>AA!E15</f>
        <v>0</v>
      </c>
      <c r="F24" s="365">
        <f>AA!F15</f>
        <v>0</v>
      </c>
      <c r="G24" s="365">
        <f>AA!G15</f>
        <v>0</v>
      </c>
      <c r="H24" s="365">
        <f>AA!H15</f>
        <v>0</v>
      </c>
      <c r="I24" s="365">
        <f>AA!I15</f>
        <v>0</v>
      </c>
      <c r="J24" s="365">
        <f>AA!J15</f>
        <v>0</v>
      </c>
      <c r="K24" s="365">
        <f t="shared" ref="K24:L24" si="5">G24-I24</f>
        <v>0</v>
      </c>
      <c r="L24" s="365">
        <f t="shared" si="5"/>
        <v>0</v>
      </c>
    </row>
    <row r="25" spans="1:12">
      <c r="A25" s="179"/>
      <c r="B25" s="179" t="s">
        <v>43</v>
      </c>
      <c r="C25" s="257"/>
      <c r="D25" s="257"/>
      <c r="E25" s="366"/>
      <c r="F25" s="367">
        <f>SUM(F19:F24)</f>
        <v>0</v>
      </c>
      <c r="G25" s="367"/>
      <c r="H25" s="367">
        <f>SUM(H19:H24)</f>
        <v>347935</v>
      </c>
      <c r="I25" s="367"/>
      <c r="J25" s="367">
        <f>SUM(J19:J24)</f>
        <v>135391483</v>
      </c>
      <c r="K25" s="367"/>
      <c r="L25" s="367">
        <f>SUM(L19:L24)</f>
        <v>-135043548</v>
      </c>
    </row>
    <row r="26" spans="1:12">
      <c r="A26" s="177"/>
      <c r="B26" s="177"/>
      <c r="C26" s="16"/>
      <c r="D26" s="186"/>
      <c r="E26" s="364"/>
      <c r="F26" s="365"/>
      <c r="G26" s="365"/>
      <c r="H26" s="365"/>
      <c r="I26" s="365"/>
      <c r="J26" s="365"/>
      <c r="K26" s="365"/>
      <c r="L26" s="365"/>
    </row>
    <row r="27" spans="1:12">
      <c r="A27" s="176"/>
      <c r="B27" s="176" t="str">
        <f>SCHEMESUM!A12</f>
        <v>Ashburton Replica Portfolio Ltd (Jersey)</v>
      </c>
      <c r="C27" s="6"/>
      <c r="D27" s="186"/>
      <c r="E27" s="364"/>
      <c r="F27" s="365"/>
      <c r="G27" s="365"/>
      <c r="H27" s="365"/>
      <c r="I27" s="365"/>
      <c r="J27" s="365"/>
      <c r="K27" s="365"/>
      <c r="L27" s="365"/>
    </row>
    <row r="28" spans="1:12">
      <c r="A28" s="177" t="str">
        <f>AA!A20</f>
        <v>Retail</v>
      </c>
      <c r="B28" s="177" t="str">
        <f>AA!B20</f>
        <v>Sterling Asset Management Fund</v>
      </c>
      <c r="C28" s="16" t="str">
        <f>AA!C20</f>
        <v>GBP</v>
      </c>
      <c r="D28" s="186">
        <f>AA!D20</f>
        <v>18.172352</v>
      </c>
      <c r="E28" s="364">
        <f>AA!E20</f>
        <v>117557420</v>
      </c>
      <c r="F28" s="365">
        <f>AA!F20</f>
        <v>2135501077</v>
      </c>
      <c r="G28" s="365">
        <f>AA!G20</f>
        <v>3520730</v>
      </c>
      <c r="H28" s="365">
        <f>AA!H20</f>
        <v>37695513</v>
      </c>
      <c r="I28" s="365">
        <f>AA!I20</f>
        <v>4777481</v>
      </c>
      <c r="J28" s="365">
        <f>AA!J20</f>
        <v>86785806</v>
      </c>
      <c r="K28" s="365">
        <f t="shared" ref="K28:L30" si="6">G28-I28</f>
        <v>-1256751</v>
      </c>
      <c r="L28" s="365">
        <f t="shared" si="6"/>
        <v>-49090293</v>
      </c>
    </row>
    <row r="29" spans="1:12">
      <c r="A29" s="177" t="str">
        <f>AA!A21</f>
        <v>Retail</v>
      </c>
      <c r="B29" s="177" t="str">
        <f>AA!B21</f>
        <v>Dollar Asset Management Fund</v>
      </c>
      <c r="C29" s="16" t="str">
        <f>AA!C21</f>
        <v>USD</v>
      </c>
      <c r="D29" s="186">
        <f>AA!D21</f>
        <v>10.624000000000001</v>
      </c>
      <c r="E29" s="364">
        <f>AA!E21</f>
        <v>69669068</v>
      </c>
      <c r="F29" s="365">
        <f>AA!F21</f>
        <v>740755299</v>
      </c>
      <c r="G29" s="365">
        <f>AA!G21</f>
        <v>3414145</v>
      </c>
      <c r="H29" s="365">
        <f>AA!H21</f>
        <v>36300845</v>
      </c>
      <c r="I29" s="365">
        <f>AA!I21</f>
        <v>6608898</v>
      </c>
      <c r="J29" s="365">
        <f>AA!J21</f>
        <v>70269008</v>
      </c>
      <c r="K29" s="365">
        <f t="shared" si="6"/>
        <v>-3194753</v>
      </c>
      <c r="L29" s="365">
        <f t="shared" si="6"/>
        <v>-33968163</v>
      </c>
    </row>
    <row r="30" spans="1:12">
      <c r="A30" s="177" t="str">
        <f>AA!A22</f>
        <v>Retail</v>
      </c>
      <c r="B30" s="177" t="str">
        <f>AA!B22</f>
        <v>Euro Asset Management Fund</v>
      </c>
      <c r="C30" s="16" t="str">
        <f>AA!C22</f>
        <v>EUR</v>
      </c>
      <c r="D30" s="186">
        <f>AA!D22</f>
        <v>14.544256000000001</v>
      </c>
      <c r="E30" s="364">
        <f>AA!E22</f>
        <v>12962985</v>
      </c>
      <c r="F30" s="365">
        <f>AA!F22</f>
        <v>188565342</v>
      </c>
      <c r="G30" s="365">
        <f>AA!G22</f>
        <v>643699</v>
      </c>
      <c r="H30" s="365">
        <f>AA!H22</f>
        <v>9363532</v>
      </c>
      <c r="I30" s="365">
        <f>AA!I22</f>
        <v>932501</v>
      </c>
      <c r="J30" s="365">
        <f>AA!J22</f>
        <v>13564571</v>
      </c>
      <c r="K30" s="365">
        <f t="shared" si="6"/>
        <v>-288802</v>
      </c>
      <c r="L30" s="365">
        <f t="shared" si="6"/>
        <v>-4201039</v>
      </c>
    </row>
    <row r="31" spans="1:12">
      <c r="A31" s="179"/>
      <c r="B31" s="179" t="s">
        <v>43</v>
      </c>
      <c r="C31" s="257"/>
      <c r="D31" s="257"/>
      <c r="E31" s="366"/>
      <c r="F31" s="367">
        <f>SUM(F28:F30)</f>
        <v>3064821718</v>
      </c>
      <c r="G31" s="367"/>
      <c r="H31" s="367">
        <f>SUM(H28:H30)</f>
        <v>83359890</v>
      </c>
      <c r="I31" s="367"/>
      <c r="J31" s="367">
        <f>SUM(J28:J30)</f>
        <v>170619385</v>
      </c>
      <c r="K31" s="367"/>
      <c r="L31" s="367">
        <f>SUM(L28:L30)</f>
        <v>-87259495</v>
      </c>
    </row>
    <row r="32" spans="1:12">
      <c r="A32" s="177"/>
      <c r="B32" s="177"/>
      <c r="C32" s="16"/>
      <c r="D32" s="186"/>
      <c r="E32" s="364"/>
      <c r="F32" s="365"/>
      <c r="G32" s="365"/>
      <c r="H32" s="365"/>
      <c r="I32" s="365"/>
      <c r="J32" s="365"/>
      <c r="K32" s="365"/>
      <c r="L32" s="365"/>
    </row>
    <row r="33" spans="1:12">
      <c r="A33" s="176"/>
      <c r="B33" s="176" t="str">
        <f>SCHEMESUM!A10</f>
        <v>Ashburton Money Market Funds Ltd (Jersey)</v>
      </c>
      <c r="C33" s="6"/>
      <c r="D33" s="186"/>
      <c r="E33" s="364"/>
      <c r="F33" s="365"/>
      <c r="G33" s="365"/>
      <c r="H33" s="365"/>
      <c r="I33" s="365"/>
      <c r="J33" s="365"/>
      <c r="K33" s="365"/>
      <c r="L33" s="365"/>
    </row>
    <row r="34" spans="1:12">
      <c r="A34" s="177" t="str">
        <f>FI!A8</f>
        <v>Retail</v>
      </c>
      <c r="B34" s="177" t="s">
        <v>65</v>
      </c>
      <c r="C34" s="16" t="str">
        <f>FI!C8</f>
        <v>GBP</v>
      </c>
      <c r="D34" s="186">
        <f>FI!D8</f>
        <v>18.172352</v>
      </c>
      <c r="E34" s="364">
        <f>FI!E8</f>
        <v>7953685</v>
      </c>
      <c r="F34" s="365">
        <f>FI!F8</f>
        <v>144483460</v>
      </c>
      <c r="G34" s="365">
        <f>FI!G8</f>
        <v>2581016</v>
      </c>
      <c r="H34" s="365">
        <f>FI!H8</f>
        <v>46885701</v>
      </c>
      <c r="I34" s="365">
        <f>FI!I8</f>
        <v>2350866</v>
      </c>
      <c r="J34" s="365">
        <f>FI!J8</f>
        <v>42704897</v>
      </c>
      <c r="K34" s="365">
        <f t="shared" ref="K34:L35" si="7">G34-I34</f>
        <v>230150</v>
      </c>
      <c r="L34" s="365">
        <f t="shared" si="7"/>
        <v>4180804</v>
      </c>
    </row>
    <row r="35" spans="1:12">
      <c r="A35" s="177" t="str">
        <f>FI!A9</f>
        <v>Retail</v>
      </c>
      <c r="B35" s="177" t="s">
        <v>66</v>
      </c>
      <c r="C35" s="16" t="str">
        <f>FI!C9</f>
        <v>USD</v>
      </c>
      <c r="D35" s="186">
        <f>FI!D9</f>
        <v>10.624000000000001</v>
      </c>
      <c r="E35" s="364">
        <f>FI!E9</f>
        <v>19683573</v>
      </c>
      <c r="F35" s="365">
        <f>FI!F9</f>
        <v>209285285</v>
      </c>
      <c r="G35" s="365">
        <f>FI!G9</f>
        <v>1506728</v>
      </c>
      <c r="H35" s="365">
        <f>FI!H9</f>
        <v>16020261</v>
      </c>
      <c r="I35" s="365">
        <f>FI!I9</f>
        <v>3213359</v>
      </c>
      <c r="J35" s="365">
        <f>FI!J9</f>
        <v>34165985</v>
      </c>
      <c r="K35" s="365">
        <f t="shared" si="7"/>
        <v>-1706631</v>
      </c>
      <c r="L35" s="365">
        <f t="shared" si="7"/>
        <v>-18145724</v>
      </c>
    </row>
    <row r="36" spans="1:12">
      <c r="A36" s="179"/>
      <c r="B36" s="179" t="s">
        <v>43</v>
      </c>
      <c r="C36" s="257"/>
      <c r="D36" s="257"/>
      <c r="E36" s="366"/>
      <c r="F36" s="367">
        <f>SUM(F34:F35)</f>
        <v>353768745</v>
      </c>
      <c r="G36" s="367"/>
      <c r="H36" s="367">
        <f>SUM(H34:H35)</f>
        <v>62905962</v>
      </c>
      <c r="I36" s="367"/>
      <c r="J36" s="367">
        <f>SUM(J34:J35)</f>
        <v>76870882</v>
      </c>
      <c r="K36" s="367"/>
      <c r="L36" s="367">
        <f>SUM(L34:L35)</f>
        <v>-13964920</v>
      </c>
    </row>
    <row r="37" spans="1:12">
      <c r="A37" s="175"/>
      <c r="B37" s="175"/>
      <c r="C37" s="175"/>
      <c r="D37" s="175"/>
      <c r="E37" s="370"/>
      <c r="F37" s="369"/>
      <c r="G37" s="369"/>
      <c r="H37" s="369"/>
      <c r="I37" s="369"/>
      <c r="J37" s="369"/>
      <c r="K37" s="369"/>
      <c r="L37" s="369"/>
    </row>
    <row r="38" spans="1:12">
      <c r="A38" s="176"/>
      <c r="B38" s="176" t="str">
        <f>SCHEMESUM!A9</f>
        <v>Ashburton Emerging Market Funds Ltd (Jersey)</v>
      </c>
      <c r="C38" s="6"/>
      <c r="D38" s="186"/>
      <c r="E38" s="364"/>
      <c r="F38" s="365"/>
      <c r="G38" s="365"/>
      <c r="H38" s="365"/>
      <c r="I38" s="365"/>
      <c r="J38" s="365"/>
      <c r="K38" s="365"/>
      <c r="L38" s="365"/>
    </row>
    <row r="39" spans="1:12">
      <c r="A39" s="177" t="str">
        <f>EQUITY!A31</f>
        <v>Retail</v>
      </c>
      <c r="B39" s="177" t="str">
        <f>EQUITY!B31</f>
        <v>Chindia Equity Fund</v>
      </c>
      <c r="C39" s="16" t="str">
        <f>EQUITY!C31</f>
        <v>USD</v>
      </c>
      <c r="D39" s="186">
        <f>EQUITY!D31</f>
        <v>10.624000000000001</v>
      </c>
      <c r="E39" s="364">
        <f>EQUITY!E31</f>
        <v>7152709</v>
      </c>
      <c r="F39" s="365">
        <f>EQUITY!F31</f>
        <v>76051072</v>
      </c>
      <c r="G39" s="365">
        <f>EQUITY!G31</f>
        <v>809822</v>
      </c>
      <c r="H39" s="365">
        <f>EQUITY!H31</f>
        <v>8610425</v>
      </c>
      <c r="I39" s="365">
        <f>EQUITY!I31</f>
        <v>192459</v>
      </c>
      <c r="J39" s="365">
        <f>EQUITY!J31</f>
        <v>2046318</v>
      </c>
      <c r="K39" s="365">
        <f t="shared" ref="K39" si="8">G39-I39</f>
        <v>617363</v>
      </c>
      <c r="L39" s="365">
        <f t="shared" ref="L39" si="9">H39-J39</f>
        <v>6564107</v>
      </c>
    </row>
    <row r="40" spans="1:12">
      <c r="A40" s="179"/>
      <c r="B40" s="179" t="s">
        <v>43</v>
      </c>
      <c r="C40" s="257"/>
      <c r="D40" s="257"/>
      <c r="E40" s="366"/>
      <c r="F40" s="367">
        <f>SUM(F39:F39)</f>
        <v>76051072</v>
      </c>
      <c r="G40" s="367"/>
      <c r="H40" s="367">
        <f>SUM(H39:H39)</f>
        <v>8610425</v>
      </c>
      <c r="I40" s="367"/>
      <c r="J40" s="367">
        <f>SUM(J39:J39)</f>
        <v>2046318</v>
      </c>
      <c r="K40" s="367"/>
      <c r="L40" s="367">
        <f>SUM(L39:L39)</f>
        <v>6564107</v>
      </c>
    </row>
    <row r="41" spans="1:12">
      <c r="A41" s="175"/>
      <c r="B41" s="175"/>
      <c r="C41" s="175"/>
      <c r="D41" s="175"/>
      <c r="E41" s="370"/>
      <c r="F41" s="370"/>
      <c r="G41" s="369"/>
      <c r="H41" s="369"/>
      <c r="I41" s="369"/>
      <c r="J41" s="369"/>
      <c r="K41" s="369"/>
      <c r="L41" s="369"/>
    </row>
    <row r="42" spans="1:12">
      <c r="A42" s="176"/>
      <c r="B42" s="176" t="str">
        <f>EQUITY!B34</f>
        <v>Ranmore Global Equity Fund PLC</v>
      </c>
      <c r="C42" s="18"/>
      <c r="D42" s="187"/>
      <c r="E42" s="368"/>
      <c r="F42" s="369"/>
      <c r="G42" s="369"/>
      <c r="H42" s="369"/>
      <c r="I42" s="369"/>
      <c r="J42" s="369"/>
      <c r="K42" s="369"/>
      <c r="L42" s="369"/>
    </row>
    <row r="43" spans="1:12">
      <c r="A43" s="177" t="str">
        <f>CONCATENATE(EQUITY!A36," and ",EQUITY!A38)</f>
        <v>Retail and Institutional</v>
      </c>
      <c r="B43" s="177" t="str">
        <f>EQUITY!B36</f>
        <v>Ranmore Global Equity Fund PLC</v>
      </c>
      <c r="C43" s="6" t="str">
        <f>EQUITY!C36</f>
        <v>USD</v>
      </c>
      <c r="D43" s="186">
        <f>EQUITY!D36</f>
        <v>10.624000000000001</v>
      </c>
      <c r="E43" s="364">
        <f>EQUITY!E36+EQUITY!E38</f>
        <v>17244235.460000001</v>
      </c>
      <c r="F43" s="364">
        <f>EQUITY!F36+EQUITY!F38</f>
        <v>183435554.69999999</v>
      </c>
      <c r="G43" s="364">
        <f>EQUITY!G36+EQUITY!G38</f>
        <v>6352209.1699999999</v>
      </c>
      <c r="H43" s="364">
        <f>EQUITY!H36+EQUITY!H38</f>
        <v>67571625.049999997</v>
      </c>
      <c r="I43" s="364">
        <f>EQUITY!I36+EQUITY!I38</f>
        <v>0</v>
      </c>
      <c r="J43" s="364">
        <f>EQUITY!J36+EQUITY!J38</f>
        <v>0</v>
      </c>
      <c r="K43" s="364">
        <f>EQUITY!K36+EQUITY!K38</f>
        <v>6352209.1699999999</v>
      </c>
      <c r="L43" s="364">
        <f>EQUITY!L36+EQUITY!L38</f>
        <v>67571625.049999997</v>
      </c>
    </row>
    <row r="44" spans="1:12">
      <c r="A44" s="179"/>
      <c r="B44" s="179" t="s">
        <v>43</v>
      </c>
      <c r="C44" s="257"/>
      <c r="D44" s="257"/>
      <c r="E44" s="366"/>
      <c r="F44" s="367">
        <f>SUM(F43:F43)</f>
        <v>183435554.69999999</v>
      </c>
      <c r="G44" s="367"/>
      <c r="H44" s="367">
        <f>SUM(H43:H43)</f>
        <v>67571625.049999997</v>
      </c>
      <c r="I44" s="367"/>
      <c r="J44" s="367">
        <f>SUM(J43:J43)</f>
        <v>0</v>
      </c>
      <c r="K44" s="367"/>
      <c r="L44" s="367">
        <f>SUM(L43:L43)</f>
        <v>67571625.049999997</v>
      </c>
    </row>
    <row r="45" spans="1:12">
      <c r="A45" s="175"/>
      <c r="B45" s="175"/>
      <c r="C45" s="175"/>
      <c r="D45" s="175"/>
      <c r="E45" s="370"/>
      <c r="F45" s="370"/>
      <c r="G45" s="369"/>
      <c r="H45" s="369"/>
      <c r="I45" s="369"/>
      <c r="J45" s="369"/>
      <c r="K45" s="369"/>
      <c r="L45" s="369"/>
    </row>
    <row r="46" spans="1:12">
      <c r="A46" s="175"/>
      <c r="B46" s="175"/>
      <c r="C46" s="175"/>
      <c r="D46" s="175"/>
      <c r="E46" s="370"/>
      <c r="F46" s="370"/>
      <c r="G46" s="369"/>
      <c r="H46" s="369"/>
      <c r="I46" s="369"/>
      <c r="J46" s="369"/>
      <c r="K46" s="369"/>
      <c r="L46" s="369"/>
    </row>
    <row r="47" spans="1:12">
      <c r="A47" s="176"/>
      <c r="B47" s="176" t="str">
        <f>SCHEMESUM!A15</f>
        <v>Contrarius Global Investment Fund (Ireland) Plc</v>
      </c>
      <c r="C47" s="18"/>
      <c r="D47" s="187"/>
      <c r="E47" s="368"/>
      <c r="F47" s="369"/>
      <c r="G47" s="369"/>
      <c r="H47" s="369"/>
      <c r="I47" s="369"/>
      <c r="J47" s="369"/>
      <c r="K47" s="369"/>
      <c r="L47" s="369"/>
    </row>
    <row r="48" spans="1:12">
      <c r="A48" s="177" t="str">
        <f>CONCATENATE(EQUITY!A43," and ",EQUITY!A45)</f>
        <v>Retail and Institutional</v>
      </c>
      <c r="B48" s="177" t="str">
        <f>EQUITY!B43</f>
        <v>Contrarius Global Equity Fund (Ireland)</v>
      </c>
      <c r="C48" s="6" t="str">
        <f>EQUITY!C43</f>
        <v>USD</v>
      </c>
      <c r="D48" s="186">
        <f>EQUITY!D43</f>
        <v>10.624000000000001</v>
      </c>
      <c r="E48" s="364">
        <f>EQUITY!E43+EQUITY!E45</f>
        <v>42007844.269999996</v>
      </c>
      <c r="F48" s="364">
        <f>EQUITY!F43+EQUITY!F45</f>
        <v>446849176.89999998</v>
      </c>
      <c r="G48" s="364">
        <f>EQUITY!G43+EQUITY!G45</f>
        <v>6192511.6000000006</v>
      </c>
      <c r="H48" s="364">
        <f>EQUITY!H43+EQUITY!H45</f>
        <v>65871476.140000001</v>
      </c>
      <c r="I48" s="364">
        <f>EQUITY!I43+EQUITY!I45</f>
        <v>26764.18</v>
      </c>
      <c r="J48" s="364">
        <f>EQUITY!J43+EQUITY!J45</f>
        <v>284698.06</v>
      </c>
      <c r="K48" s="364">
        <f>EQUITY!K43+EQUITY!K45</f>
        <v>6165747.4199999999</v>
      </c>
      <c r="L48" s="364">
        <f>EQUITY!L43+EQUITY!L45</f>
        <v>65586778.079999998</v>
      </c>
    </row>
    <row r="49" spans="1:12">
      <c r="A49" s="177" t="str">
        <f>CONCATENATE(AA!A27," and ",AA!A29)</f>
        <v>Retail and Institutional</v>
      </c>
      <c r="B49" s="177" t="str">
        <f>AA!B27</f>
        <v>Contrarius Global Absolute Fund (Ireland)</v>
      </c>
      <c r="C49" s="6" t="str">
        <f>AA!C27</f>
        <v>USD</v>
      </c>
      <c r="D49" s="186">
        <f>AA!D27</f>
        <v>10.624000000000001</v>
      </c>
      <c r="E49" s="364">
        <f>AA!E27+AA!E29</f>
        <v>10906029.91</v>
      </c>
      <c r="F49" s="364">
        <f>AA!F27+AA!F29</f>
        <v>116010487.38000001</v>
      </c>
      <c r="G49" s="364">
        <f>AA!G27+AA!G29</f>
        <v>267879.32999999996</v>
      </c>
      <c r="H49" s="364">
        <f>AA!H27+AA!H29</f>
        <v>2849507.2800000003</v>
      </c>
      <c r="I49" s="364">
        <f>AA!I27+AA!I29</f>
        <v>0</v>
      </c>
      <c r="J49" s="364">
        <f>AA!J27+AA!J29</f>
        <v>0</v>
      </c>
      <c r="K49" s="364">
        <f>AA!K27+AA!K29</f>
        <v>267879.32999999996</v>
      </c>
      <c r="L49" s="364">
        <f>AA!L27+AA!L29</f>
        <v>2849507.2800000003</v>
      </c>
    </row>
    <row r="50" spans="1:12">
      <c r="A50" s="179"/>
      <c r="B50" s="179" t="s">
        <v>43</v>
      </c>
      <c r="C50" s="257"/>
      <c r="D50" s="257"/>
      <c r="E50" s="366"/>
      <c r="F50" s="367">
        <f>SUM(F48:F49)</f>
        <v>562859664.27999997</v>
      </c>
      <c r="G50" s="367"/>
      <c r="H50" s="367">
        <f>SUM(H48:H49)</f>
        <v>68720983.420000002</v>
      </c>
      <c r="I50" s="367"/>
      <c r="J50" s="367">
        <f>SUM(J48:J49)</f>
        <v>284698.06</v>
      </c>
      <c r="K50" s="367"/>
      <c r="L50" s="367">
        <f>SUM(L48:L49)</f>
        <v>68436285.359999999</v>
      </c>
    </row>
    <row r="51" spans="1:12">
      <c r="A51" s="175"/>
      <c r="B51" s="175"/>
      <c r="C51" s="6"/>
      <c r="D51" s="186"/>
      <c r="E51" s="368"/>
      <c r="F51" s="369"/>
      <c r="G51" s="369"/>
      <c r="H51" s="369"/>
      <c r="I51" s="369"/>
      <c r="J51" s="369"/>
      <c r="K51" s="369"/>
      <c r="L51" s="369"/>
    </row>
    <row r="52" spans="1:12">
      <c r="A52" s="176"/>
      <c r="B52" s="176" t="str">
        <f>SCHEMESUM!A16</f>
        <v>Coronation Global Opportunities Fund</v>
      </c>
      <c r="C52" s="6"/>
      <c r="D52" s="186"/>
      <c r="E52" s="364"/>
      <c r="F52" s="365"/>
      <c r="G52" s="365"/>
      <c r="H52" s="365"/>
      <c r="I52" s="365"/>
      <c r="J52" s="365"/>
      <c r="K52" s="365"/>
      <c r="L52" s="365"/>
    </row>
    <row r="53" spans="1:12">
      <c r="A53" s="177" t="s">
        <v>42</v>
      </c>
      <c r="B53" s="177" t="str">
        <f>EQUITY!B50</f>
        <v>Coronation Global Capital Plus Fund</v>
      </c>
      <c r="C53" s="6" t="str">
        <f>EQUITY!C50</f>
        <v>USD</v>
      </c>
      <c r="D53" s="186">
        <f>EQUITY!D50</f>
        <v>10.624000000000001</v>
      </c>
      <c r="E53" s="365">
        <f>EQUITY!E50</f>
        <v>70482548.5</v>
      </c>
      <c r="F53" s="365">
        <f>EQUITY!F50</f>
        <v>749934316.03999996</v>
      </c>
      <c r="G53" s="365">
        <f>EQUITY!G50</f>
        <v>3836431.52</v>
      </c>
      <c r="H53" s="365">
        <f>EQUITY!H50</f>
        <v>40819631.369999997</v>
      </c>
      <c r="I53" s="365">
        <f>EQUITY!I50</f>
        <v>3786185.77</v>
      </c>
      <c r="J53" s="365">
        <f>EQUITY!J50</f>
        <v>40285016.590000004</v>
      </c>
      <c r="K53" s="365">
        <f t="shared" ref="K53:L59" si="10">G53-I53</f>
        <v>50245.75</v>
      </c>
      <c r="L53" s="365">
        <f t="shared" si="10"/>
        <v>534614.77999999374</v>
      </c>
    </row>
    <row r="54" spans="1:12">
      <c r="A54" s="177" t="s">
        <v>42</v>
      </c>
      <c r="B54" s="177" t="str">
        <f>EQUITY!B51</f>
        <v>Coronation Global Capital Plus Fund</v>
      </c>
      <c r="C54" s="6" t="str">
        <f>EQUITY!C51</f>
        <v>EUR</v>
      </c>
      <c r="D54" s="186">
        <f>EQUITY!D51</f>
        <v>14.544256000000001</v>
      </c>
      <c r="E54" s="365">
        <f>EQUITY!E51</f>
        <v>159675.81</v>
      </c>
      <c r="F54" s="365">
        <f>EQUITY!F51</f>
        <v>2324879.79</v>
      </c>
      <c r="G54" s="365">
        <f>EQUITY!G51</f>
        <v>34000</v>
      </c>
      <c r="H54" s="365">
        <f>EQUITY!H51</f>
        <v>495040</v>
      </c>
      <c r="I54" s="365">
        <f>EQUITY!I51</f>
        <v>21.96</v>
      </c>
      <c r="J54" s="365">
        <f>EQUITY!J51</f>
        <v>319.74</v>
      </c>
      <c r="K54" s="365">
        <f t="shared" ref="K54" si="11">G54-I54</f>
        <v>33978.04</v>
      </c>
      <c r="L54" s="365">
        <f t="shared" ref="L54" si="12">H54-J54</f>
        <v>494720.26</v>
      </c>
    </row>
    <row r="55" spans="1:12">
      <c r="A55" s="177" t="s">
        <v>42</v>
      </c>
      <c r="B55" s="177" t="str">
        <f>EQUITY!B52</f>
        <v>Coronation Global Capital Plus Fund</v>
      </c>
      <c r="C55" s="6" t="str">
        <f>EQUITY!C52</f>
        <v>GBP</v>
      </c>
      <c r="D55" s="186">
        <f>EQUITY!D52</f>
        <v>18.172352</v>
      </c>
      <c r="E55" s="365">
        <f>EQUITY!E52</f>
        <v>3233500.87</v>
      </c>
      <c r="F55" s="365">
        <f>EQUITY!F52</f>
        <v>58785045.82</v>
      </c>
      <c r="G55" s="365">
        <f>EQUITY!G52</f>
        <v>413000</v>
      </c>
      <c r="H55" s="365">
        <f>EQUITY!H52</f>
        <v>7508340</v>
      </c>
      <c r="I55" s="365">
        <f>EQUITY!I52</f>
        <v>82173.06</v>
      </c>
      <c r="J55" s="365">
        <f>EQUITY!J52</f>
        <v>1493906.23</v>
      </c>
      <c r="K55" s="365">
        <f t="shared" ref="K55" si="13">G55-I55</f>
        <v>330826.94</v>
      </c>
      <c r="L55" s="365">
        <f t="shared" ref="L55" si="14">H55-J55</f>
        <v>6014433.7699999996</v>
      </c>
    </row>
    <row r="56" spans="1:12">
      <c r="A56" s="177" t="s">
        <v>42</v>
      </c>
      <c r="B56" s="177" t="str">
        <f>EQUITY!B53</f>
        <v>Coronation Global Emerging Markets Fund</v>
      </c>
      <c r="C56" s="6" t="str">
        <f>EQUITY!C53</f>
        <v>USD</v>
      </c>
      <c r="D56" s="186">
        <f>EQUITY!D53</f>
        <v>10.624000000000001</v>
      </c>
      <c r="E56" s="365">
        <f>EQUITY!E53</f>
        <v>29701000.149999999</v>
      </c>
      <c r="F56" s="365">
        <f>EQUITY!F53</f>
        <v>316018641.60000002</v>
      </c>
      <c r="G56" s="365">
        <f>EQUITY!G53</f>
        <v>2123875.58</v>
      </c>
      <c r="H56" s="365">
        <f>EQUITY!H53</f>
        <v>22598036.170000002</v>
      </c>
      <c r="I56" s="365">
        <f>EQUITY!I53</f>
        <v>362711</v>
      </c>
      <c r="J56" s="365">
        <f>EQUITY!J53</f>
        <v>3859245.04</v>
      </c>
      <c r="K56" s="365">
        <f t="shared" si="10"/>
        <v>1761164.58</v>
      </c>
      <c r="L56" s="365">
        <f t="shared" si="10"/>
        <v>18738791.130000003</v>
      </c>
    </row>
    <row r="57" spans="1:12">
      <c r="A57" s="177" t="s">
        <v>42</v>
      </c>
      <c r="B57" s="177" t="str">
        <f>EQUITY!B54</f>
        <v>Coronation Global Opportunities Equity Fund</v>
      </c>
      <c r="C57" s="6" t="str">
        <f>EQUITY!C54</f>
        <v>USD</v>
      </c>
      <c r="D57" s="186">
        <f>EQUITY!D54</f>
        <v>10.624000000000001</v>
      </c>
      <c r="E57" s="365">
        <f>EQUITY!E54</f>
        <v>24946443.48</v>
      </c>
      <c r="F57" s="365">
        <f>EQUITY!F54</f>
        <v>265430158.63</v>
      </c>
      <c r="G57" s="365">
        <f>EQUITY!G54</f>
        <v>3217349.25</v>
      </c>
      <c r="H57" s="365">
        <f>EQUITY!H54</f>
        <v>34232596.020000003</v>
      </c>
      <c r="I57" s="365">
        <f>EQUITY!I54</f>
        <v>32719.55</v>
      </c>
      <c r="J57" s="365">
        <f>EQUITY!J54</f>
        <v>348136.01</v>
      </c>
      <c r="K57" s="365">
        <f t="shared" si="10"/>
        <v>3184629.7</v>
      </c>
      <c r="L57" s="365">
        <f t="shared" si="10"/>
        <v>33884460.010000005</v>
      </c>
    </row>
    <row r="58" spans="1:12">
      <c r="A58" s="177" t="s">
        <v>42</v>
      </c>
      <c r="B58" s="177" t="str">
        <f>EQUITY!B55</f>
        <v>Coronation Global Managed Fund</v>
      </c>
      <c r="C58" s="6" t="str">
        <f>EQUITY!C55</f>
        <v>USD</v>
      </c>
      <c r="D58" s="186">
        <f>EQUITY!D55</f>
        <v>10.624000000000001</v>
      </c>
      <c r="E58" s="365">
        <f>EQUITY!E55</f>
        <v>98867876.5</v>
      </c>
      <c r="F58" s="365">
        <f>EQUITY!F55</f>
        <v>1051954205.96</v>
      </c>
      <c r="G58" s="365">
        <f>EQUITY!G55</f>
        <v>14567895.02</v>
      </c>
      <c r="H58" s="365">
        <f>EQUITY!H55</f>
        <v>155002403.00999999</v>
      </c>
      <c r="I58" s="365">
        <f>EQUITY!I55</f>
        <v>1975933.5</v>
      </c>
      <c r="J58" s="365">
        <f>EQUITY!J55</f>
        <v>21023932.440000001</v>
      </c>
      <c r="K58" s="365">
        <f t="shared" si="10"/>
        <v>12591961.52</v>
      </c>
      <c r="L58" s="365">
        <f t="shared" si="10"/>
        <v>133978470.56999999</v>
      </c>
    </row>
    <row r="59" spans="1:12">
      <c r="A59" s="177" t="s">
        <v>42</v>
      </c>
      <c r="B59" s="177" t="str">
        <f>FI!B14</f>
        <v>Coronation Global Cash Fund</v>
      </c>
      <c r="C59" s="6" t="str">
        <f>FI!C14</f>
        <v>USD</v>
      </c>
      <c r="D59" s="186">
        <f>FI!D14</f>
        <v>10.624000000000001</v>
      </c>
      <c r="E59" s="364">
        <f>FI!E14</f>
        <v>0</v>
      </c>
      <c r="F59" s="365">
        <f>FI!F14</f>
        <v>0</v>
      </c>
      <c r="G59" s="365">
        <f>FI!G14</f>
        <v>0</v>
      </c>
      <c r="H59" s="365">
        <f>FI!H14</f>
        <v>0</v>
      </c>
      <c r="I59" s="365">
        <f>FI!I14</f>
        <v>0</v>
      </c>
      <c r="J59" s="365">
        <f>FI!J14</f>
        <v>0</v>
      </c>
      <c r="K59" s="365">
        <f t="shared" si="10"/>
        <v>0</v>
      </c>
      <c r="L59" s="365">
        <f t="shared" si="10"/>
        <v>0</v>
      </c>
    </row>
    <row r="60" spans="1:12">
      <c r="A60" s="177" t="s">
        <v>42</v>
      </c>
      <c r="B60" s="177" t="str">
        <f>FI!B15</f>
        <v>Coronation Global Strategic USD Income Fund</v>
      </c>
      <c r="C60" s="6" t="str">
        <f>FI!C15</f>
        <v>USD</v>
      </c>
      <c r="D60" s="186">
        <f>FI!D15</f>
        <v>10.624000000000001</v>
      </c>
      <c r="E60" s="364">
        <f>FI!E15</f>
        <v>45958813.229999997</v>
      </c>
      <c r="F60" s="365">
        <f>FI!F15</f>
        <v>489001772.76999998</v>
      </c>
      <c r="G60" s="365">
        <f>FI!G15</f>
        <v>2528006.87</v>
      </c>
      <c r="H60" s="365">
        <f>FI!H15</f>
        <v>26897993.100000001</v>
      </c>
      <c r="I60" s="365">
        <f>FI!I15</f>
        <v>426134.88</v>
      </c>
      <c r="J60" s="365">
        <f>FI!J15</f>
        <v>4534075.12</v>
      </c>
      <c r="K60" s="365">
        <f t="shared" ref="K60" si="15">G60-I60</f>
        <v>2101871.9900000002</v>
      </c>
      <c r="L60" s="365">
        <f t="shared" ref="L60" si="16">H60-J60</f>
        <v>22363917.98</v>
      </c>
    </row>
    <row r="61" spans="1:12">
      <c r="A61" s="179"/>
      <c r="B61" s="179" t="s">
        <v>43</v>
      </c>
      <c r="C61" s="257"/>
      <c r="D61" s="257"/>
      <c r="E61" s="366"/>
      <c r="F61" s="367">
        <f>SUM(F53:F60)</f>
        <v>2933449020.6100001</v>
      </c>
      <c r="G61" s="367"/>
      <c r="H61" s="367">
        <f>SUM(H53:H60)</f>
        <v>287554039.67000002</v>
      </c>
      <c r="I61" s="367"/>
      <c r="J61" s="367">
        <f>SUM(J53:J60)</f>
        <v>71544631.170000002</v>
      </c>
      <c r="K61" s="367"/>
      <c r="L61" s="367">
        <f>SUM(L53:L60)</f>
        <v>216009408.49999997</v>
      </c>
    </row>
    <row r="62" spans="1:12">
      <c r="A62" s="180"/>
      <c r="B62" s="180"/>
      <c r="C62" s="18"/>
      <c r="D62" s="187"/>
      <c r="E62" s="368"/>
      <c r="F62" s="369"/>
      <c r="G62" s="369"/>
      <c r="H62" s="369"/>
      <c r="I62" s="369"/>
      <c r="J62" s="369"/>
      <c r="K62" s="369"/>
      <c r="L62" s="369"/>
    </row>
    <row r="63" spans="1:12">
      <c r="A63" s="176"/>
      <c r="B63" s="176" t="str">
        <f>SCHEMESUM!A17</f>
        <v>Fidelity Funds SICAV (Luxembourg)</v>
      </c>
      <c r="C63" s="18"/>
      <c r="D63" s="187"/>
      <c r="E63" s="368"/>
      <c r="F63" s="369"/>
      <c r="G63" s="369"/>
      <c r="H63" s="369"/>
      <c r="I63" s="369"/>
      <c r="J63" s="369"/>
      <c r="K63" s="369"/>
      <c r="L63" s="369"/>
    </row>
    <row r="64" spans="1:12">
      <c r="A64" s="177" t="str">
        <f>CONCATENATE(EQUITY!A60," and ",EQUITY!A110)</f>
        <v>Retail and Institutional</v>
      </c>
      <c r="B64" s="177" t="str">
        <f>EQUITY!B60</f>
        <v>America Fund</v>
      </c>
      <c r="C64" s="6" t="str">
        <f>EQUITY!C60</f>
        <v>USD</v>
      </c>
      <c r="D64" s="186">
        <f>EQUITY!D60</f>
        <v>10.624000000000001</v>
      </c>
      <c r="E64" s="364">
        <f>EQUITY!E60+EQUITY!E110</f>
        <v>4833565</v>
      </c>
      <c r="F64" s="365">
        <f>EQUITY!F60+EQUITY!F110</f>
        <v>51429861</v>
      </c>
      <c r="G64" s="365">
        <f>EQUITY!G60+EQUITY!G110</f>
        <v>0</v>
      </c>
      <c r="H64" s="365">
        <f>EQUITY!H60+EQUITY!H110</f>
        <v>0</v>
      </c>
      <c r="I64" s="365">
        <f>EQUITY!I60+EQUITY!I110</f>
        <v>0</v>
      </c>
      <c r="J64" s="365">
        <f>EQUITY!J60+EQUITY!J110</f>
        <v>0</v>
      </c>
      <c r="K64" s="365">
        <f t="shared" ref="K64:K114" si="17">G64-I64</f>
        <v>0</v>
      </c>
      <c r="L64" s="365">
        <f t="shared" ref="L64:L114" si="18">H64-J64</f>
        <v>0</v>
      </c>
    </row>
    <row r="65" spans="1:12">
      <c r="A65" s="177" t="str">
        <f>CONCATENATE(EQUITY!A61," and ",EQUITY!A111)</f>
        <v>Retail and Institutional</v>
      </c>
      <c r="B65" s="177" t="str">
        <f>EQUITY!B61</f>
        <v>American Diversified Fund-USD</v>
      </c>
      <c r="C65" s="6" t="str">
        <f>EQUITY!C61</f>
        <v>USD</v>
      </c>
      <c r="D65" s="186">
        <f>EQUITY!D61</f>
        <v>10.624000000000001</v>
      </c>
      <c r="E65" s="364">
        <f>EQUITY!E61+EQUITY!E111</f>
        <v>3397628</v>
      </c>
      <c r="F65" s="365">
        <f>EQUITY!F61+EQUITY!F111</f>
        <v>36151278</v>
      </c>
      <c r="G65" s="365">
        <f>EQUITY!G61+EQUITY!G111</f>
        <v>0</v>
      </c>
      <c r="H65" s="365">
        <f>EQUITY!H61+EQUITY!H111</f>
        <v>0</v>
      </c>
      <c r="I65" s="365">
        <f>EQUITY!I61+EQUITY!I111</f>
        <v>0</v>
      </c>
      <c r="J65" s="365">
        <f>EQUITY!J61+EQUITY!J111</f>
        <v>0</v>
      </c>
      <c r="K65" s="365">
        <f t="shared" si="17"/>
        <v>0</v>
      </c>
      <c r="L65" s="365">
        <f t="shared" si="18"/>
        <v>0</v>
      </c>
    </row>
    <row r="66" spans="1:12">
      <c r="A66" s="177" t="str">
        <f>CONCATENATE(EQUITY!A62," and ",EQUITY!A112)</f>
        <v>Retail and Institutional</v>
      </c>
      <c r="B66" s="177" t="str">
        <f>EQUITY!B62</f>
        <v>American Diversified Fund-EUR</v>
      </c>
      <c r="C66" s="6" t="str">
        <f>EQUITY!C62</f>
        <v>EUR</v>
      </c>
      <c r="D66" s="186">
        <f>EQUITY!D62</f>
        <v>14.544256000000001</v>
      </c>
      <c r="E66" s="364">
        <f>EQUITY!E62+EQUITY!E112</f>
        <v>0</v>
      </c>
      <c r="F66" s="365">
        <f>EQUITY!F62+EQUITY!F112</f>
        <v>0</v>
      </c>
      <c r="G66" s="365">
        <f>EQUITY!G62+EQUITY!G112</f>
        <v>0</v>
      </c>
      <c r="H66" s="365">
        <f>EQUITY!H62+EQUITY!H112</f>
        <v>0</v>
      </c>
      <c r="I66" s="365">
        <f>EQUITY!I62+EQUITY!I112</f>
        <v>0</v>
      </c>
      <c r="J66" s="365">
        <f>EQUITY!J62+EQUITY!J112</f>
        <v>0</v>
      </c>
      <c r="K66" s="365">
        <f t="shared" si="17"/>
        <v>0</v>
      </c>
      <c r="L66" s="365">
        <f t="shared" si="18"/>
        <v>0</v>
      </c>
    </row>
    <row r="67" spans="1:12">
      <c r="A67" s="177" t="str">
        <f>CONCATENATE(EQUITY!A63," and ",EQUITY!A113)</f>
        <v>Retail and Institutional</v>
      </c>
      <c r="B67" s="177" t="str">
        <f>EQUITY!B63</f>
        <v>American Growth Fund</v>
      </c>
      <c r="C67" s="6" t="str">
        <f>EQUITY!C63</f>
        <v>USD</v>
      </c>
      <c r="D67" s="186">
        <f>EQUITY!D63</f>
        <v>10.624000000000001</v>
      </c>
      <c r="E67" s="364">
        <f>EQUITY!E63+EQUITY!E113</f>
        <v>3694322</v>
      </c>
      <c r="F67" s="365">
        <f>EQUITY!F63+EQUITY!F113</f>
        <v>39308138</v>
      </c>
      <c r="G67" s="365">
        <f>EQUITY!G63+EQUITY!G113</f>
        <v>0</v>
      </c>
      <c r="H67" s="365">
        <f>EQUITY!H63+EQUITY!H113</f>
        <v>0</v>
      </c>
      <c r="I67" s="365">
        <f>EQUITY!I63+EQUITY!I113</f>
        <v>0</v>
      </c>
      <c r="J67" s="365">
        <f>EQUITY!J63+EQUITY!J113</f>
        <v>0</v>
      </c>
      <c r="K67" s="365">
        <f t="shared" si="17"/>
        <v>0</v>
      </c>
      <c r="L67" s="365">
        <f t="shared" si="18"/>
        <v>0</v>
      </c>
    </row>
    <row r="68" spans="1:12">
      <c r="A68" s="177" t="str">
        <f>CONCATENATE(EQUITY!A64," and ",EQUITY!A114)</f>
        <v>Retail and Institutional</v>
      </c>
      <c r="B68" s="177" t="str">
        <f>EQUITY!B64</f>
        <v>Asean Fund</v>
      </c>
      <c r="C68" s="6" t="str">
        <f>EQUITY!C64</f>
        <v>USD</v>
      </c>
      <c r="D68" s="186">
        <f>EQUITY!D64</f>
        <v>10.624000000000001</v>
      </c>
      <c r="E68" s="364">
        <f>EQUITY!E64+EQUITY!E114</f>
        <v>123456</v>
      </c>
      <c r="F68" s="365">
        <f>EQUITY!F64+EQUITY!F114</f>
        <v>1313591</v>
      </c>
      <c r="G68" s="365">
        <f>EQUITY!G64+EQUITY!G114</f>
        <v>0</v>
      </c>
      <c r="H68" s="365">
        <f>EQUITY!H64+EQUITY!H114</f>
        <v>0</v>
      </c>
      <c r="I68" s="365">
        <f>EQUITY!I64+EQUITY!I114</f>
        <v>0</v>
      </c>
      <c r="J68" s="365">
        <f>EQUITY!J64+EQUITY!J114</f>
        <v>0</v>
      </c>
      <c r="K68" s="365">
        <f t="shared" si="17"/>
        <v>0</v>
      </c>
      <c r="L68" s="365">
        <f t="shared" si="18"/>
        <v>0</v>
      </c>
    </row>
    <row r="69" spans="1:12">
      <c r="A69" s="177" t="str">
        <f>CONCATENATE(EQUITY!A65," and ",EQUITY!A115)</f>
        <v>Retail and Institutional</v>
      </c>
      <c r="B69" s="177" t="str">
        <f>EQUITY!B65</f>
        <v>Asian Special Situations Fund</v>
      </c>
      <c r="C69" s="6" t="str">
        <f>EQUITY!C65</f>
        <v>USD</v>
      </c>
      <c r="D69" s="186">
        <f>EQUITY!D65</f>
        <v>10.624000000000001</v>
      </c>
      <c r="E69" s="364">
        <f>EQUITY!E65+EQUITY!E115</f>
        <v>107763</v>
      </c>
      <c r="F69" s="365">
        <f>EQUITY!F65+EQUITY!F115</f>
        <v>1146612</v>
      </c>
      <c r="G69" s="365">
        <f>EQUITY!G65+EQUITY!G115</f>
        <v>0</v>
      </c>
      <c r="H69" s="365">
        <f>EQUITY!H65+EQUITY!H115</f>
        <v>0</v>
      </c>
      <c r="I69" s="365">
        <f>EQUITY!I65+EQUITY!I115</f>
        <v>0</v>
      </c>
      <c r="J69" s="365">
        <f>EQUITY!J65+EQUITY!J115</f>
        <v>0</v>
      </c>
      <c r="K69" s="365">
        <f t="shared" si="17"/>
        <v>0</v>
      </c>
      <c r="L69" s="365">
        <f t="shared" si="18"/>
        <v>0</v>
      </c>
    </row>
    <row r="70" spans="1:12">
      <c r="A70" s="177" t="str">
        <f>CONCATENATE(EQUITY!A66," and ",EQUITY!A116)</f>
        <v>Retail and Institutional</v>
      </c>
      <c r="B70" s="177" t="str">
        <f>EQUITY!B66</f>
        <v>Australia Fund</v>
      </c>
      <c r="C70" s="6" t="str">
        <f>EQUITY!C66</f>
        <v>AUD</v>
      </c>
      <c r="D70" s="186">
        <f>EQUITY!D66</f>
        <v>10.0152448</v>
      </c>
      <c r="E70" s="364">
        <f>EQUITY!E66+EQUITY!E116</f>
        <v>0</v>
      </c>
      <c r="F70" s="365">
        <f>EQUITY!F66+EQUITY!F116</f>
        <v>0</v>
      </c>
      <c r="G70" s="365">
        <f>EQUITY!G66+EQUITY!G116</f>
        <v>0</v>
      </c>
      <c r="H70" s="365">
        <f>EQUITY!H66+EQUITY!H116</f>
        <v>0</v>
      </c>
      <c r="I70" s="365">
        <f>EQUITY!I66+EQUITY!I116</f>
        <v>0</v>
      </c>
      <c r="J70" s="365">
        <f>EQUITY!J66+EQUITY!J116</f>
        <v>0</v>
      </c>
      <c r="K70" s="365">
        <f t="shared" si="17"/>
        <v>0</v>
      </c>
      <c r="L70" s="365">
        <f t="shared" si="18"/>
        <v>0</v>
      </c>
    </row>
    <row r="71" spans="1:12">
      <c r="A71" s="177" t="str">
        <f>CONCATENATE(EQUITY!A67," and ",EQUITY!A117)</f>
        <v>Retail and Institutional</v>
      </c>
      <c r="B71" s="177" t="str">
        <f>EQUITY!B67</f>
        <v>China Focus Fund</v>
      </c>
      <c r="C71" s="6" t="str">
        <f>EQUITY!C67</f>
        <v>USD</v>
      </c>
      <c r="D71" s="186">
        <f>EQUITY!D67</f>
        <v>10.624000000000001</v>
      </c>
      <c r="E71" s="364">
        <f>EQUITY!E67+EQUITY!E117</f>
        <v>41271</v>
      </c>
      <c r="F71" s="365">
        <f>EQUITY!F67+EQUITY!F117</f>
        <v>439139</v>
      </c>
      <c r="G71" s="365">
        <f>EQUITY!G67+EQUITY!G117</f>
        <v>0</v>
      </c>
      <c r="H71" s="365">
        <f>EQUITY!H67+EQUITY!H117</f>
        <v>0</v>
      </c>
      <c r="I71" s="365">
        <f>EQUITY!I67+EQUITY!I117</f>
        <v>0</v>
      </c>
      <c r="J71" s="365">
        <f>EQUITY!J67+EQUITY!J117</f>
        <v>0</v>
      </c>
      <c r="K71" s="365">
        <f t="shared" si="17"/>
        <v>0</v>
      </c>
      <c r="L71" s="365">
        <f t="shared" si="18"/>
        <v>0</v>
      </c>
    </row>
    <row r="72" spans="1:12">
      <c r="A72" s="177" t="str">
        <f>CONCATENATE(EQUITY!A68," and ",EQUITY!A118)</f>
        <v>Retail and Institutional</v>
      </c>
      <c r="B72" s="177" t="str">
        <f>EQUITY!B68</f>
        <v>Consumer industries Fund</v>
      </c>
      <c r="C72" s="6" t="str">
        <f>EQUITY!C68</f>
        <v>EUR</v>
      </c>
      <c r="D72" s="186">
        <f>EQUITY!D68</f>
        <v>14.544256000000001</v>
      </c>
      <c r="E72" s="364">
        <f>EQUITY!E68+EQUITY!E118</f>
        <v>0</v>
      </c>
      <c r="F72" s="365">
        <f>EQUITY!F68+EQUITY!F118</f>
        <v>0</v>
      </c>
      <c r="G72" s="365">
        <f>EQUITY!G68+EQUITY!G118</f>
        <v>0</v>
      </c>
      <c r="H72" s="365">
        <f>EQUITY!H68+EQUITY!H118</f>
        <v>0</v>
      </c>
      <c r="I72" s="365">
        <f>EQUITY!I68+EQUITY!I118</f>
        <v>0</v>
      </c>
      <c r="J72" s="365">
        <f>EQUITY!J68+EQUITY!J118</f>
        <v>0</v>
      </c>
      <c r="K72" s="365">
        <f t="shared" si="17"/>
        <v>0</v>
      </c>
      <c r="L72" s="365">
        <f t="shared" si="18"/>
        <v>0</v>
      </c>
    </row>
    <row r="73" spans="1:12">
      <c r="A73" s="177" t="str">
        <f>CONCATENATE(EQUITY!A69," and ",EQUITY!A119)</f>
        <v>Retail and Institutional</v>
      </c>
      <c r="B73" s="177" t="str">
        <f>EQUITY!B69</f>
        <v>Emerging Markets Fund</v>
      </c>
      <c r="C73" s="6" t="str">
        <f>EQUITY!C69</f>
        <v>USD</v>
      </c>
      <c r="D73" s="186">
        <f>EQUITY!D69</f>
        <v>10.624000000000001</v>
      </c>
      <c r="E73" s="364">
        <f>EQUITY!E69+EQUITY!E119</f>
        <v>9602232</v>
      </c>
      <c r="F73" s="365">
        <f>EQUITY!F69+EQUITY!F119</f>
        <v>102169187</v>
      </c>
      <c r="G73" s="365">
        <f>EQUITY!G69+EQUITY!G119</f>
        <v>882504</v>
      </c>
      <c r="H73" s="365">
        <f>EQUITY!H69+EQUITY!H119</f>
        <v>9294296</v>
      </c>
      <c r="I73" s="365">
        <f>EQUITY!I69+EQUITY!I119</f>
        <v>401685</v>
      </c>
      <c r="J73" s="365">
        <f>EQUITY!J69+EQUITY!J119</f>
        <v>4288649</v>
      </c>
      <c r="K73" s="365">
        <f t="shared" si="17"/>
        <v>480819</v>
      </c>
      <c r="L73" s="365">
        <f t="shared" si="18"/>
        <v>5005647</v>
      </c>
    </row>
    <row r="74" spans="1:12">
      <c r="A74" s="177" t="str">
        <f>CONCATENATE(EQUITY!A70," and ",EQUITY!A120)</f>
        <v>Retail and Institutional</v>
      </c>
      <c r="B74" s="177" t="str">
        <f>EQUITY!B70</f>
        <v>Euro Blue Chip Fund</v>
      </c>
      <c r="C74" s="6" t="str">
        <f>EQUITY!C70</f>
        <v>EUR</v>
      </c>
      <c r="D74" s="186">
        <f>EQUITY!D70</f>
        <v>14.544256000000001</v>
      </c>
      <c r="E74" s="364">
        <f>EQUITY!E70+EQUITY!E120</f>
        <v>0</v>
      </c>
      <c r="F74" s="365">
        <f>EQUITY!F70+EQUITY!F120</f>
        <v>0</v>
      </c>
      <c r="G74" s="365">
        <f>EQUITY!G70+EQUITY!G120</f>
        <v>0</v>
      </c>
      <c r="H74" s="365">
        <f>EQUITY!H70+EQUITY!H120</f>
        <v>0</v>
      </c>
      <c r="I74" s="365">
        <f>EQUITY!I70+EQUITY!I120</f>
        <v>0</v>
      </c>
      <c r="J74" s="365">
        <f>EQUITY!J70+EQUITY!J120</f>
        <v>0</v>
      </c>
      <c r="K74" s="365">
        <f t="shared" si="17"/>
        <v>0</v>
      </c>
      <c r="L74" s="365">
        <f t="shared" si="18"/>
        <v>0</v>
      </c>
    </row>
    <row r="75" spans="1:12">
      <c r="A75" s="177" t="str">
        <f>CONCATENATE(EQUITY!A71," and ",EQUITY!A121)</f>
        <v>Retail and Institutional</v>
      </c>
      <c r="B75" s="177" t="str">
        <f>EQUITY!B71</f>
        <v>European Aggressive Fund</v>
      </c>
      <c r="C75" s="6" t="str">
        <f>EQUITY!C71</f>
        <v>EUR</v>
      </c>
      <c r="D75" s="186">
        <f>EQUITY!D71</f>
        <v>14.544256000000001</v>
      </c>
      <c r="E75" s="364">
        <f>EQUITY!E71+EQUITY!E121</f>
        <v>16345</v>
      </c>
      <c r="F75" s="365">
        <f>EQUITY!F71+EQUITY!F121</f>
        <v>238147</v>
      </c>
      <c r="G75" s="365">
        <f>EQUITY!G71+EQUITY!G121</f>
        <v>0</v>
      </c>
      <c r="H75" s="365">
        <f>EQUITY!H71+EQUITY!H121</f>
        <v>0</v>
      </c>
      <c r="I75" s="365">
        <f>EQUITY!I71+EQUITY!I121</f>
        <v>0</v>
      </c>
      <c r="J75" s="365">
        <f>EQUITY!J71+EQUITY!J121</f>
        <v>0</v>
      </c>
      <c r="K75" s="365">
        <f t="shared" si="17"/>
        <v>0</v>
      </c>
      <c r="L75" s="365">
        <f t="shared" si="18"/>
        <v>0</v>
      </c>
    </row>
    <row r="76" spans="1:12">
      <c r="A76" s="177" t="str">
        <f>CONCATENATE(EQUITY!A72," and ",EQUITY!A122)</f>
        <v>Retail and Institutional</v>
      </c>
      <c r="B76" s="177" t="str">
        <f>EQUITY!B72</f>
        <v>European Growth Fund</v>
      </c>
      <c r="C76" s="6" t="str">
        <f>EQUITY!C72</f>
        <v>EUR</v>
      </c>
      <c r="D76" s="186">
        <f>EQUITY!D72</f>
        <v>14.544256000000001</v>
      </c>
      <c r="E76" s="364">
        <f>EQUITY!E72+EQUITY!E122</f>
        <v>3794835</v>
      </c>
      <c r="F76" s="365">
        <f>EQUITY!F72+EQUITY!F122</f>
        <v>55290914</v>
      </c>
      <c r="G76" s="365">
        <f>EQUITY!G72+EQUITY!G122</f>
        <v>0</v>
      </c>
      <c r="H76" s="365">
        <f>EQUITY!H72+EQUITY!H122</f>
        <v>0</v>
      </c>
      <c r="I76" s="365">
        <f>EQUITY!I72+EQUITY!I122</f>
        <v>0</v>
      </c>
      <c r="J76" s="365">
        <f>EQUITY!J72+EQUITY!J122</f>
        <v>0</v>
      </c>
      <c r="K76" s="365">
        <f t="shared" si="17"/>
        <v>0</v>
      </c>
      <c r="L76" s="365">
        <f t="shared" si="18"/>
        <v>0</v>
      </c>
    </row>
    <row r="77" spans="1:12">
      <c r="A77" s="177" t="str">
        <f>CONCATENATE(EQUITY!A73," and ",EQUITY!A123)</f>
        <v>Retail and Institutional</v>
      </c>
      <c r="B77" s="177" t="str">
        <f>EQUITY!B73</f>
        <v>European Larger Companies Fund</v>
      </c>
      <c r="C77" s="6" t="str">
        <f>EQUITY!C73</f>
        <v>EUR</v>
      </c>
      <c r="D77" s="186">
        <f>EQUITY!D73</f>
        <v>14.544256000000001</v>
      </c>
      <c r="E77" s="364">
        <f>EQUITY!E73+EQUITY!E123</f>
        <v>0</v>
      </c>
      <c r="F77" s="365">
        <f>EQUITY!F73+EQUITY!F123</f>
        <v>0</v>
      </c>
      <c r="G77" s="365">
        <f>EQUITY!G73+EQUITY!G123</f>
        <v>0</v>
      </c>
      <c r="H77" s="365">
        <f>EQUITY!H73+EQUITY!H123</f>
        <v>0</v>
      </c>
      <c r="I77" s="365">
        <f>EQUITY!I73+EQUITY!I123</f>
        <v>0</v>
      </c>
      <c r="J77" s="365">
        <f>EQUITY!J73+EQUITY!J123</f>
        <v>0</v>
      </c>
      <c r="K77" s="365">
        <f t="shared" si="17"/>
        <v>0</v>
      </c>
      <c r="L77" s="365">
        <f t="shared" si="18"/>
        <v>0</v>
      </c>
    </row>
    <row r="78" spans="1:12">
      <c r="A78" s="177" t="str">
        <f>CONCATENATE(EQUITY!A74," and ",EQUITY!A124)</f>
        <v>Retail and Institutional</v>
      </c>
      <c r="B78" s="177" t="str">
        <f>EQUITY!B74</f>
        <v>European Dynamic Growth Inc</v>
      </c>
      <c r="C78" s="6" t="str">
        <f>EQUITY!C74</f>
        <v>EUR</v>
      </c>
      <c r="D78" s="186">
        <f>EQUITY!D74</f>
        <v>14.544256000000001</v>
      </c>
      <c r="E78" s="364">
        <f>EQUITY!E74+EQUITY!E124</f>
        <v>17713</v>
      </c>
      <c r="F78" s="365">
        <f>EQUITY!F74+EQUITY!F124</f>
        <v>258084</v>
      </c>
      <c r="G78" s="365">
        <f>EQUITY!G74+EQUITY!G124</f>
        <v>0</v>
      </c>
      <c r="H78" s="365">
        <f>EQUITY!H74+EQUITY!H124</f>
        <v>0</v>
      </c>
      <c r="I78" s="365">
        <f>EQUITY!I74+EQUITY!I124</f>
        <v>0</v>
      </c>
      <c r="J78" s="365">
        <f>EQUITY!J74+EQUITY!J124</f>
        <v>0</v>
      </c>
      <c r="K78" s="365">
        <f t="shared" si="17"/>
        <v>0</v>
      </c>
      <c r="L78" s="365">
        <f t="shared" si="18"/>
        <v>0</v>
      </c>
    </row>
    <row r="79" spans="1:12">
      <c r="A79" s="177" t="str">
        <f>CONCATENATE(EQUITY!A75," and ",EQUITY!A125)</f>
        <v>Retail and Institutional</v>
      </c>
      <c r="B79" s="177" t="str">
        <f>EQUITY!B75</f>
        <v>European Smaller Companies Fund</v>
      </c>
      <c r="C79" s="6" t="str">
        <f>EQUITY!C75</f>
        <v>EUR</v>
      </c>
      <c r="D79" s="186">
        <f>EQUITY!D75</f>
        <v>14.544256000000001</v>
      </c>
      <c r="E79" s="364">
        <f>EQUITY!E75+EQUITY!E125</f>
        <v>372311</v>
      </c>
      <c r="F79" s="365">
        <f>EQUITY!F75+EQUITY!F125</f>
        <v>5424599</v>
      </c>
      <c r="G79" s="365">
        <f>EQUITY!G75+EQUITY!G125</f>
        <v>0</v>
      </c>
      <c r="H79" s="365">
        <f>EQUITY!H75+EQUITY!H125</f>
        <v>0</v>
      </c>
      <c r="I79" s="365">
        <f>EQUITY!I75+EQUITY!I125</f>
        <v>0</v>
      </c>
      <c r="J79" s="365">
        <f>EQUITY!J75+EQUITY!J125</f>
        <v>0</v>
      </c>
      <c r="K79" s="365">
        <f t="shared" si="17"/>
        <v>0</v>
      </c>
      <c r="L79" s="365">
        <f t="shared" si="18"/>
        <v>0</v>
      </c>
    </row>
    <row r="80" spans="1:12">
      <c r="A80" s="177" t="str">
        <f>CONCATENATE(EQUITY!A76," and ",EQUITY!A126)</f>
        <v>Retail and Institutional</v>
      </c>
      <c r="B80" s="177" t="str">
        <f>EQUITY!B76</f>
        <v>Financial Services Fund</v>
      </c>
      <c r="C80" s="6" t="str">
        <f>EQUITY!C76</f>
        <v>EUR</v>
      </c>
      <c r="D80" s="186">
        <f>EQUITY!D76</f>
        <v>14.544256000000001</v>
      </c>
      <c r="E80" s="364">
        <f>EQUITY!E76+EQUITY!E126</f>
        <v>0</v>
      </c>
      <c r="F80" s="365">
        <f>EQUITY!F76+EQUITY!F126</f>
        <v>0</v>
      </c>
      <c r="G80" s="365">
        <f>EQUITY!G76+EQUITY!G126</f>
        <v>0</v>
      </c>
      <c r="H80" s="365">
        <f>EQUITY!H76+EQUITY!H126</f>
        <v>0</v>
      </c>
      <c r="I80" s="365">
        <f>EQUITY!I76+EQUITY!I126</f>
        <v>0</v>
      </c>
      <c r="J80" s="365">
        <f>EQUITY!J76+EQUITY!J126</f>
        <v>0</v>
      </c>
      <c r="K80" s="365">
        <f t="shared" si="17"/>
        <v>0</v>
      </c>
      <c r="L80" s="365">
        <f t="shared" si="18"/>
        <v>0</v>
      </c>
    </row>
    <row r="81" spans="1:12">
      <c r="A81" s="177" t="str">
        <f>CONCATENATE(EQUITY!A77," and ",EQUITY!A127)</f>
        <v>Retail and Institutional</v>
      </c>
      <c r="B81" s="177" t="str">
        <f>EQUITY!B77</f>
        <v>France Fund</v>
      </c>
      <c r="C81" s="6" t="str">
        <f>EQUITY!C77</f>
        <v>EUR</v>
      </c>
      <c r="D81" s="186">
        <f>EQUITY!D77</f>
        <v>14.544256000000001</v>
      </c>
      <c r="E81" s="364">
        <f>EQUITY!E77+EQUITY!E127</f>
        <v>0</v>
      </c>
      <c r="F81" s="365">
        <f>EQUITY!F77+EQUITY!F127</f>
        <v>0</v>
      </c>
      <c r="G81" s="365">
        <f>EQUITY!G77+EQUITY!G127</f>
        <v>0</v>
      </c>
      <c r="H81" s="365">
        <f>EQUITY!H77+EQUITY!H127</f>
        <v>0</v>
      </c>
      <c r="I81" s="365">
        <f>EQUITY!I77+EQUITY!I127</f>
        <v>0</v>
      </c>
      <c r="J81" s="365">
        <f>EQUITY!J77+EQUITY!J127</f>
        <v>0</v>
      </c>
      <c r="K81" s="365">
        <f t="shared" si="17"/>
        <v>0</v>
      </c>
      <c r="L81" s="365">
        <f t="shared" si="18"/>
        <v>0</v>
      </c>
    </row>
    <row r="82" spans="1:12">
      <c r="A82" s="177" t="str">
        <f>CONCATENATE(EQUITY!A78," and ",EQUITY!A128)</f>
        <v>Retail and Institutional</v>
      </c>
      <c r="B82" s="177" t="str">
        <f>EQUITY!B78</f>
        <v>Germany Fund</v>
      </c>
      <c r="C82" s="6" t="str">
        <f>EQUITY!C78</f>
        <v>EUR</v>
      </c>
      <c r="D82" s="186">
        <f>EQUITY!D78</f>
        <v>14.544256000000001</v>
      </c>
      <c r="E82" s="364">
        <f>EQUITY!E78+EQUITY!E128</f>
        <v>26935</v>
      </c>
      <c r="F82" s="365">
        <f>EQUITY!F78+EQUITY!F128</f>
        <v>392444</v>
      </c>
      <c r="G82" s="365">
        <f>EQUITY!G78+EQUITY!G128</f>
        <v>0</v>
      </c>
      <c r="H82" s="365">
        <f>EQUITY!H78+EQUITY!H128</f>
        <v>0</v>
      </c>
      <c r="I82" s="365">
        <f>EQUITY!I78+EQUITY!I128</f>
        <v>0</v>
      </c>
      <c r="J82" s="365">
        <f>EQUITY!J78+EQUITY!J128</f>
        <v>0</v>
      </c>
      <c r="K82" s="365">
        <f t="shared" si="17"/>
        <v>0</v>
      </c>
      <c r="L82" s="365">
        <f t="shared" si="18"/>
        <v>0</v>
      </c>
    </row>
    <row r="83" spans="1:12">
      <c r="A83" s="177" t="str">
        <f>CONCATENATE(EQUITY!A79," and ",EQUITY!A129)</f>
        <v>Retail and Institutional</v>
      </c>
      <c r="B83" s="177" t="str">
        <f>EQUITY!B79</f>
        <v>Global Focus Fund - USD</v>
      </c>
      <c r="C83" s="6" t="str">
        <f>EQUITY!C79</f>
        <v>USD</v>
      </c>
      <c r="D83" s="186">
        <f>EQUITY!D79</f>
        <v>10.624000000000001</v>
      </c>
      <c r="E83" s="364">
        <f>EQUITY!E79+EQUITY!E129</f>
        <v>2111162</v>
      </c>
      <c r="F83" s="365">
        <f>EQUITY!F79+EQUITY!F129</f>
        <v>22463086</v>
      </c>
      <c r="G83" s="365">
        <f>EQUITY!G79+EQUITY!G129</f>
        <v>200</v>
      </c>
      <c r="H83" s="365">
        <f>EQUITY!H79+EQUITY!H129</f>
        <v>2105</v>
      </c>
      <c r="I83" s="365">
        <f>EQUITY!I79+EQUITY!I129</f>
        <v>28602</v>
      </c>
      <c r="J83" s="365">
        <f>EQUITY!J79+EQUITY!J129</f>
        <v>301967</v>
      </c>
      <c r="K83" s="365">
        <f t="shared" si="17"/>
        <v>-28402</v>
      </c>
      <c r="L83" s="365">
        <f t="shared" si="18"/>
        <v>-299862</v>
      </c>
    </row>
    <row r="84" spans="1:12">
      <c r="A84" s="177" t="str">
        <f>CONCATENATE(EQUITY!A80," and ",EQUITY!A130)</f>
        <v>Retail and Institutional</v>
      </c>
      <c r="B84" s="177" t="str">
        <f>EQUITY!B80</f>
        <v>Global Fucus Fund - EUR</v>
      </c>
      <c r="C84" s="6" t="str">
        <f>EQUITY!C80</f>
        <v>EUR</v>
      </c>
      <c r="D84" s="186">
        <f>EQUITY!D80</f>
        <v>14.544256000000001</v>
      </c>
      <c r="E84" s="364">
        <f>EQUITY!E80+EQUITY!E130</f>
        <v>72602</v>
      </c>
      <c r="F84" s="365">
        <f>EQUITY!F80+EQUITY!F130</f>
        <v>1057818</v>
      </c>
      <c r="G84" s="365">
        <f>EQUITY!G80+EQUITY!G130</f>
        <v>11286</v>
      </c>
      <c r="H84" s="365">
        <f>EQUITY!H80+EQUITY!H130</f>
        <v>163342</v>
      </c>
      <c r="I84" s="365">
        <f>EQUITY!I80+EQUITY!I130</f>
        <v>126</v>
      </c>
      <c r="J84" s="365">
        <f>EQUITY!J80+EQUITY!J130</f>
        <v>1840</v>
      </c>
      <c r="K84" s="365">
        <f t="shared" si="17"/>
        <v>11160</v>
      </c>
      <c r="L84" s="365">
        <f t="shared" si="18"/>
        <v>161502</v>
      </c>
    </row>
    <row r="85" spans="1:12">
      <c r="A85" s="177" t="str">
        <f>CONCATENATE(EQUITY!A81," and ",EQUITY!A131)</f>
        <v>Retail and Institutional</v>
      </c>
      <c r="B85" s="177" t="str">
        <f>EQUITY!B81</f>
        <v>Global Fucus Fund - GBP</v>
      </c>
      <c r="C85" s="6" t="str">
        <f>EQUITY!C81</f>
        <v>GBP</v>
      </c>
      <c r="D85" s="186">
        <f>EQUITY!D81</f>
        <v>18.172352</v>
      </c>
      <c r="E85" s="364">
        <f>EQUITY!E81+EQUITY!E131</f>
        <v>8682</v>
      </c>
      <c r="F85" s="365">
        <f>EQUITY!F81+EQUITY!F131</f>
        <v>158029</v>
      </c>
      <c r="G85" s="365">
        <f>EQUITY!G81+EQUITY!G131</f>
        <v>0</v>
      </c>
      <c r="H85" s="365">
        <f>EQUITY!H81+EQUITY!H131</f>
        <v>0</v>
      </c>
      <c r="I85" s="365">
        <f>EQUITY!I81+EQUITY!I131</f>
        <v>0</v>
      </c>
      <c r="J85" s="365">
        <f>EQUITY!J81+EQUITY!J131</f>
        <v>0</v>
      </c>
      <c r="K85" s="365">
        <f t="shared" si="17"/>
        <v>0</v>
      </c>
      <c r="L85" s="365">
        <f t="shared" si="18"/>
        <v>0</v>
      </c>
    </row>
    <row r="86" spans="1:12">
      <c r="A86" s="177" t="str">
        <f>CONCATENATE(EQUITY!A82," and ",EQUITY!A132)</f>
        <v>Retail and Institutional</v>
      </c>
      <c r="B86" s="177" t="str">
        <f>EQUITY!B82</f>
        <v>Greater China Fund</v>
      </c>
      <c r="C86" s="6" t="str">
        <f>EQUITY!C82</f>
        <v>USD</v>
      </c>
      <c r="D86" s="186">
        <f>EQUITY!D82</f>
        <v>10.624000000000001</v>
      </c>
      <c r="E86" s="364">
        <f>EQUITY!E82+EQUITY!E132</f>
        <v>827724</v>
      </c>
      <c r="F86" s="365">
        <f>EQUITY!F82+EQUITY!F132</f>
        <v>8807102</v>
      </c>
      <c r="G86" s="365">
        <f>EQUITY!G82+EQUITY!G132</f>
        <v>0</v>
      </c>
      <c r="H86" s="365">
        <f>EQUITY!H82+EQUITY!H132</f>
        <v>0</v>
      </c>
      <c r="I86" s="365">
        <f>EQUITY!I82+EQUITY!I132</f>
        <v>0</v>
      </c>
      <c r="J86" s="365">
        <f>EQUITY!J82+EQUITY!J132</f>
        <v>0</v>
      </c>
      <c r="K86" s="365">
        <f t="shared" si="17"/>
        <v>0</v>
      </c>
      <c r="L86" s="365">
        <f t="shared" si="18"/>
        <v>0</v>
      </c>
    </row>
    <row r="87" spans="1:12">
      <c r="A87" s="177" t="str">
        <f>CONCATENATE(EQUITY!A83," and ",EQUITY!A133)</f>
        <v>Retail and Institutional</v>
      </c>
      <c r="B87" s="177" t="str">
        <f>EQUITY!B83</f>
        <v>Healthcare Fund</v>
      </c>
      <c r="C87" s="6" t="str">
        <f>EQUITY!C83</f>
        <v>EUR</v>
      </c>
      <c r="D87" s="186">
        <f>EQUITY!D83</f>
        <v>14.544256000000001</v>
      </c>
      <c r="E87" s="364">
        <f>EQUITY!E83+EQUITY!E133</f>
        <v>626548</v>
      </c>
      <c r="F87" s="365">
        <f>EQUITY!F83+EQUITY!F133</f>
        <v>9128826</v>
      </c>
      <c r="G87" s="365">
        <f>EQUITY!G83+EQUITY!G133</f>
        <v>541075</v>
      </c>
      <c r="H87" s="365">
        <f>EQUITY!H83+EQUITY!H133</f>
        <v>7777599</v>
      </c>
      <c r="I87" s="365">
        <f>EQUITY!I83+EQUITY!I133</f>
        <v>341</v>
      </c>
      <c r="J87" s="365">
        <f>EQUITY!J83+EQUITY!J133</f>
        <v>4984</v>
      </c>
      <c r="K87" s="365">
        <f t="shared" si="17"/>
        <v>540734</v>
      </c>
      <c r="L87" s="365">
        <f t="shared" si="18"/>
        <v>7772615</v>
      </c>
    </row>
    <row r="88" spans="1:12">
      <c r="A88" s="177" t="str">
        <f>CONCATENATE(EQUITY!A84," and ",EQUITY!A134)</f>
        <v>Retail and Institutional</v>
      </c>
      <c r="B88" s="177" t="str">
        <f>EQUITY!B84</f>
        <v>Iberia Fund</v>
      </c>
      <c r="C88" s="6" t="str">
        <f>EQUITY!C84</f>
        <v>EUR</v>
      </c>
      <c r="D88" s="186">
        <f>EQUITY!D84</f>
        <v>14.544256000000001</v>
      </c>
      <c r="E88" s="364">
        <f>EQUITY!E84+EQUITY!E134</f>
        <v>24224</v>
      </c>
      <c r="F88" s="365">
        <f>EQUITY!F84+EQUITY!F134</f>
        <v>352951</v>
      </c>
      <c r="G88" s="365">
        <f>EQUITY!G84+EQUITY!G134</f>
        <v>0</v>
      </c>
      <c r="H88" s="365">
        <f>EQUITY!H84+EQUITY!H134</f>
        <v>0</v>
      </c>
      <c r="I88" s="365">
        <f>EQUITY!I84+EQUITY!I134</f>
        <v>0</v>
      </c>
      <c r="J88" s="365">
        <f>EQUITY!J84+EQUITY!J134</f>
        <v>0</v>
      </c>
      <c r="K88" s="365">
        <f t="shared" si="17"/>
        <v>0</v>
      </c>
      <c r="L88" s="365">
        <f t="shared" si="18"/>
        <v>0</v>
      </c>
    </row>
    <row r="89" spans="1:12">
      <c r="A89" s="177" t="str">
        <f>CONCATENATE(EQUITY!A85," and ",EQUITY!A135)</f>
        <v>Retail and Institutional</v>
      </c>
      <c r="B89" s="177" t="str">
        <f>EQUITY!B85</f>
        <v>India Focus Fund - USD</v>
      </c>
      <c r="C89" s="6" t="str">
        <f>EQUITY!C85</f>
        <v>USD</v>
      </c>
      <c r="D89" s="186">
        <f>EQUITY!D85</f>
        <v>10.624000000000001</v>
      </c>
      <c r="E89" s="364">
        <f>EQUITY!E85+EQUITY!E135</f>
        <v>337057</v>
      </c>
      <c r="F89" s="365">
        <f>EQUITY!F85+EQUITY!F135</f>
        <v>3586334</v>
      </c>
      <c r="G89" s="365">
        <f>EQUITY!G85+EQUITY!G135</f>
        <v>0</v>
      </c>
      <c r="H89" s="365">
        <f>EQUITY!H85+EQUITY!H135</f>
        <v>0</v>
      </c>
      <c r="I89" s="365">
        <f>EQUITY!I85+EQUITY!I135</f>
        <v>0</v>
      </c>
      <c r="J89" s="365">
        <f>EQUITY!J85+EQUITY!J135</f>
        <v>0</v>
      </c>
      <c r="K89" s="365">
        <f t="shared" si="17"/>
        <v>0</v>
      </c>
      <c r="L89" s="365">
        <f t="shared" si="18"/>
        <v>0</v>
      </c>
    </row>
    <row r="90" spans="1:12">
      <c r="A90" s="177" t="str">
        <f>CONCATENATE(EQUITY!A86," and ",EQUITY!A136)</f>
        <v>Retail and Institutional</v>
      </c>
      <c r="B90" s="177" t="str">
        <f>EQUITY!B86</f>
        <v>India Focus Fund - EUR</v>
      </c>
      <c r="C90" s="6" t="str">
        <f>EQUITY!C86</f>
        <v>EUR</v>
      </c>
      <c r="D90" s="186">
        <f>EQUITY!D86</f>
        <v>14.544256000000001</v>
      </c>
      <c r="E90" s="364">
        <f>EQUITY!E86+EQUITY!E136</f>
        <v>0</v>
      </c>
      <c r="F90" s="365">
        <f>EQUITY!F86+EQUITY!F136</f>
        <v>0</v>
      </c>
      <c r="G90" s="365">
        <f>EQUITY!G86+EQUITY!G136</f>
        <v>0</v>
      </c>
      <c r="H90" s="365">
        <f>EQUITY!H86+EQUITY!H136</f>
        <v>0</v>
      </c>
      <c r="I90" s="365">
        <f>EQUITY!I86+EQUITY!I136</f>
        <v>0</v>
      </c>
      <c r="J90" s="365">
        <f>EQUITY!J86+EQUITY!J136</f>
        <v>0</v>
      </c>
      <c r="K90" s="365">
        <f t="shared" si="17"/>
        <v>0</v>
      </c>
      <c r="L90" s="365">
        <f t="shared" si="18"/>
        <v>0</v>
      </c>
    </row>
    <row r="91" spans="1:12">
      <c r="A91" s="177" t="str">
        <f>CONCATENATE(EQUITY!A87," and ",EQUITY!A137)</f>
        <v>Retail and Institutional</v>
      </c>
      <c r="B91" s="177" t="str">
        <f>EQUITY!B87</f>
        <v>India Focus Fund - GBP</v>
      </c>
      <c r="C91" s="6" t="str">
        <f>EQUITY!C87</f>
        <v>GBP</v>
      </c>
      <c r="D91" s="186">
        <f>EQUITY!D87</f>
        <v>18.172352</v>
      </c>
      <c r="E91" s="364">
        <f>EQUITY!E87+EQUITY!E137</f>
        <v>15722</v>
      </c>
      <c r="F91" s="365">
        <f>EQUITY!F87+EQUITY!F137</f>
        <v>286184</v>
      </c>
      <c r="G91" s="365">
        <f>EQUITY!G87+EQUITY!G137</f>
        <v>0</v>
      </c>
      <c r="H91" s="365">
        <f>EQUITY!H87+EQUITY!H137</f>
        <v>0</v>
      </c>
      <c r="I91" s="365">
        <f>EQUITY!I87+EQUITY!I137</f>
        <v>17468</v>
      </c>
      <c r="J91" s="365">
        <f>EQUITY!J87+EQUITY!J137</f>
        <v>307880</v>
      </c>
      <c r="K91" s="365">
        <f t="shared" si="17"/>
        <v>-17468</v>
      </c>
      <c r="L91" s="365">
        <f t="shared" si="18"/>
        <v>-307880</v>
      </c>
    </row>
    <row r="92" spans="1:12">
      <c r="A92" s="177" t="str">
        <f>CONCATENATE(EQUITY!A88," and ",EQUITY!A138)</f>
        <v>Retail and Institutional</v>
      </c>
      <c r="B92" s="177" t="str">
        <f>EQUITY!B88</f>
        <v>Indonesia Fund</v>
      </c>
      <c r="C92" s="6" t="str">
        <f>EQUITY!C88</f>
        <v>USD</v>
      </c>
      <c r="D92" s="186">
        <f>EQUITY!D88</f>
        <v>10.624000000000001</v>
      </c>
      <c r="E92" s="364">
        <f>EQUITY!E88+EQUITY!E138</f>
        <v>20901</v>
      </c>
      <c r="F92" s="365">
        <f>EQUITY!F88+EQUITY!F138</f>
        <v>222388</v>
      </c>
      <c r="G92" s="365">
        <f>EQUITY!G88+EQUITY!G138</f>
        <v>0</v>
      </c>
      <c r="H92" s="365">
        <f>EQUITY!H88+EQUITY!H138</f>
        <v>0</v>
      </c>
      <c r="I92" s="365">
        <f>EQUITY!I88+EQUITY!I138</f>
        <v>0</v>
      </c>
      <c r="J92" s="365">
        <f>EQUITY!J88+EQUITY!J138</f>
        <v>0</v>
      </c>
      <c r="K92" s="365">
        <f t="shared" si="17"/>
        <v>0</v>
      </c>
      <c r="L92" s="365">
        <f t="shared" si="18"/>
        <v>0</v>
      </c>
    </row>
    <row r="93" spans="1:12">
      <c r="A93" s="177" t="str">
        <f>CONCATENATE(EQUITY!A89," and ",EQUITY!A139)</f>
        <v>Retail and Institutional</v>
      </c>
      <c r="B93" s="177" t="str">
        <f>EQUITY!B89</f>
        <v>Industrials Fund</v>
      </c>
      <c r="C93" s="6" t="str">
        <f>EQUITY!C89</f>
        <v>EUR</v>
      </c>
      <c r="D93" s="186">
        <f>EQUITY!D89</f>
        <v>14.544256000000001</v>
      </c>
      <c r="E93" s="364">
        <f>EQUITY!E89+EQUITY!E139</f>
        <v>9021</v>
      </c>
      <c r="F93" s="365">
        <f>EQUITY!F89+EQUITY!F139</f>
        <v>131434</v>
      </c>
      <c r="G93" s="365">
        <f>EQUITY!G89+EQUITY!G139</f>
        <v>0</v>
      </c>
      <c r="H93" s="365">
        <f>EQUITY!H89+EQUITY!H139</f>
        <v>0</v>
      </c>
      <c r="I93" s="365">
        <f>EQUITY!I89+EQUITY!I139</f>
        <v>0</v>
      </c>
      <c r="J93" s="365">
        <f>EQUITY!J89+EQUITY!J139</f>
        <v>0</v>
      </c>
      <c r="K93" s="365">
        <f t="shared" si="17"/>
        <v>0</v>
      </c>
      <c r="L93" s="365">
        <f t="shared" si="18"/>
        <v>0</v>
      </c>
    </row>
    <row r="94" spans="1:12">
      <c r="A94" s="177" t="str">
        <f>CONCATENATE(EQUITY!A90," and ",EQUITY!A140)</f>
        <v>Retail and Institutional</v>
      </c>
      <c r="B94" s="177" t="str">
        <f>EQUITY!B90</f>
        <v>International Fund</v>
      </c>
      <c r="C94" s="6" t="str">
        <f>EQUITY!C90</f>
        <v>USD</v>
      </c>
      <c r="D94" s="186">
        <f>EQUITY!D90</f>
        <v>10.624000000000001</v>
      </c>
      <c r="E94" s="364">
        <f>EQUITY!E90+EQUITY!E140</f>
        <v>12582717</v>
      </c>
      <c r="F94" s="365">
        <f>EQUITY!F90+EQUITY!F140</f>
        <v>133881989</v>
      </c>
      <c r="G94" s="365">
        <f>EQUITY!G90+EQUITY!G140</f>
        <v>9303</v>
      </c>
      <c r="H94" s="365">
        <f>EQUITY!H90+EQUITY!H140</f>
        <v>97790</v>
      </c>
      <c r="I94" s="365">
        <f>EQUITY!I90+EQUITY!I140</f>
        <v>1608738</v>
      </c>
      <c r="J94" s="365">
        <f>EQUITY!J90+EQUITY!J140</f>
        <v>17094989</v>
      </c>
      <c r="K94" s="365">
        <f t="shared" si="17"/>
        <v>-1599435</v>
      </c>
      <c r="L94" s="365">
        <f t="shared" si="18"/>
        <v>-16997199</v>
      </c>
    </row>
    <row r="95" spans="1:12">
      <c r="A95" s="177" t="str">
        <f>CONCATENATE(EQUITY!A91," and ",EQUITY!A141)</f>
        <v>Retail and Institutional</v>
      </c>
      <c r="B95" s="177" t="str">
        <f>EQUITY!B91</f>
        <v>Italy Fund</v>
      </c>
      <c r="C95" s="6" t="str">
        <f>EQUITY!C91</f>
        <v>EUR</v>
      </c>
      <c r="D95" s="186">
        <f>EQUITY!D91</f>
        <v>14.544256000000001</v>
      </c>
      <c r="E95" s="364">
        <f>EQUITY!E91+EQUITY!E141</f>
        <v>0</v>
      </c>
      <c r="F95" s="365">
        <f>EQUITY!F91+EQUITY!F141</f>
        <v>0</v>
      </c>
      <c r="G95" s="365">
        <f>EQUITY!G91+EQUITY!G141</f>
        <v>0</v>
      </c>
      <c r="H95" s="365">
        <f>EQUITY!H91+EQUITY!H141</f>
        <v>0</v>
      </c>
      <c r="I95" s="365">
        <f>EQUITY!I91+EQUITY!I141</f>
        <v>0</v>
      </c>
      <c r="J95" s="365">
        <f>EQUITY!J91+EQUITY!J141</f>
        <v>0</v>
      </c>
      <c r="K95" s="365">
        <f t="shared" si="17"/>
        <v>0</v>
      </c>
      <c r="L95" s="365">
        <f t="shared" si="18"/>
        <v>0</v>
      </c>
    </row>
    <row r="96" spans="1:12">
      <c r="A96" s="177" t="str">
        <f>CONCATENATE(EQUITY!A92," and ",EQUITY!A142)</f>
        <v>Retail and Institutional</v>
      </c>
      <c r="B96" s="177" t="str">
        <f>EQUITY!B92</f>
        <v>Japan Advantage Fund</v>
      </c>
      <c r="C96" s="6" t="str">
        <f>EQUITY!C92</f>
        <v>JPY</v>
      </c>
      <c r="D96" s="186">
        <f>EQUITY!D92</f>
        <v>9.533132530120481</v>
      </c>
      <c r="E96" s="364">
        <f>EQUITY!E92+EQUITY!E142</f>
        <v>65547998</v>
      </c>
      <c r="F96" s="365">
        <f>EQUITY!F92+EQUITY!F142</f>
        <v>6885039</v>
      </c>
      <c r="G96" s="365">
        <f>EQUITY!G92+EQUITY!G142</f>
        <v>40852928</v>
      </c>
      <c r="H96" s="365">
        <f>EQUITY!H92+EQUITY!H142</f>
        <v>4291269</v>
      </c>
      <c r="I96" s="365">
        <f>EQUITY!I92+EQUITY!I142</f>
        <v>0</v>
      </c>
      <c r="J96" s="365">
        <f>EQUITY!J92+EQUITY!J142</f>
        <v>0</v>
      </c>
      <c r="K96" s="365">
        <f t="shared" si="17"/>
        <v>40852928</v>
      </c>
      <c r="L96" s="365">
        <f t="shared" si="18"/>
        <v>4291269</v>
      </c>
    </row>
    <row r="97" spans="1:12">
      <c r="A97" s="177" t="str">
        <f>CONCATENATE(EQUITY!A93," and ",EQUITY!A143)</f>
        <v>Retail and Institutional</v>
      </c>
      <c r="B97" s="177" t="str">
        <f>EQUITY!B93</f>
        <v>Japan Fund</v>
      </c>
      <c r="C97" s="6" t="str">
        <f>EQUITY!C93</f>
        <v>JPY</v>
      </c>
      <c r="D97" s="186">
        <f>EQUITY!D93</f>
        <v>9.533132530120481</v>
      </c>
      <c r="E97" s="364">
        <f>EQUITY!E93+EQUITY!E143</f>
        <v>281829958</v>
      </c>
      <c r="F97" s="365">
        <f>EQUITY!F93+EQUITY!F143</f>
        <v>29602893</v>
      </c>
      <c r="G97" s="365">
        <f>EQUITY!G93+EQUITY!G143</f>
        <v>355235</v>
      </c>
      <c r="H97" s="365">
        <f>EQUITY!H93+EQUITY!H143</f>
        <v>36715</v>
      </c>
      <c r="I97" s="365">
        <f>EQUITY!I93+EQUITY!I143</f>
        <v>0</v>
      </c>
      <c r="J97" s="365">
        <f>EQUITY!J93+EQUITY!J143</f>
        <v>0</v>
      </c>
      <c r="K97" s="365">
        <f t="shared" si="17"/>
        <v>355235</v>
      </c>
      <c r="L97" s="365">
        <f t="shared" si="18"/>
        <v>36715</v>
      </c>
    </row>
    <row r="98" spans="1:12">
      <c r="A98" s="177" t="str">
        <f>CONCATENATE(EQUITY!A94," and ",EQUITY!A144)</f>
        <v>Retail and Institutional</v>
      </c>
      <c r="B98" s="177" t="str">
        <f>EQUITY!B94</f>
        <v>Japan Smaller Companies Fund</v>
      </c>
      <c r="C98" s="6" t="str">
        <f>EQUITY!C94</f>
        <v>JPY</v>
      </c>
      <c r="D98" s="186">
        <f>EQUITY!D94</f>
        <v>9.533132530120481</v>
      </c>
      <c r="E98" s="364">
        <f>EQUITY!E94+EQUITY!E144</f>
        <v>31425513</v>
      </c>
      <c r="F98" s="365">
        <f>EQUITY!F94+EQUITY!F144</f>
        <v>3300877</v>
      </c>
      <c r="G98" s="365">
        <f>EQUITY!G94+EQUITY!G144</f>
        <v>0</v>
      </c>
      <c r="H98" s="365">
        <f>EQUITY!H94+EQUITY!H144</f>
        <v>0</v>
      </c>
      <c r="I98" s="365">
        <f>EQUITY!I94+EQUITY!I144</f>
        <v>1266277</v>
      </c>
      <c r="J98" s="365">
        <f>EQUITY!J94+EQUITY!J144</f>
        <v>127705</v>
      </c>
      <c r="K98" s="365">
        <f t="shared" si="17"/>
        <v>-1266277</v>
      </c>
      <c r="L98" s="365">
        <f t="shared" si="18"/>
        <v>-127705</v>
      </c>
    </row>
    <row r="99" spans="1:12">
      <c r="A99" s="177" t="str">
        <f>CONCATENATE(EQUITY!A95," and ",EQUITY!A145)</f>
        <v>Retail and Institutional</v>
      </c>
      <c r="B99" s="177" t="str">
        <f>EQUITY!B95</f>
        <v>Korea Fund</v>
      </c>
      <c r="C99" s="6" t="str">
        <f>EQUITY!C95</f>
        <v>USD</v>
      </c>
      <c r="D99" s="186">
        <f>EQUITY!D95</f>
        <v>10.624000000000001</v>
      </c>
      <c r="E99" s="364">
        <f>EQUITY!E95+EQUITY!E145</f>
        <v>23406</v>
      </c>
      <c r="F99" s="365">
        <f>EQUITY!F95+EQUITY!F145</f>
        <v>249046</v>
      </c>
      <c r="G99" s="365">
        <f>EQUITY!G95+EQUITY!G145</f>
        <v>0</v>
      </c>
      <c r="H99" s="365">
        <f>EQUITY!H95+EQUITY!H145</f>
        <v>0</v>
      </c>
      <c r="I99" s="365">
        <f>EQUITY!I95+EQUITY!I145</f>
        <v>0</v>
      </c>
      <c r="J99" s="365">
        <f>EQUITY!J95+EQUITY!J145</f>
        <v>0</v>
      </c>
      <c r="K99" s="365">
        <f t="shared" si="17"/>
        <v>0</v>
      </c>
      <c r="L99" s="365">
        <f t="shared" si="18"/>
        <v>0</v>
      </c>
    </row>
    <row r="100" spans="1:12">
      <c r="A100" s="177" t="str">
        <f>CONCATENATE(EQUITY!A96," and ",EQUITY!A146)</f>
        <v>Retail and Institutional</v>
      </c>
      <c r="B100" s="177" t="str">
        <f>EQUITY!B96</f>
        <v>Latin America Fund</v>
      </c>
      <c r="C100" s="6" t="str">
        <f>EQUITY!C96</f>
        <v>USD</v>
      </c>
      <c r="D100" s="186">
        <f>EQUITY!D96</f>
        <v>10.624000000000001</v>
      </c>
      <c r="E100" s="364">
        <f>EQUITY!E96+EQUITY!E146</f>
        <v>74298</v>
      </c>
      <c r="F100" s="365">
        <f>EQUITY!F96+EQUITY!F146</f>
        <v>790539</v>
      </c>
      <c r="G100" s="365">
        <f>EQUITY!G96+EQUITY!G146</f>
        <v>0</v>
      </c>
      <c r="H100" s="365">
        <f>EQUITY!H96+EQUITY!H146</f>
        <v>0</v>
      </c>
      <c r="I100" s="365">
        <f>EQUITY!I96+EQUITY!I146</f>
        <v>0</v>
      </c>
      <c r="J100" s="365">
        <f>EQUITY!J96+EQUITY!J146</f>
        <v>0</v>
      </c>
      <c r="K100" s="365">
        <f t="shared" ref="K100" si="19">G100-I100</f>
        <v>0</v>
      </c>
      <c r="L100" s="365">
        <f t="shared" ref="L100" si="20">H100-J100</f>
        <v>0</v>
      </c>
    </row>
    <row r="101" spans="1:12">
      <c r="A101" s="177" t="str">
        <f>CONCATENATE(EQUITY!A97," and ",EQUITY!A147)</f>
        <v>Retail and Institutional</v>
      </c>
      <c r="B101" s="177" t="str">
        <f>EQUITY!B97</f>
        <v>Malaysia Fund</v>
      </c>
      <c r="C101" s="6" t="str">
        <f>EQUITY!C97</f>
        <v>USD</v>
      </c>
      <c r="D101" s="186">
        <f>EQUITY!D97</f>
        <v>10.624000000000001</v>
      </c>
      <c r="E101" s="364">
        <f>EQUITY!E97+EQUITY!E147</f>
        <v>28812</v>
      </c>
      <c r="F101" s="365">
        <f>EQUITY!F97+EQUITY!F147</f>
        <v>306566</v>
      </c>
      <c r="G101" s="365">
        <f>EQUITY!G97+EQUITY!G147</f>
        <v>0</v>
      </c>
      <c r="H101" s="365">
        <f>EQUITY!H97+EQUITY!H147</f>
        <v>0</v>
      </c>
      <c r="I101" s="365">
        <f>EQUITY!I97+EQUITY!I147</f>
        <v>0</v>
      </c>
      <c r="J101" s="365">
        <f>EQUITY!J97+EQUITY!J147</f>
        <v>0</v>
      </c>
      <c r="K101" s="365">
        <f t="shared" si="17"/>
        <v>0</v>
      </c>
      <c r="L101" s="365">
        <f t="shared" si="18"/>
        <v>0</v>
      </c>
    </row>
    <row r="102" spans="1:12">
      <c r="A102" s="177" t="str">
        <f>CONCATENATE(EQUITY!A98," and ",EQUITY!A148)</f>
        <v>Retail and Institutional</v>
      </c>
      <c r="B102" s="177" t="str">
        <f>EQUITY!B98</f>
        <v>Nordic Fund</v>
      </c>
      <c r="C102" s="6" t="str">
        <f>EQUITY!C98</f>
        <v>SEK</v>
      </c>
      <c r="D102" s="186">
        <f>EQUITY!D98</f>
        <v>0.62946159638554211</v>
      </c>
      <c r="E102" s="364">
        <f>EQUITY!E98+EQUITY!E148</f>
        <v>916954</v>
      </c>
      <c r="F102" s="365">
        <f>EQUITY!F98+EQUITY!F148</f>
        <v>1459291</v>
      </c>
      <c r="G102" s="365">
        <f>EQUITY!G98+EQUITY!G148</f>
        <v>0</v>
      </c>
      <c r="H102" s="365">
        <f>EQUITY!H98+EQUITY!H148</f>
        <v>0</v>
      </c>
      <c r="I102" s="365">
        <f>EQUITY!I98+EQUITY!I148</f>
        <v>0</v>
      </c>
      <c r="J102" s="365">
        <f>EQUITY!J98+EQUITY!J148</f>
        <v>0</v>
      </c>
      <c r="K102" s="365">
        <f t="shared" si="17"/>
        <v>0</v>
      </c>
      <c r="L102" s="365">
        <f t="shared" si="18"/>
        <v>0</v>
      </c>
    </row>
    <row r="103" spans="1:12">
      <c r="A103" s="177" t="str">
        <f>CONCATENATE(EQUITY!A99," and ",EQUITY!A149)</f>
        <v>Retail and Institutional</v>
      </c>
      <c r="B103" s="177" t="str">
        <f>EQUITY!B99</f>
        <v>Pacific Fund</v>
      </c>
      <c r="C103" s="6" t="str">
        <f>EQUITY!C99</f>
        <v>USD</v>
      </c>
      <c r="D103" s="186">
        <f>EQUITY!D99</f>
        <v>10.624000000000001</v>
      </c>
      <c r="E103" s="364">
        <f>EQUITY!E99+EQUITY!E149</f>
        <v>330708</v>
      </c>
      <c r="F103" s="365">
        <f>EQUITY!F99+EQUITY!F149</f>
        <v>3518782</v>
      </c>
      <c r="G103" s="365">
        <f>EQUITY!G99+EQUITY!G149</f>
        <v>0</v>
      </c>
      <c r="H103" s="365">
        <f>EQUITY!H99+EQUITY!H149</f>
        <v>0</v>
      </c>
      <c r="I103" s="365">
        <f>EQUITY!I99+EQUITY!I149</f>
        <v>0</v>
      </c>
      <c r="J103" s="365">
        <f>EQUITY!J99+EQUITY!J149</f>
        <v>0</v>
      </c>
      <c r="K103" s="365">
        <f t="shared" si="17"/>
        <v>0</v>
      </c>
      <c r="L103" s="365">
        <f t="shared" si="18"/>
        <v>0</v>
      </c>
    </row>
    <row r="104" spans="1:12">
      <c r="A104" s="177" t="str">
        <f>CONCATENATE(EQUITY!A100," and ",EQUITY!A150)</f>
        <v>Retail and Institutional</v>
      </c>
      <c r="B104" s="177" t="str">
        <f>EQUITY!B100</f>
        <v>Singapore Fund</v>
      </c>
      <c r="C104" s="6" t="str">
        <f>EQUITY!C100</f>
        <v>USD</v>
      </c>
      <c r="D104" s="186">
        <f>EQUITY!D100</f>
        <v>10.624000000000001</v>
      </c>
      <c r="E104" s="364">
        <f>EQUITY!E100+EQUITY!E150</f>
        <v>20772</v>
      </c>
      <c r="F104" s="365">
        <f>EQUITY!F100+EQUITY!F150</f>
        <v>221014</v>
      </c>
      <c r="G104" s="365">
        <f>EQUITY!G100+EQUITY!G150</f>
        <v>0</v>
      </c>
      <c r="H104" s="365">
        <f>EQUITY!H100+EQUITY!H150</f>
        <v>0</v>
      </c>
      <c r="I104" s="365">
        <f>EQUITY!I100+EQUITY!I150</f>
        <v>0</v>
      </c>
      <c r="J104" s="365">
        <f>EQUITY!J100+EQUITY!J150</f>
        <v>0</v>
      </c>
      <c r="K104" s="365">
        <f t="shared" si="17"/>
        <v>0</v>
      </c>
      <c r="L104" s="365">
        <f t="shared" si="18"/>
        <v>0</v>
      </c>
    </row>
    <row r="105" spans="1:12">
      <c r="A105" s="177" t="str">
        <f>CONCATENATE(EQUITY!A101," and ",EQUITY!A151)</f>
        <v>Retail and Institutional</v>
      </c>
      <c r="B105" s="177" t="str">
        <f>EQUITY!B101</f>
        <v>South East Asia Fund</v>
      </c>
      <c r="C105" s="6" t="str">
        <f>EQUITY!C101</f>
        <v>USD</v>
      </c>
      <c r="D105" s="186">
        <f>EQUITY!D101</f>
        <v>10.624000000000001</v>
      </c>
      <c r="E105" s="364">
        <f>EQUITY!E101+EQUITY!E151</f>
        <v>777826</v>
      </c>
      <c r="F105" s="365">
        <f>EQUITY!F101+EQUITY!F151</f>
        <v>8276178</v>
      </c>
      <c r="G105" s="365">
        <f>EQUITY!G101+EQUITY!G151</f>
        <v>0</v>
      </c>
      <c r="H105" s="365">
        <f>EQUITY!H101+EQUITY!H151</f>
        <v>0</v>
      </c>
      <c r="I105" s="365">
        <f>EQUITY!I101+EQUITY!I151</f>
        <v>37825</v>
      </c>
      <c r="J105" s="365">
        <f>EQUITY!J101+EQUITY!J151</f>
        <v>405596</v>
      </c>
      <c r="K105" s="365">
        <f t="shared" si="17"/>
        <v>-37825</v>
      </c>
      <c r="L105" s="365">
        <f t="shared" si="18"/>
        <v>-405596</v>
      </c>
    </row>
    <row r="106" spans="1:12">
      <c r="A106" s="177" t="str">
        <f>CONCATENATE(EQUITY!A102," and ",EQUITY!A152)</f>
        <v>Retail and Institutional</v>
      </c>
      <c r="B106" s="177" t="str">
        <f>EQUITY!B102</f>
        <v>Switzerland Fund</v>
      </c>
      <c r="C106" s="6" t="str">
        <f>EQUITY!C102</f>
        <v>CHF</v>
      </c>
      <c r="D106" s="186">
        <f>EQUITY!D102</f>
        <v>9.4213632</v>
      </c>
      <c r="E106" s="364">
        <f>EQUITY!E102+EQUITY!E152</f>
        <v>151160</v>
      </c>
      <c r="F106" s="365">
        <f>EQUITY!F102+EQUITY!F152</f>
        <v>1813706</v>
      </c>
      <c r="G106" s="365">
        <f>EQUITY!G102+EQUITY!G152</f>
        <v>0</v>
      </c>
      <c r="H106" s="365">
        <f>EQUITY!H102+EQUITY!H152</f>
        <v>0</v>
      </c>
      <c r="I106" s="365">
        <f>EQUITY!I102+EQUITY!I152</f>
        <v>0</v>
      </c>
      <c r="J106" s="365">
        <f>EQUITY!J102+EQUITY!J152</f>
        <v>0</v>
      </c>
      <c r="K106" s="365">
        <f t="shared" si="17"/>
        <v>0</v>
      </c>
      <c r="L106" s="365">
        <f t="shared" si="18"/>
        <v>0</v>
      </c>
    </row>
    <row r="107" spans="1:12">
      <c r="A107" s="177" t="str">
        <f>CONCATENATE(EQUITY!A103," and ",EQUITY!A153)</f>
        <v>Retail and Institutional</v>
      </c>
      <c r="B107" s="177" t="str">
        <f>EQUITY!B103</f>
        <v>Taiwan Fund</v>
      </c>
      <c r="C107" s="6" t="str">
        <f>EQUITY!C103</f>
        <v>USD</v>
      </c>
      <c r="D107" s="186">
        <f>EQUITY!D103</f>
        <v>10.624000000000001</v>
      </c>
      <c r="E107" s="364">
        <f>EQUITY!E103+EQUITY!E153</f>
        <v>3842</v>
      </c>
      <c r="F107" s="365">
        <f>EQUITY!F103+EQUITY!F153</f>
        <v>40878</v>
      </c>
      <c r="G107" s="365">
        <f>EQUITY!G103+EQUITY!G153</f>
        <v>0</v>
      </c>
      <c r="H107" s="365">
        <f>EQUITY!H103+EQUITY!H153</f>
        <v>0</v>
      </c>
      <c r="I107" s="365">
        <f>EQUITY!I103+EQUITY!I153</f>
        <v>0</v>
      </c>
      <c r="J107" s="365">
        <f>EQUITY!J103+EQUITY!J153</f>
        <v>0</v>
      </c>
      <c r="K107" s="365">
        <f t="shared" si="17"/>
        <v>0</v>
      </c>
      <c r="L107" s="365">
        <f t="shared" si="18"/>
        <v>0</v>
      </c>
    </row>
    <row r="108" spans="1:12">
      <c r="A108" s="177" t="str">
        <f>CONCATENATE(EQUITY!A104," and ",EQUITY!A154)</f>
        <v>Retail and Institutional</v>
      </c>
      <c r="B108" s="177" t="str">
        <f>EQUITY!B104</f>
        <v>Technology Fund</v>
      </c>
      <c r="C108" s="6" t="str">
        <f>EQUITY!C104</f>
        <v>EUR</v>
      </c>
      <c r="D108" s="186">
        <f>EQUITY!D104</f>
        <v>14.544256000000001</v>
      </c>
      <c r="E108" s="364">
        <f>EQUITY!E104+EQUITY!E154</f>
        <v>108354</v>
      </c>
      <c r="F108" s="365">
        <f>EQUITY!F104+EQUITY!F154</f>
        <v>1578725</v>
      </c>
      <c r="G108" s="365">
        <f>EQUITY!G104+EQUITY!G154</f>
        <v>0</v>
      </c>
      <c r="H108" s="365">
        <f>EQUITY!H104+EQUITY!H154</f>
        <v>0</v>
      </c>
      <c r="I108" s="365">
        <f>EQUITY!I104+EQUITY!I154</f>
        <v>6402</v>
      </c>
      <c r="J108" s="365">
        <f>EQUITY!J104+EQUITY!J154</f>
        <v>91282</v>
      </c>
      <c r="K108" s="365">
        <f t="shared" si="17"/>
        <v>-6402</v>
      </c>
      <c r="L108" s="365">
        <f t="shared" si="18"/>
        <v>-91282</v>
      </c>
    </row>
    <row r="109" spans="1:12">
      <c r="A109" s="177" t="str">
        <f>CONCATENATE(EQUITY!A105," and ",EQUITY!A155)</f>
        <v>Retail and Institutional</v>
      </c>
      <c r="B109" s="177" t="str">
        <f>EQUITY!B105</f>
        <v>Telecommunications Fund</v>
      </c>
      <c r="C109" s="6" t="str">
        <f>EQUITY!C105</f>
        <v>EUR</v>
      </c>
      <c r="D109" s="186">
        <f>EQUITY!D105</f>
        <v>14.544256000000001</v>
      </c>
      <c r="E109" s="364">
        <f>EQUITY!E105+EQUITY!E155</f>
        <v>16653</v>
      </c>
      <c r="F109" s="365">
        <f>EQUITY!F105+EQUITY!F155</f>
        <v>242628</v>
      </c>
      <c r="G109" s="365">
        <f>EQUITY!G105+EQUITY!G155</f>
        <v>0</v>
      </c>
      <c r="H109" s="365">
        <f>EQUITY!H105+EQUITY!H155</f>
        <v>0</v>
      </c>
      <c r="I109" s="365">
        <f>EQUITY!I105+EQUITY!I155</f>
        <v>7382</v>
      </c>
      <c r="J109" s="365">
        <f>EQUITY!J105+EQUITY!J155</f>
        <v>105255</v>
      </c>
      <c r="K109" s="365">
        <f t="shared" si="17"/>
        <v>-7382</v>
      </c>
      <c r="L109" s="365">
        <f t="shared" si="18"/>
        <v>-105255</v>
      </c>
    </row>
    <row r="110" spans="1:12">
      <c r="A110" s="177" t="str">
        <f>CONCATENATE(EQUITY!A106," and ",EQUITY!A156)</f>
        <v>Retail and Institutional</v>
      </c>
      <c r="B110" s="177" t="str">
        <f>EQUITY!B106</f>
        <v>Thailand Fund</v>
      </c>
      <c r="C110" s="6" t="str">
        <f>EQUITY!C106</f>
        <v>USD</v>
      </c>
      <c r="D110" s="186">
        <f>EQUITY!D106</f>
        <v>10.624000000000001</v>
      </c>
      <c r="E110" s="364">
        <f>EQUITY!E106+EQUITY!E156</f>
        <v>45586</v>
      </c>
      <c r="F110" s="365">
        <f>EQUITY!F106+EQUITY!F156</f>
        <v>485044</v>
      </c>
      <c r="G110" s="365">
        <f>EQUITY!G106+EQUITY!G156</f>
        <v>0</v>
      </c>
      <c r="H110" s="365">
        <f>EQUITY!H106+EQUITY!H156</f>
        <v>0</v>
      </c>
      <c r="I110" s="365">
        <f>EQUITY!I106+EQUITY!I156</f>
        <v>0</v>
      </c>
      <c r="J110" s="365">
        <f>EQUITY!J106+EQUITY!J156</f>
        <v>0</v>
      </c>
      <c r="K110" s="365">
        <f t="shared" si="17"/>
        <v>0</v>
      </c>
      <c r="L110" s="365">
        <f t="shared" si="18"/>
        <v>0</v>
      </c>
    </row>
    <row r="111" spans="1:12">
      <c r="A111" s="177" t="str">
        <f>CONCATENATE(EQUITY!A107," and ",EQUITY!A157)</f>
        <v>Retail and Institutional</v>
      </c>
      <c r="B111" s="177" t="str">
        <f>EQUITY!B107</f>
        <v>United Kingdom Fund</v>
      </c>
      <c r="C111" s="6" t="str">
        <f>EQUITY!C107</f>
        <v>GBP</v>
      </c>
      <c r="D111" s="186">
        <f>EQUITY!D107</f>
        <v>18.172352</v>
      </c>
      <c r="E111" s="364">
        <f>EQUITY!E107+EQUITY!E157</f>
        <v>97503</v>
      </c>
      <c r="F111" s="365">
        <f>EQUITY!F107+EQUITY!F157</f>
        <v>1774814</v>
      </c>
      <c r="G111" s="365">
        <f>EQUITY!G107+EQUITY!G157</f>
        <v>0</v>
      </c>
      <c r="H111" s="365">
        <f>EQUITY!H107+EQUITY!H157</f>
        <v>0</v>
      </c>
      <c r="I111" s="365">
        <f>EQUITY!I107+EQUITY!I157</f>
        <v>0</v>
      </c>
      <c r="J111" s="365">
        <f>EQUITY!J107+EQUITY!J157</f>
        <v>0</v>
      </c>
      <c r="K111" s="365">
        <f t="shared" si="17"/>
        <v>0</v>
      </c>
      <c r="L111" s="365">
        <f t="shared" si="18"/>
        <v>0</v>
      </c>
    </row>
    <row r="112" spans="1:12">
      <c r="A112" s="177" t="str">
        <f>CONCATENATE(EQUITY!A108," and ",EQUITY!A158)</f>
        <v>Retail and Institutional</v>
      </c>
      <c r="B112" s="177" t="str">
        <f>EQUITY!B108</f>
        <v>World Fund</v>
      </c>
      <c r="C112" s="6" t="str">
        <f>EQUITY!C108</f>
        <v>EUR</v>
      </c>
      <c r="D112" s="186">
        <f>EQUITY!D108</f>
        <v>14.544256000000001</v>
      </c>
      <c r="E112" s="364">
        <f>EQUITY!E108+EQUITY!E158</f>
        <v>18859</v>
      </c>
      <c r="F112" s="365">
        <f>EQUITY!F108+EQUITY!F158</f>
        <v>274781</v>
      </c>
      <c r="G112" s="365">
        <f>EQUITY!G108+EQUITY!G158</f>
        <v>0</v>
      </c>
      <c r="H112" s="365">
        <f>EQUITY!H108+EQUITY!H158</f>
        <v>0</v>
      </c>
      <c r="I112" s="365">
        <f>EQUITY!I108+EQUITY!I158</f>
        <v>0</v>
      </c>
      <c r="J112" s="365">
        <f>EQUITY!J108+EQUITY!J158</f>
        <v>0</v>
      </c>
      <c r="K112" s="365">
        <f t="shared" si="17"/>
        <v>0</v>
      </c>
      <c r="L112" s="365">
        <f t="shared" si="18"/>
        <v>0</v>
      </c>
    </row>
    <row r="113" spans="1:19">
      <c r="A113" s="177" t="str">
        <f>CONCATENATE(FI!A20," and ",FI!A23)</f>
        <v>Retail and Institutional</v>
      </c>
      <c r="B113" s="177" t="str">
        <f>FI!B20</f>
        <v>Euro Cash Fund</v>
      </c>
      <c r="C113" s="6" t="str">
        <f>FI!C20</f>
        <v>EUR</v>
      </c>
      <c r="D113" s="186">
        <f>FI!D20</f>
        <v>14.544256000000001</v>
      </c>
      <c r="E113" s="364">
        <f>FI!E20+FI!E23</f>
        <v>568048</v>
      </c>
      <c r="F113" s="365">
        <f>FI!F20+FI!F23</f>
        <v>8276492</v>
      </c>
      <c r="G113" s="365">
        <f>FI!G20+FI!G23</f>
        <v>417000</v>
      </c>
      <c r="H113" s="365">
        <f>FI!H20+FI!H23</f>
        <v>6053239</v>
      </c>
      <c r="I113" s="365">
        <f>FI!I20+FI!I23</f>
        <v>831000</v>
      </c>
      <c r="J113" s="365">
        <f>FI!J20+FI!J23</f>
        <v>12097495</v>
      </c>
      <c r="K113" s="365">
        <f t="shared" si="17"/>
        <v>-414000</v>
      </c>
      <c r="L113" s="365">
        <f t="shared" si="18"/>
        <v>-6044256</v>
      </c>
    </row>
    <row r="114" spans="1:19">
      <c r="A114" s="177" t="str">
        <f>CONCATENATE(FI!A21," and ",FI!A24)</f>
        <v>Retail and Institutional</v>
      </c>
      <c r="B114" s="177" t="str">
        <f>FI!B21</f>
        <v>US Dollar Cash Fund</v>
      </c>
      <c r="C114" s="6" t="str">
        <f>FI!C21</f>
        <v>USD</v>
      </c>
      <c r="D114" s="186">
        <f>FI!D21</f>
        <v>10.624000000000001</v>
      </c>
      <c r="E114" s="364">
        <f>FI!E21+FI!E24</f>
        <v>93425</v>
      </c>
      <c r="F114" s="365">
        <f>FI!F21+FI!F24</f>
        <v>994053</v>
      </c>
      <c r="G114" s="365">
        <f>FI!G21+FI!G24</f>
        <v>0</v>
      </c>
      <c r="H114" s="365">
        <f>FI!H21+FI!H24</f>
        <v>0</v>
      </c>
      <c r="I114" s="365">
        <f>FI!I21+FI!I24</f>
        <v>1910675</v>
      </c>
      <c r="J114" s="365">
        <f>FI!J21+FI!J24</f>
        <v>20218509</v>
      </c>
      <c r="K114" s="365">
        <f t="shared" si="17"/>
        <v>-1910675</v>
      </c>
      <c r="L114" s="365">
        <f t="shared" si="18"/>
        <v>-20218509</v>
      </c>
    </row>
    <row r="115" spans="1:19">
      <c r="A115" s="178"/>
      <c r="B115" s="178" t="s">
        <v>43</v>
      </c>
      <c r="C115" s="257"/>
      <c r="D115" s="257"/>
      <c r="E115" s="366"/>
      <c r="F115" s="367">
        <f>SUM(F64:F114)</f>
        <v>543729481</v>
      </c>
      <c r="G115" s="367"/>
      <c r="H115" s="367">
        <f>SUM(H64:H114)</f>
        <v>27716355</v>
      </c>
      <c r="I115" s="367"/>
      <c r="J115" s="367">
        <f>SUM(J64:J114)</f>
        <v>55046151</v>
      </c>
      <c r="K115" s="367"/>
      <c r="L115" s="367">
        <f>SUM(L64:L114)</f>
        <v>-27329796</v>
      </c>
    </row>
    <row r="116" spans="1:19">
      <c r="A116" s="180"/>
      <c r="B116" s="180"/>
      <c r="C116" s="18"/>
      <c r="D116" s="187"/>
      <c r="E116" s="368"/>
      <c r="F116" s="369"/>
      <c r="G116" s="369"/>
      <c r="H116" s="369"/>
      <c r="I116" s="369"/>
      <c r="J116" s="369"/>
      <c r="K116" s="369"/>
      <c r="L116" s="369"/>
    </row>
    <row r="117" spans="1:19">
      <c r="A117" s="176"/>
      <c r="B117" s="176" t="str">
        <f>SCHEMESUM!A18</f>
        <v>Fidelity Institutional Funds</v>
      </c>
      <c r="C117" s="18"/>
      <c r="D117" s="187"/>
      <c r="E117" s="368"/>
      <c r="F117" s="369"/>
      <c r="G117" s="369"/>
      <c r="H117" s="369"/>
      <c r="I117" s="369"/>
      <c r="J117" s="369"/>
      <c r="K117" s="369"/>
      <c r="L117" s="369"/>
    </row>
    <row r="118" spans="1:19">
      <c r="A118" s="177" t="str">
        <f>CONCATENATE(EQUITY!A163," and ",EQUITY!A165)</f>
        <v>Retail and Institutional</v>
      </c>
      <c r="B118" s="177" t="str">
        <f>EQUITY!B165</f>
        <v>Select Global Equities Fund</v>
      </c>
      <c r="C118" s="6" t="str">
        <f>EQUITY!C165</f>
        <v>USD</v>
      </c>
      <c r="D118" s="186">
        <f>EQUITY!D165</f>
        <v>10.624000000000001</v>
      </c>
      <c r="E118" s="364">
        <f>EQUITY!E163+EQUITY!E165</f>
        <v>0</v>
      </c>
      <c r="F118" s="365">
        <f>EQUITY!F163+EQUITY!F165</f>
        <v>0</v>
      </c>
      <c r="G118" s="365">
        <f>EQUITY!G163+EQUITY!G165</f>
        <v>0</v>
      </c>
      <c r="H118" s="365">
        <f>EQUITY!H163+EQUITY!H165</f>
        <v>0</v>
      </c>
      <c r="I118" s="365">
        <f>EQUITY!I163+EQUITY!I165</f>
        <v>0</v>
      </c>
      <c r="J118" s="365">
        <f>EQUITY!J163+EQUITY!J165</f>
        <v>0</v>
      </c>
      <c r="K118" s="365">
        <f>G118-I118</f>
        <v>0</v>
      </c>
      <c r="L118" s="365">
        <f>H118-J118</f>
        <v>0</v>
      </c>
    </row>
    <row r="119" spans="1:19">
      <c r="A119" s="178"/>
      <c r="B119" s="178" t="s">
        <v>43</v>
      </c>
      <c r="C119" s="257"/>
      <c r="D119" s="257"/>
      <c r="E119" s="366"/>
      <c r="F119" s="367">
        <f t="shared" ref="F119:L119" si="21">F118</f>
        <v>0</v>
      </c>
      <c r="G119" s="367"/>
      <c r="H119" s="367">
        <f t="shared" si="21"/>
        <v>0</v>
      </c>
      <c r="I119" s="367"/>
      <c r="J119" s="367">
        <f t="shared" si="21"/>
        <v>0</v>
      </c>
      <c r="K119" s="367"/>
      <c r="L119" s="367">
        <f t="shared" si="21"/>
        <v>0</v>
      </c>
    </row>
    <row r="120" spans="1:19">
      <c r="A120" s="175"/>
      <c r="B120" s="175"/>
      <c r="C120" s="18"/>
      <c r="D120" s="187"/>
      <c r="E120" s="368"/>
      <c r="F120" s="369"/>
      <c r="G120" s="369"/>
      <c r="H120" s="369"/>
      <c r="I120" s="369"/>
      <c r="J120" s="369"/>
      <c r="K120" s="369"/>
      <c r="L120" s="369"/>
    </row>
    <row r="121" spans="1:19">
      <c r="A121" s="176"/>
      <c r="B121" s="176" t="str">
        <f>SCHEMESUM!A19</f>
        <v>Foord International Trust</v>
      </c>
      <c r="C121" s="18"/>
      <c r="D121" s="187"/>
      <c r="E121" s="368"/>
      <c r="F121" s="369"/>
      <c r="G121" s="369"/>
      <c r="H121" s="369"/>
      <c r="I121" s="369"/>
      <c r="J121" s="369"/>
      <c r="K121" s="369"/>
      <c r="L121" s="369"/>
    </row>
    <row r="122" spans="1:19">
      <c r="A122" s="177" t="str">
        <f>AA!A34</f>
        <v>Retail</v>
      </c>
      <c r="B122" s="177" t="str">
        <f>AA!B34</f>
        <v>Foord International Trust</v>
      </c>
      <c r="C122" s="6" t="str">
        <f>AA!C34</f>
        <v>USD</v>
      </c>
      <c r="D122" s="186">
        <f>AA!D34</f>
        <v>10.624000000000001</v>
      </c>
      <c r="E122" s="364">
        <f>AA!E34</f>
        <v>11311398.039999999</v>
      </c>
      <c r="F122" s="365">
        <f>AA!F34</f>
        <v>120379636.39</v>
      </c>
      <c r="G122" s="365">
        <f>AA!G34</f>
        <v>316964.17</v>
      </c>
      <c r="H122" s="365">
        <f>AA!H34</f>
        <v>3354000</v>
      </c>
      <c r="I122" s="365">
        <f>AA!I34</f>
        <v>0</v>
      </c>
      <c r="J122" s="365">
        <f>AA!J34</f>
        <v>0</v>
      </c>
      <c r="K122" s="365">
        <f>G122-I122</f>
        <v>316964.17</v>
      </c>
      <c r="L122" s="365">
        <f>H122-J122</f>
        <v>3354000</v>
      </c>
    </row>
    <row r="123" spans="1:19">
      <c r="A123" s="177" t="str">
        <f>AA!A35</f>
        <v>Retail</v>
      </c>
      <c r="B123" s="177" t="str">
        <f>AA!B35</f>
        <v>Foord Global Equity Fund</v>
      </c>
      <c r="C123" s="6" t="str">
        <f>AA!C35</f>
        <v>USD</v>
      </c>
      <c r="D123" s="186">
        <f>AA!D35</f>
        <v>10.624000000000001</v>
      </c>
      <c r="E123" s="364">
        <f>AA!E35</f>
        <v>0</v>
      </c>
      <c r="F123" s="365">
        <f>AA!F35</f>
        <v>0</v>
      </c>
      <c r="G123" s="365">
        <f>AA!G35</f>
        <v>0</v>
      </c>
      <c r="H123" s="365">
        <f>AA!H35</f>
        <v>0</v>
      </c>
      <c r="I123" s="365">
        <f>AA!I35</f>
        <v>0</v>
      </c>
      <c r="J123" s="365">
        <f>AA!J35</f>
        <v>0</v>
      </c>
      <c r="K123" s="365">
        <f t="shared" ref="K123:K124" si="22">G123-I123</f>
        <v>0</v>
      </c>
      <c r="L123" s="365">
        <f t="shared" ref="L123:L124" si="23">H123-J123</f>
        <v>0</v>
      </c>
    </row>
    <row r="124" spans="1:19">
      <c r="A124" s="177" t="str">
        <f>AA!A36</f>
        <v>Retail</v>
      </c>
      <c r="B124" s="177" t="str">
        <f>AA!B36</f>
        <v>Foord Global Equity Fund (Subfund of Foord Sicav)</v>
      </c>
      <c r="C124" s="6" t="str">
        <f>AA!C36</f>
        <v>USD</v>
      </c>
      <c r="D124" s="186">
        <f>AA!D36</f>
        <v>10.624000000000001</v>
      </c>
      <c r="E124" s="364">
        <f>AA!E36</f>
        <v>0</v>
      </c>
      <c r="F124" s="365">
        <f>AA!F36</f>
        <v>0</v>
      </c>
      <c r="G124" s="365">
        <f>AA!G36</f>
        <v>0</v>
      </c>
      <c r="H124" s="365">
        <f>AA!H36</f>
        <v>0</v>
      </c>
      <c r="I124" s="365">
        <f>AA!I36</f>
        <v>0</v>
      </c>
      <c r="J124" s="365">
        <f>AA!J36</f>
        <v>0</v>
      </c>
      <c r="K124" s="365">
        <f t="shared" si="22"/>
        <v>0</v>
      </c>
      <c r="L124" s="365">
        <f t="shared" si="23"/>
        <v>0</v>
      </c>
    </row>
    <row r="125" spans="1:19">
      <c r="A125" s="178"/>
      <c r="B125" s="178" t="s">
        <v>43</v>
      </c>
      <c r="C125" s="257"/>
      <c r="D125" s="257"/>
      <c r="E125" s="366"/>
      <c r="F125" s="367">
        <f>SUM(F122:F124)</f>
        <v>120379636.39</v>
      </c>
      <c r="G125" s="367"/>
      <c r="H125" s="367">
        <f>SUM(H122:H124)</f>
        <v>3354000</v>
      </c>
      <c r="I125" s="367"/>
      <c r="J125" s="367">
        <f>SUM(J122:J124)</f>
        <v>0</v>
      </c>
      <c r="K125" s="367"/>
      <c r="L125" s="367">
        <f>SUM(L122:L124)</f>
        <v>3354000</v>
      </c>
    </row>
    <row r="126" spans="1:19">
      <c r="A126" s="175"/>
      <c r="B126" s="175"/>
      <c r="C126" s="18"/>
      <c r="D126" s="187"/>
      <c r="E126" s="368"/>
      <c r="F126" s="369"/>
      <c r="G126" s="369"/>
      <c r="H126" s="369"/>
      <c r="I126" s="369"/>
      <c r="J126" s="369"/>
      <c r="K126" s="369"/>
      <c r="L126" s="369"/>
    </row>
    <row r="127" spans="1:19">
      <c r="A127" s="176"/>
      <c r="B127" s="176" t="str">
        <f>SCHEMESUM!A20</f>
        <v>Franklin Templeton Investment Funds (Luxembourg)</v>
      </c>
      <c r="C127" s="6"/>
      <c r="D127" s="186"/>
      <c r="E127" s="364"/>
      <c r="F127" s="365"/>
      <c r="G127" s="365"/>
      <c r="H127" s="365"/>
      <c r="I127" s="365"/>
      <c r="J127" s="365"/>
      <c r="K127" s="365"/>
      <c r="L127" s="365"/>
      <c r="M127" s="17"/>
    </row>
    <row r="128" spans="1:19">
      <c r="A128" s="181" t="str">
        <f>EQUITY!A170</f>
        <v>Retail</v>
      </c>
      <c r="B128" s="181" t="str">
        <f>EQUITY!B170</f>
        <v>FRANKLIN ASIAN FLEX CAP FUND CLASS A (ACC) USD</v>
      </c>
      <c r="C128" s="19" t="str">
        <f>EQUITY!C170</f>
        <v>USD</v>
      </c>
      <c r="D128" s="186">
        <f>EQUITY!D170</f>
        <v>10.624000000000001</v>
      </c>
      <c r="E128" s="364">
        <f>EQUITY!E170</f>
        <v>3668.61</v>
      </c>
      <c r="F128" s="365">
        <f>EQUITY!F170</f>
        <v>38846.17</v>
      </c>
      <c r="G128" s="365">
        <f>EQUITY!G170</f>
        <v>0</v>
      </c>
      <c r="H128" s="365">
        <f>EQUITY!H170</f>
        <v>0</v>
      </c>
      <c r="I128" s="365">
        <f>EQUITY!I170</f>
        <v>0</v>
      </c>
      <c r="J128" s="365">
        <f>EQUITY!J170</f>
        <v>0</v>
      </c>
      <c r="K128" s="365">
        <f>G128-I128</f>
        <v>0</v>
      </c>
      <c r="L128" s="365">
        <f>H128-J128</f>
        <v>0</v>
      </c>
      <c r="M128" s="17"/>
      <c r="N128" s="20"/>
      <c r="O128" s="20"/>
      <c r="P128" s="20"/>
      <c r="Q128" s="20"/>
      <c r="R128" s="20"/>
      <c r="S128" s="20"/>
    </row>
    <row r="129" spans="1:19">
      <c r="A129" s="181" t="str">
        <f>EQUITY!A171</f>
        <v>Retail</v>
      </c>
      <c r="B129" s="181" t="str">
        <f>EQUITY!B171</f>
        <v>FRANKLIN ASIAN FLEX CAP FUND CLASS A (YDIS) USD</v>
      </c>
      <c r="C129" s="19" t="str">
        <f>EQUITY!C171</f>
        <v>USD</v>
      </c>
      <c r="D129" s="186">
        <f>EQUITY!D171</f>
        <v>10.624000000000001</v>
      </c>
      <c r="E129" s="364">
        <f>EQUITY!E171</f>
        <v>3233.42</v>
      </c>
      <c r="F129" s="365">
        <f>EQUITY!F171</f>
        <v>34238.03</v>
      </c>
      <c r="G129" s="365">
        <f>EQUITY!G171</f>
        <v>0</v>
      </c>
      <c r="H129" s="365">
        <f>EQUITY!H171</f>
        <v>0</v>
      </c>
      <c r="I129" s="365">
        <f>EQUITY!I171</f>
        <v>0</v>
      </c>
      <c r="J129" s="365">
        <f>EQUITY!J171</f>
        <v>0</v>
      </c>
      <c r="K129" s="365">
        <f t="shared" ref="K129:K175" si="24">G129-I129</f>
        <v>0</v>
      </c>
      <c r="L129" s="365">
        <f t="shared" ref="L129:L175" si="25">H129-J129</f>
        <v>0</v>
      </c>
      <c r="M129" s="17"/>
      <c r="N129" s="20"/>
      <c r="O129" s="20"/>
      <c r="P129" s="20"/>
      <c r="Q129" s="20"/>
      <c r="R129" s="20"/>
      <c r="S129" s="20"/>
    </row>
    <row r="130" spans="1:19">
      <c r="A130" s="181" t="str">
        <f>EQUITY!A172</f>
        <v>Retail</v>
      </c>
      <c r="B130" s="181" t="str">
        <f>EQUITY!B172</f>
        <v>FRANKLIN ASIAN FLEX CAP FUND CLASS N (ACC) USD</v>
      </c>
      <c r="C130" s="19" t="str">
        <f>EQUITY!C172</f>
        <v>USD</v>
      </c>
      <c r="D130" s="186">
        <f>EQUITY!D172</f>
        <v>10.624000000000001</v>
      </c>
      <c r="E130" s="364">
        <f>EQUITY!E172</f>
        <v>0</v>
      </c>
      <c r="F130" s="365">
        <f>EQUITY!F172</f>
        <v>0</v>
      </c>
      <c r="G130" s="365">
        <f>EQUITY!G172</f>
        <v>0</v>
      </c>
      <c r="H130" s="365">
        <f>EQUITY!H172</f>
        <v>0</v>
      </c>
      <c r="I130" s="365">
        <f>EQUITY!I172</f>
        <v>0</v>
      </c>
      <c r="J130" s="365">
        <f>EQUITY!J172</f>
        <v>0</v>
      </c>
      <c r="K130" s="365">
        <f t="shared" si="24"/>
        <v>0</v>
      </c>
      <c r="L130" s="365">
        <f t="shared" si="25"/>
        <v>0</v>
      </c>
      <c r="M130" s="17"/>
      <c r="N130" s="20"/>
      <c r="O130" s="20"/>
      <c r="P130" s="20"/>
      <c r="Q130" s="20"/>
      <c r="R130" s="20"/>
      <c r="S130" s="20"/>
    </row>
    <row r="131" spans="1:19">
      <c r="A131" s="181" t="str">
        <f>EQUITY!A173</f>
        <v>Retail</v>
      </c>
      <c r="B131" s="181" t="str">
        <f>EQUITY!B173</f>
        <v>FRANKLIN BIOTECHNOLOGY DISCOVERY FUND CLASS A (ACC)</v>
      </c>
      <c r="C131" s="19" t="str">
        <f>EQUITY!C173</f>
        <v>USD</v>
      </c>
      <c r="D131" s="186">
        <f>EQUITY!D173</f>
        <v>10.624000000000001</v>
      </c>
      <c r="E131" s="364">
        <f>EQUITY!E173</f>
        <v>3508769.48</v>
      </c>
      <c r="F131" s="365">
        <f>EQUITY!F173</f>
        <v>37153658.25</v>
      </c>
      <c r="G131" s="365">
        <f>EQUITY!G173</f>
        <v>188983</v>
      </c>
      <c r="H131" s="365">
        <f>EQUITY!H173</f>
        <v>2001103.19</v>
      </c>
      <c r="I131" s="365">
        <f>EQUITY!I173</f>
        <v>0</v>
      </c>
      <c r="J131" s="365">
        <f>EQUITY!J173</f>
        <v>0</v>
      </c>
      <c r="K131" s="365">
        <f t="shared" si="24"/>
        <v>188983</v>
      </c>
      <c r="L131" s="365">
        <f t="shared" si="25"/>
        <v>2001103.19</v>
      </c>
      <c r="M131" s="17"/>
      <c r="N131" s="20"/>
      <c r="O131" s="20"/>
      <c r="P131" s="20"/>
      <c r="Q131" s="20"/>
      <c r="R131" s="20"/>
      <c r="S131" s="20"/>
    </row>
    <row r="132" spans="1:19">
      <c r="A132" s="181" t="str">
        <f>EQUITY!A175</f>
        <v>Retail</v>
      </c>
      <c r="B132" s="181" t="str">
        <f>EQUITY!B175</f>
        <v>FRANKLIN EUROPEAN GROWTH FUND CLASS A (ACC)</v>
      </c>
      <c r="C132" s="19" t="str">
        <f>EQUITY!C175</f>
        <v>EUR</v>
      </c>
      <c r="D132" s="186">
        <f>EQUITY!D175</f>
        <v>14.544256000000001</v>
      </c>
      <c r="E132" s="364">
        <f>EQUITY!E175</f>
        <v>840047.6</v>
      </c>
      <c r="F132" s="365">
        <f>EQUITY!F175</f>
        <v>12140658.58</v>
      </c>
      <c r="G132" s="365">
        <f>EQUITY!G175</f>
        <v>51124.4</v>
      </c>
      <c r="H132" s="365">
        <f>EQUITY!H175</f>
        <v>738867.52</v>
      </c>
      <c r="I132" s="365">
        <f>EQUITY!I175</f>
        <v>0</v>
      </c>
      <c r="J132" s="365">
        <f>EQUITY!J175</f>
        <v>0</v>
      </c>
      <c r="K132" s="365">
        <f t="shared" si="24"/>
        <v>51124.4</v>
      </c>
      <c r="L132" s="365">
        <f t="shared" si="25"/>
        <v>738867.52</v>
      </c>
      <c r="M132" s="17"/>
      <c r="N132" s="20"/>
      <c r="O132" s="20"/>
      <c r="P132" s="20"/>
      <c r="Q132" s="20"/>
      <c r="R132" s="20"/>
      <c r="S132" s="20"/>
    </row>
    <row r="133" spans="1:19">
      <c r="A133" s="181" t="str">
        <f>EQUITY!A176</f>
        <v>Retail</v>
      </c>
      <c r="B133" s="181" t="str">
        <f>EQUITY!B176</f>
        <v>FRANKLIN EUROPEAN GROWTH FUND CLASS N (ACC)</v>
      </c>
      <c r="C133" s="19" t="str">
        <f>EQUITY!C176</f>
        <v>EUR</v>
      </c>
      <c r="D133" s="186">
        <f>EQUITY!D176</f>
        <v>14.544256000000001</v>
      </c>
      <c r="E133" s="364">
        <f>EQUITY!E176</f>
        <v>58390.32</v>
      </c>
      <c r="F133" s="365">
        <f>EQUITY!F176</f>
        <v>843877.16</v>
      </c>
      <c r="G133" s="365">
        <f>EQUITY!G176</f>
        <v>8413.18</v>
      </c>
      <c r="H133" s="365">
        <f>EQUITY!H176</f>
        <v>121590.19</v>
      </c>
      <c r="I133" s="365">
        <f>EQUITY!I176</f>
        <v>0</v>
      </c>
      <c r="J133" s="365">
        <f>EQUITY!J176</f>
        <v>0</v>
      </c>
      <c r="K133" s="365">
        <f t="shared" si="24"/>
        <v>8413.18</v>
      </c>
      <c r="L133" s="365">
        <f t="shared" si="25"/>
        <v>121590.19</v>
      </c>
      <c r="M133" s="17"/>
      <c r="N133" s="20"/>
      <c r="O133" s="20"/>
      <c r="P133" s="20"/>
      <c r="Q133" s="20"/>
      <c r="R133" s="20"/>
      <c r="S133" s="20"/>
    </row>
    <row r="134" spans="1:19">
      <c r="A134" s="181" t="str">
        <f>EQUITY!A179</f>
        <v>Retail</v>
      </c>
      <c r="B134" s="181" t="str">
        <f>EQUITY!B179</f>
        <v>FRANKLIN EUROPEAN SMALL-MID CAP GROWTH FD CL A (ACC) EUR</v>
      </c>
      <c r="C134" s="19" t="str">
        <f>EQUITY!C179</f>
        <v>EUR</v>
      </c>
      <c r="D134" s="186">
        <f>EQUITY!D179</f>
        <v>14.544256000000001</v>
      </c>
      <c r="E134" s="364">
        <f>EQUITY!E179</f>
        <v>638794.62</v>
      </c>
      <c r="F134" s="365">
        <f>EQUITY!F179</f>
        <v>9232080.8499999996</v>
      </c>
      <c r="G134" s="365">
        <f>EQUITY!G179</f>
        <v>0</v>
      </c>
      <c r="H134" s="365">
        <f>EQUITY!H179</f>
        <v>0</v>
      </c>
      <c r="I134" s="365">
        <f>EQUITY!I179</f>
        <v>692.62</v>
      </c>
      <c r="J134" s="365">
        <f>EQUITY!J179</f>
        <v>10009.98</v>
      </c>
      <c r="K134" s="365">
        <f t="shared" si="24"/>
        <v>-692.62</v>
      </c>
      <c r="L134" s="365">
        <f t="shared" si="25"/>
        <v>-10009.98</v>
      </c>
      <c r="M134" s="17"/>
      <c r="N134" s="20"/>
      <c r="O134" s="20"/>
      <c r="P134" s="20"/>
      <c r="Q134" s="20"/>
      <c r="R134" s="20"/>
      <c r="S134" s="20"/>
    </row>
    <row r="135" spans="1:19">
      <c r="A135" s="181" t="str">
        <f>EQUITY!A180</f>
        <v>Retail</v>
      </c>
      <c r="B135" s="181" t="str">
        <f>EQUITY!B180</f>
        <v>FRANKLIN EUROPEAN SMALL-MID CAP GROWTH FD CL A (ACC) USD</v>
      </c>
      <c r="C135" s="19" t="str">
        <f>EQUITY!C180</f>
        <v>USD</v>
      </c>
      <c r="D135" s="186">
        <f>EQUITY!D180</f>
        <v>10.624000000000001</v>
      </c>
      <c r="E135" s="364">
        <f>EQUITY!E180</f>
        <v>44266.98</v>
      </c>
      <c r="F135" s="365">
        <f>EQUITY!F180</f>
        <v>468734.24</v>
      </c>
      <c r="G135" s="365">
        <f>EQUITY!G180</f>
        <v>0</v>
      </c>
      <c r="H135" s="365">
        <f>EQUITY!H180</f>
        <v>0</v>
      </c>
      <c r="I135" s="365">
        <f>EQUITY!I180</f>
        <v>0</v>
      </c>
      <c r="J135" s="365">
        <f>EQUITY!J180</f>
        <v>0</v>
      </c>
      <c r="K135" s="365">
        <f t="shared" si="24"/>
        <v>0</v>
      </c>
      <c r="L135" s="365">
        <f t="shared" si="25"/>
        <v>0</v>
      </c>
      <c r="M135" s="17"/>
      <c r="N135" s="20"/>
      <c r="O135" s="20"/>
      <c r="P135" s="20"/>
      <c r="Q135" s="20"/>
      <c r="R135" s="20"/>
      <c r="S135" s="20"/>
    </row>
    <row r="136" spans="1:19">
      <c r="A136" s="181" t="str">
        <f>EQUITY!A181</f>
        <v>Retail</v>
      </c>
      <c r="B136" s="181" t="str">
        <f>EQUITY!B181</f>
        <v>FRANKLIN GLOBAL GROWTH FUND CLASS A (ACC)</v>
      </c>
      <c r="C136" s="19" t="str">
        <f>EQUITY!C181</f>
        <v>USD</v>
      </c>
      <c r="D136" s="186">
        <f>EQUITY!D181</f>
        <v>10.624000000000001</v>
      </c>
      <c r="E136" s="364">
        <f>EQUITY!E181</f>
        <v>617962.43000000005</v>
      </c>
      <c r="F136" s="365">
        <f>EQUITY!F181</f>
        <v>6543480.5800000001</v>
      </c>
      <c r="G136" s="365">
        <f>EQUITY!G181</f>
        <v>0</v>
      </c>
      <c r="H136" s="365">
        <f>EQUITY!H181</f>
        <v>0</v>
      </c>
      <c r="I136" s="365">
        <f>EQUITY!I181</f>
        <v>0</v>
      </c>
      <c r="J136" s="365">
        <f>EQUITY!J181</f>
        <v>0</v>
      </c>
      <c r="K136" s="365">
        <f t="shared" si="24"/>
        <v>0</v>
      </c>
      <c r="L136" s="365">
        <f t="shared" si="25"/>
        <v>0</v>
      </c>
      <c r="M136" s="17"/>
      <c r="N136" s="20"/>
      <c r="O136" s="20"/>
      <c r="P136" s="20"/>
      <c r="Q136" s="20"/>
      <c r="R136" s="20"/>
      <c r="S136" s="20"/>
    </row>
    <row r="137" spans="1:19">
      <c r="A137" s="181" t="str">
        <f>EQUITY!A182</f>
        <v>Retail</v>
      </c>
      <c r="B137" s="181" t="str">
        <f>EQUITY!B182</f>
        <v>FRANKLIN GLOBAL REAL ESTATE FUND CLASS A (ACC) EUR-H1</v>
      </c>
      <c r="C137" s="19" t="str">
        <f>EQUITY!C182</f>
        <v>EUR</v>
      </c>
      <c r="D137" s="186">
        <f>EQUITY!D182</f>
        <v>14.544256000000001</v>
      </c>
      <c r="E137" s="364">
        <f>EQUITY!E182</f>
        <v>170093.22</v>
      </c>
      <c r="F137" s="365">
        <f>EQUITY!F182</f>
        <v>2458246.08</v>
      </c>
      <c r="G137" s="365">
        <f>EQUITY!G182</f>
        <v>0</v>
      </c>
      <c r="H137" s="365">
        <f>EQUITY!H182</f>
        <v>0</v>
      </c>
      <c r="I137" s="365">
        <f>EQUITY!I182</f>
        <v>0</v>
      </c>
      <c r="J137" s="365">
        <f>EQUITY!J182</f>
        <v>0</v>
      </c>
      <c r="K137" s="365">
        <f t="shared" si="24"/>
        <v>0</v>
      </c>
      <c r="L137" s="365">
        <f t="shared" si="25"/>
        <v>0</v>
      </c>
      <c r="M137" s="17"/>
      <c r="N137" s="20"/>
      <c r="O137" s="20"/>
      <c r="P137" s="20"/>
      <c r="Q137" s="20"/>
      <c r="R137" s="20"/>
      <c r="S137" s="20"/>
    </row>
    <row r="138" spans="1:19">
      <c r="A138" s="181" t="str">
        <f>EQUITY!A183</f>
        <v>Retail</v>
      </c>
      <c r="B138" s="181" t="str">
        <f>EQUITY!B183</f>
        <v>FRANKLIN GLOBAL REAL ESTATE FUND CLASS A (ACC) USD</v>
      </c>
      <c r="C138" s="19" t="str">
        <f>EQUITY!C183</f>
        <v>USD</v>
      </c>
      <c r="D138" s="186">
        <f>EQUITY!D183</f>
        <v>10.624000000000001</v>
      </c>
      <c r="E138" s="364">
        <f>EQUITY!E183</f>
        <v>935062.23</v>
      </c>
      <c r="F138" s="365">
        <f>EQUITY!F183</f>
        <v>9901186.9800000004</v>
      </c>
      <c r="G138" s="365">
        <f>EQUITY!G183</f>
        <v>42432.04</v>
      </c>
      <c r="H138" s="365">
        <f>EQUITY!H183</f>
        <v>449304.39</v>
      </c>
      <c r="I138" s="365">
        <f>EQUITY!I183</f>
        <v>58463.97</v>
      </c>
      <c r="J138" s="365">
        <f>EQUITY!J183</f>
        <v>619063.29</v>
      </c>
      <c r="K138" s="365">
        <f t="shared" si="24"/>
        <v>-16031.93</v>
      </c>
      <c r="L138" s="365">
        <f t="shared" si="25"/>
        <v>-169758.90000000002</v>
      </c>
      <c r="M138" s="17"/>
      <c r="N138" s="20"/>
      <c r="O138" s="20"/>
      <c r="P138" s="20"/>
      <c r="Q138" s="20"/>
      <c r="R138" s="20"/>
      <c r="S138" s="20"/>
    </row>
    <row r="139" spans="1:19">
      <c r="A139" s="181" t="str">
        <f>EQUITY!A184</f>
        <v>Retail</v>
      </c>
      <c r="B139" s="181" t="str">
        <f>EQUITY!B184</f>
        <v>FRANKLIN GLOBAL REAL ESTATE FUND CLASS A (QDIS) USD</v>
      </c>
      <c r="C139" s="19" t="str">
        <f>EQUITY!C184</f>
        <v>USD</v>
      </c>
      <c r="D139" s="186">
        <f>EQUITY!D184</f>
        <v>10.624000000000001</v>
      </c>
      <c r="E139" s="364">
        <f>EQUITY!E184</f>
        <v>406498.76</v>
      </c>
      <c r="F139" s="365">
        <f>EQUITY!F184</f>
        <v>4304334.0999999996</v>
      </c>
      <c r="G139" s="365">
        <f>EQUITY!G184</f>
        <v>939.38</v>
      </c>
      <c r="H139" s="365">
        <f>EQUITY!H184</f>
        <v>9946.91</v>
      </c>
      <c r="I139" s="365">
        <f>EQUITY!I184</f>
        <v>0</v>
      </c>
      <c r="J139" s="365">
        <f>EQUITY!J184</f>
        <v>0</v>
      </c>
      <c r="K139" s="365">
        <f t="shared" si="24"/>
        <v>939.38</v>
      </c>
      <c r="L139" s="365">
        <f t="shared" si="25"/>
        <v>9946.91</v>
      </c>
      <c r="M139" s="17"/>
      <c r="N139" s="20"/>
      <c r="O139" s="20"/>
      <c r="P139" s="20"/>
      <c r="Q139" s="20"/>
      <c r="R139" s="20"/>
      <c r="S139" s="20"/>
    </row>
    <row r="140" spans="1:19">
      <c r="A140" s="181" t="str">
        <f>EQUITY!A185</f>
        <v>Retail</v>
      </c>
      <c r="B140" s="181" t="str">
        <f>EQUITY!B185</f>
        <v>FRANKLIN GLOBAL REAL ESTATE FUND CLASS A (YDIS) EUR-H1</v>
      </c>
      <c r="C140" s="19" t="str">
        <f>EQUITY!C185</f>
        <v>EUR</v>
      </c>
      <c r="D140" s="186">
        <f>EQUITY!D185</f>
        <v>14.544256000000001</v>
      </c>
      <c r="E140" s="364">
        <f>EQUITY!E185</f>
        <v>14787.18</v>
      </c>
      <c r="F140" s="365">
        <f>EQUITY!F185</f>
        <v>213709.38</v>
      </c>
      <c r="G140" s="365">
        <f>EQUITY!G185</f>
        <v>0</v>
      </c>
      <c r="H140" s="365">
        <f>EQUITY!H185</f>
        <v>0</v>
      </c>
      <c r="I140" s="365">
        <f>EQUITY!I185</f>
        <v>0</v>
      </c>
      <c r="J140" s="365">
        <f>EQUITY!J185</f>
        <v>0</v>
      </c>
      <c r="K140" s="365">
        <f t="shared" si="24"/>
        <v>0</v>
      </c>
      <c r="L140" s="365">
        <f t="shared" si="25"/>
        <v>0</v>
      </c>
      <c r="M140" s="17"/>
      <c r="N140" s="20"/>
      <c r="O140" s="20"/>
      <c r="P140" s="20"/>
      <c r="Q140" s="20"/>
      <c r="R140" s="20"/>
      <c r="S140" s="20"/>
    </row>
    <row r="141" spans="1:19">
      <c r="A141" s="181" t="str">
        <f>EQUITY!A186</f>
        <v>Retail</v>
      </c>
      <c r="B141" s="181" t="str">
        <f>EQUITY!B186</f>
        <v>FRANKLIN GLOBAL REAL ESTATE FUND CLASS B (QDIS) USD</v>
      </c>
      <c r="C141" s="19" t="str">
        <f>EQUITY!C186</f>
        <v>USD</v>
      </c>
      <c r="D141" s="186">
        <f>EQUITY!D186</f>
        <v>10.624000000000001</v>
      </c>
      <c r="E141" s="364">
        <f>EQUITY!E186</f>
        <v>142140.76999999999</v>
      </c>
      <c r="F141" s="365">
        <f>EQUITY!F186</f>
        <v>1505100.17</v>
      </c>
      <c r="G141" s="365">
        <f>EQUITY!G186</f>
        <v>781.81</v>
      </c>
      <c r="H141" s="365">
        <f>EQUITY!H186</f>
        <v>8278.43</v>
      </c>
      <c r="I141" s="365">
        <f>EQUITY!I186</f>
        <v>0</v>
      </c>
      <c r="J141" s="365">
        <f>EQUITY!J186</f>
        <v>0</v>
      </c>
      <c r="K141" s="365">
        <f t="shared" si="24"/>
        <v>781.81</v>
      </c>
      <c r="L141" s="365">
        <f t="shared" si="25"/>
        <v>8278.43</v>
      </c>
      <c r="M141" s="17"/>
      <c r="N141" s="20"/>
      <c r="O141" s="20"/>
      <c r="P141" s="20"/>
      <c r="Q141" s="20"/>
      <c r="R141" s="20"/>
      <c r="S141" s="20"/>
    </row>
    <row r="142" spans="1:19">
      <c r="A142" s="181" t="str">
        <f>EQUITY!A187</f>
        <v>Retail</v>
      </c>
      <c r="B142" s="181" t="str">
        <f>EQUITY!B187</f>
        <v>FRANKLIN GLOBAL REAL ESTATE FUND CLASS N (ACC) USD</v>
      </c>
      <c r="C142" s="19" t="str">
        <f>EQUITY!C187</f>
        <v>USD</v>
      </c>
      <c r="D142" s="186">
        <f>EQUITY!D187</f>
        <v>10.624000000000001</v>
      </c>
      <c r="E142" s="364">
        <f>EQUITY!E187</f>
        <v>211560.12</v>
      </c>
      <c r="F142" s="365">
        <f>EQUITY!F187</f>
        <v>2240167.77</v>
      </c>
      <c r="G142" s="365">
        <f>EQUITY!G187</f>
        <v>0</v>
      </c>
      <c r="H142" s="365">
        <f>EQUITY!H187</f>
        <v>0</v>
      </c>
      <c r="I142" s="365">
        <f>EQUITY!I187</f>
        <v>0</v>
      </c>
      <c r="J142" s="365">
        <f>EQUITY!J187</f>
        <v>0</v>
      </c>
      <c r="K142" s="365">
        <f t="shared" si="24"/>
        <v>0</v>
      </c>
      <c r="L142" s="365">
        <f t="shared" si="25"/>
        <v>0</v>
      </c>
      <c r="M142" s="17"/>
      <c r="N142" s="20"/>
      <c r="O142" s="20"/>
      <c r="P142" s="20"/>
      <c r="Q142" s="20"/>
      <c r="R142" s="20"/>
      <c r="S142" s="20"/>
    </row>
    <row r="143" spans="1:19">
      <c r="A143" s="181" t="str">
        <f>EQUITY!A188</f>
        <v>Retail</v>
      </c>
      <c r="B143" s="181" t="str">
        <f>EQUITY!B188</f>
        <v>FRANKLIN GLOBAL SMALL-MID CAP GROWTH FUND CLASS A (ACC)</v>
      </c>
      <c r="C143" s="19" t="str">
        <f>EQUITY!C188</f>
        <v>USD</v>
      </c>
      <c r="D143" s="186">
        <f>EQUITY!D188</f>
        <v>10.624000000000001</v>
      </c>
      <c r="E143" s="364">
        <f>EQUITY!E188</f>
        <v>475221</v>
      </c>
      <c r="F143" s="365">
        <f>EQUITY!F188</f>
        <v>5032020.08</v>
      </c>
      <c r="G143" s="365">
        <f>EQUITY!G188</f>
        <v>16980</v>
      </c>
      <c r="H143" s="365">
        <f>EQUITY!H188</f>
        <v>179797.82</v>
      </c>
      <c r="I143" s="365">
        <f>EQUITY!I188</f>
        <v>0</v>
      </c>
      <c r="J143" s="365">
        <f>EQUITY!J188</f>
        <v>0</v>
      </c>
      <c r="K143" s="365">
        <f t="shared" si="24"/>
        <v>16980</v>
      </c>
      <c r="L143" s="365">
        <f t="shared" si="25"/>
        <v>179797.82</v>
      </c>
      <c r="M143" s="17"/>
      <c r="N143" s="20"/>
      <c r="O143" s="20"/>
      <c r="P143" s="20"/>
      <c r="Q143" s="20"/>
      <c r="R143" s="20"/>
      <c r="S143" s="20"/>
    </row>
    <row r="144" spans="1:19">
      <c r="A144" s="181" t="str">
        <f>EQUITY!A190</f>
        <v>Retail</v>
      </c>
      <c r="B144" s="181" t="str">
        <f>EQUITY!B190</f>
        <v>FRANKLIN INDIA FUND CLASS A (ACC)</v>
      </c>
      <c r="C144" s="19" t="str">
        <f>EQUITY!C190</f>
        <v>USD</v>
      </c>
      <c r="D144" s="186">
        <f>EQUITY!D190</f>
        <v>10.624000000000001</v>
      </c>
      <c r="E144" s="364">
        <f>EQUITY!E190</f>
        <v>765101.31</v>
      </c>
      <c r="F144" s="365">
        <f>EQUITY!F190</f>
        <v>8101504.7300000004</v>
      </c>
      <c r="G144" s="365">
        <f>EQUITY!G190</f>
        <v>0</v>
      </c>
      <c r="H144" s="365">
        <f>EQUITY!H190</f>
        <v>0</v>
      </c>
      <c r="I144" s="365">
        <f>EQUITY!I190</f>
        <v>0</v>
      </c>
      <c r="J144" s="365">
        <f>EQUITY!J190</f>
        <v>0</v>
      </c>
      <c r="K144" s="365">
        <f t="shared" si="24"/>
        <v>0</v>
      </c>
      <c r="L144" s="365">
        <f t="shared" si="25"/>
        <v>0</v>
      </c>
      <c r="M144" s="17"/>
      <c r="N144" s="20"/>
      <c r="O144" s="20"/>
      <c r="P144" s="20"/>
      <c r="Q144" s="20"/>
      <c r="R144" s="20"/>
      <c r="S144" s="20"/>
    </row>
    <row r="145" spans="1:19">
      <c r="A145" s="181" t="str">
        <f>EQUITY!A191</f>
        <v>Retail</v>
      </c>
      <c r="B145" s="181" t="str">
        <f>EQUITY!B191</f>
        <v>FRANKLIN INDIA FUND CLASS A (ACC) EUR</v>
      </c>
      <c r="C145" s="19" t="str">
        <f>EQUITY!C191</f>
        <v>EUR</v>
      </c>
      <c r="D145" s="186">
        <f>EQUITY!D191</f>
        <v>14.544256000000001</v>
      </c>
      <c r="E145" s="364">
        <f>EQUITY!E191</f>
        <v>22862.1</v>
      </c>
      <c r="F145" s="365">
        <f>EQUITY!F191</f>
        <v>330411.02</v>
      </c>
      <c r="G145" s="365">
        <f>EQUITY!G191</f>
        <v>0</v>
      </c>
      <c r="H145" s="365">
        <f>EQUITY!H191</f>
        <v>0</v>
      </c>
      <c r="I145" s="365">
        <f>EQUITY!I191</f>
        <v>0</v>
      </c>
      <c r="J145" s="365">
        <f>EQUITY!J191</f>
        <v>0</v>
      </c>
      <c r="K145" s="365">
        <f t="shared" si="24"/>
        <v>0</v>
      </c>
      <c r="L145" s="365">
        <f t="shared" si="25"/>
        <v>0</v>
      </c>
      <c r="M145" s="17"/>
      <c r="N145" s="20"/>
      <c r="O145" s="20"/>
      <c r="P145" s="20"/>
      <c r="Q145" s="20"/>
      <c r="R145" s="20"/>
      <c r="S145" s="20"/>
    </row>
    <row r="146" spans="1:19">
      <c r="A146" s="181" t="str">
        <f>EQUITY!A192</f>
        <v>Retail</v>
      </c>
      <c r="B146" s="181" t="str">
        <f>EQUITY!B192</f>
        <v>FRANKLIN INDIA FUND CLASS A (ACC) SGD</v>
      </c>
      <c r="C146" s="19" t="str">
        <f>EQUITY!C192</f>
        <v>SGD</v>
      </c>
      <c r="D146" s="186">
        <f>EQUITY!D192</f>
        <v>0.11732868975903614</v>
      </c>
      <c r="E146" s="364">
        <f>EQUITY!E192</f>
        <v>45980.7</v>
      </c>
      <c r="F146" s="365">
        <f>EQUITY!F192</f>
        <v>389544.85</v>
      </c>
      <c r="G146" s="365">
        <f>EQUITY!G192</f>
        <v>0</v>
      </c>
      <c r="H146" s="365">
        <f>EQUITY!H192</f>
        <v>0</v>
      </c>
      <c r="I146" s="365">
        <f>EQUITY!I192</f>
        <v>0</v>
      </c>
      <c r="J146" s="365">
        <f>EQUITY!J192</f>
        <v>0</v>
      </c>
      <c r="K146" s="365">
        <f t="shared" si="24"/>
        <v>0</v>
      </c>
      <c r="L146" s="365">
        <f t="shared" si="25"/>
        <v>0</v>
      </c>
      <c r="M146" s="17"/>
      <c r="N146" s="20"/>
      <c r="O146" s="20"/>
      <c r="P146" s="20"/>
      <c r="Q146" s="20"/>
      <c r="R146" s="20"/>
      <c r="S146" s="20"/>
    </row>
    <row r="147" spans="1:19">
      <c r="A147" s="181" t="str">
        <f>EQUITY!A193</f>
        <v>Retail</v>
      </c>
      <c r="B147" s="181" t="str">
        <f>EQUITY!B193</f>
        <v>FRANKLIN INDIA FUND CLASS A (YDIS) GBP</v>
      </c>
      <c r="C147" s="19" t="str">
        <f>EQUITY!C193</f>
        <v>GBP</v>
      </c>
      <c r="D147" s="186">
        <f>EQUITY!D193</f>
        <v>18.172352</v>
      </c>
      <c r="E147" s="364">
        <f>EQUITY!E193</f>
        <v>20743.79</v>
      </c>
      <c r="F147" s="365">
        <f>EQUITY!F193</f>
        <v>374177.91</v>
      </c>
      <c r="G147" s="365">
        <f>EQUITY!G193</f>
        <v>0</v>
      </c>
      <c r="H147" s="365">
        <f>EQUITY!H193</f>
        <v>0</v>
      </c>
      <c r="I147" s="365">
        <f>EQUITY!I193</f>
        <v>0</v>
      </c>
      <c r="J147" s="365">
        <f>EQUITY!J193</f>
        <v>0</v>
      </c>
      <c r="K147" s="365">
        <f t="shared" si="24"/>
        <v>0</v>
      </c>
      <c r="L147" s="365">
        <f t="shared" si="25"/>
        <v>0</v>
      </c>
      <c r="M147" s="17"/>
      <c r="N147" s="20"/>
      <c r="O147" s="20"/>
      <c r="P147" s="20"/>
      <c r="Q147" s="20"/>
      <c r="R147" s="20"/>
      <c r="S147" s="20"/>
    </row>
    <row r="148" spans="1:19">
      <c r="A148" s="181" t="str">
        <f>EQUITY!A194</f>
        <v>Retail</v>
      </c>
      <c r="B148" s="181" t="str">
        <f>EQUITY!B194</f>
        <v>FRANKLIN INDIA FUND CLASS B (ACC)</v>
      </c>
      <c r="C148" s="19" t="str">
        <f>EQUITY!C194</f>
        <v>USD</v>
      </c>
      <c r="D148" s="186">
        <f>EQUITY!D194</f>
        <v>10.624000000000001</v>
      </c>
      <c r="E148" s="364">
        <f>EQUITY!E194</f>
        <v>38098.720000000001</v>
      </c>
      <c r="F148" s="365">
        <f>EQUITY!F194</f>
        <v>403419.7</v>
      </c>
      <c r="G148" s="365">
        <f>EQUITY!G194</f>
        <v>0</v>
      </c>
      <c r="H148" s="365">
        <f>EQUITY!H194</f>
        <v>0</v>
      </c>
      <c r="I148" s="365">
        <f>EQUITY!I194</f>
        <v>0</v>
      </c>
      <c r="J148" s="365">
        <f>EQUITY!J194</f>
        <v>0</v>
      </c>
      <c r="K148" s="365">
        <f t="shared" si="24"/>
        <v>0</v>
      </c>
      <c r="L148" s="365">
        <f t="shared" si="25"/>
        <v>0</v>
      </c>
      <c r="M148" s="17"/>
      <c r="N148" s="20"/>
      <c r="O148" s="20"/>
      <c r="P148" s="20"/>
      <c r="Q148" s="20"/>
      <c r="R148" s="20"/>
      <c r="S148" s="20"/>
    </row>
    <row r="149" spans="1:19">
      <c r="A149" s="181" t="str">
        <f>EQUITY!A195</f>
        <v>Retail</v>
      </c>
      <c r="B149" s="181" t="str">
        <f>EQUITY!B195</f>
        <v>FRANKLIN INDIA FUND CLASS N (ACC)</v>
      </c>
      <c r="C149" s="19" t="str">
        <f>EQUITY!C195</f>
        <v>USD</v>
      </c>
      <c r="D149" s="186">
        <f>EQUITY!D195</f>
        <v>10.624000000000001</v>
      </c>
      <c r="E149" s="364">
        <f>EQUITY!E195</f>
        <v>0</v>
      </c>
      <c r="F149" s="365">
        <f>EQUITY!F195</f>
        <v>0</v>
      </c>
      <c r="G149" s="365">
        <f>EQUITY!G195</f>
        <v>0</v>
      </c>
      <c r="H149" s="365">
        <f>EQUITY!H195</f>
        <v>0</v>
      </c>
      <c r="I149" s="365">
        <f>EQUITY!I195</f>
        <v>0</v>
      </c>
      <c r="J149" s="365">
        <f>EQUITY!J195</f>
        <v>0</v>
      </c>
      <c r="K149" s="365">
        <f t="shared" si="24"/>
        <v>0</v>
      </c>
      <c r="L149" s="365">
        <f t="shared" si="25"/>
        <v>0</v>
      </c>
      <c r="M149" s="17"/>
      <c r="N149" s="20"/>
      <c r="O149" s="20"/>
      <c r="P149" s="20"/>
      <c r="Q149" s="20"/>
      <c r="R149" s="20"/>
      <c r="S149" s="20"/>
    </row>
    <row r="150" spans="1:19">
      <c r="A150" s="181" t="str">
        <f>EQUITY!A196</f>
        <v>Retail</v>
      </c>
      <c r="B150" s="181" t="str">
        <f>EQUITY!B196</f>
        <v>FRANKLIN MUTUAL BEACON FUND CLASS A (ACC) EUR</v>
      </c>
      <c r="C150" s="19" t="str">
        <f>EQUITY!C196</f>
        <v>EUR</v>
      </c>
      <c r="D150" s="186">
        <f>EQUITY!D196</f>
        <v>14.544256000000001</v>
      </c>
      <c r="E150" s="364">
        <f>EQUITY!E196</f>
        <v>12471.18</v>
      </c>
      <c r="F150" s="365">
        <f>EQUITY!F196</f>
        <v>180237.78</v>
      </c>
      <c r="G150" s="365">
        <f>EQUITY!G196</f>
        <v>0</v>
      </c>
      <c r="H150" s="365">
        <f>EQUITY!H196</f>
        <v>0</v>
      </c>
      <c r="I150" s="365">
        <f>EQUITY!I196</f>
        <v>0</v>
      </c>
      <c r="J150" s="365">
        <f>EQUITY!J196</f>
        <v>0</v>
      </c>
      <c r="K150" s="365">
        <f t="shared" si="24"/>
        <v>0</v>
      </c>
      <c r="L150" s="365">
        <f t="shared" si="25"/>
        <v>0</v>
      </c>
      <c r="M150" s="17"/>
      <c r="N150" s="20"/>
      <c r="O150" s="20"/>
      <c r="P150" s="20"/>
      <c r="Q150" s="20"/>
      <c r="R150" s="20"/>
      <c r="S150" s="20"/>
    </row>
    <row r="151" spans="1:19">
      <c r="A151" s="181" t="str">
        <f>EQUITY!A197</f>
        <v>Retail</v>
      </c>
      <c r="B151" s="181" t="str">
        <f>EQUITY!B197</f>
        <v>FRANKLIN MUTUAL BEACON FUND CLASS A (ACC) USD</v>
      </c>
      <c r="C151" s="19" t="str">
        <f>EQUITY!C197</f>
        <v>USD</v>
      </c>
      <c r="D151" s="186">
        <f>EQUITY!D197</f>
        <v>10.624000000000001</v>
      </c>
      <c r="E151" s="364">
        <f>EQUITY!E197</f>
        <v>2815669.79</v>
      </c>
      <c r="F151" s="365">
        <f>EQUITY!F197</f>
        <v>29814564.27</v>
      </c>
      <c r="G151" s="365">
        <f>EQUITY!G197</f>
        <v>53745.61</v>
      </c>
      <c r="H151" s="365">
        <f>EQUITY!H197</f>
        <v>569101.52</v>
      </c>
      <c r="I151" s="365">
        <f>EQUITY!I197</f>
        <v>71348.12</v>
      </c>
      <c r="J151" s="365">
        <f>EQUITY!J197</f>
        <v>755490.97</v>
      </c>
      <c r="K151" s="365">
        <f t="shared" si="24"/>
        <v>-17602.509999999995</v>
      </c>
      <c r="L151" s="365">
        <f t="shared" si="25"/>
        <v>-186389.44999999995</v>
      </c>
      <c r="M151" s="17"/>
      <c r="N151" s="20"/>
      <c r="O151" s="20"/>
      <c r="P151" s="20"/>
      <c r="Q151" s="20"/>
      <c r="R151" s="20"/>
      <c r="S151" s="20"/>
    </row>
    <row r="152" spans="1:19">
      <c r="A152" s="181" t="str">
        <f>EQUITY!A198</f>
        <v>Retail</v>
      </c>
      <c r="B152" s="181" t="str">
        <f>EQUITY!B198</f>
        <v>FRANKLIN MUTUAL BEACON FUND CLASS B (ACC) USD</v>
      </c>
      <c r="C152" s="19" t="str">
        <f>EQUITY!C198</f>
        <v>USD</v>
      </c>
      <c r="D152" s="186">
        <f>EQUITY!D198</f>
        <v>10.624000000000001</v>
      </c>
      <c r="E152" s="364">
        <f>EQUITY!E198</f>
        <v>170654.47</v>
      </c>
      <c r="F152" s="365">
        <f>EQUITY!F198</f>
        <v>1807026.08</v>
      </c>
      <c r="G152" s="365">
        <f>EQUITY!G198</f>
        <v>0</v>
      </c>
      <c r="H152" s="365">
        <f>EQUITY!H198</f>
        <v>0</v>
      </c>
      <c r="I152" s="365">
        <f>EQUITY!I198</f>
        <v>0</v>
      </c>
      <c r="J152" s="365">
        <f>EQUITY!J198</f>
        <v>0</v>
      </c>
      <c r="K152" s="365">
        <f t="shared" si="24"/>
        <v>0</v>
      </c>
      <c r="L152" s="365">
        <f t="shared" si="25"/>
        <v>0</v>
      </c>
      <c r="M152" s="17"/>
      <c r="N152" s="20"/>
      <c r="O152" s="20"/>
      <c r="P152" s="20"/>
      <c r="Q152" s="20"/>
      <c r="R152" s="20"/>
      <c r="S152" s="20"/>
    </row>
    <row r="153" spans="1:19">
      <c r="A153" s="181" t="str">
        <f>EQUITY!A199</f>
        <v>Retail</v>
      </c>
      <c r="B153" s="181" t="str">
        <f>EQUITY!B199</f>
        <v>FRANKLIN MUTUAL BEACON FUND CLASS N (ACC) USD</v>
      </c>
      <c r="C153" s="19" t="str">
        <f>EQUITY!C199</f>
        <v>USD</v>
      </c>
      <c r="D153" s="186">
        <f>EQUITY!D199</f>
        <v>10.624000000000001</v>
      </c>
      <c r="E153" s="364">
        <f>EQUITY!E199</f>
        <v>319718.45</v>
      </c>
      <c r="F153" s="365">
        <f>EQUITY!F199</f>
        <v>3385434.72</v>
      </c>
      <c r="G153" s="365">
        <f>EQUITY!G199</f>
        <v>0</v>
      </c>
      <c r="H153" s="365">
        <f>EQUITY!H199</f>
        <v>0</v>
      </c>
      <c r="I153" s="365">
        <f>EQUITY!I199</f>
        <v>0</v>
      </c>
      <c r="J153" s="365">
        <f>EQUITY!J199</f>
        <v>0</v>
      </c>
      <c r="K153" s="365">
        <f t="shared" si="24"/>
        <v>0</v>
      </c>
      <c r="L153" s="365">
        <f t="shared" si="25"/>
        <v>0</v>
      </c>
      <c r="M153" s="17"/>
      <c r="N153" s="20"/>
      <c r="O153" s="20"/>
      <c r="P153" s="20"/>
      <c r="Q153" s="20"/>
      <c r="R153" s="20"/>
      <c r="S153" s="20"/>
    </row>
    <row r="154" spans="1:19">
      <c r="A154" s="181" t="str">
        <f>EQUITY!A200</f>
        <v>Retail</v>
      </c>
      <c r="B154" s="181" t="str">
        <f>EQUITY!B200</f>
        <v>FRANKLIN NATURAL RESOURCES FUND CLASS A (ACC) USD</v>
      </c>
      <c r="C154" s="19" t="str">
        <f>EQUITY!C200</f>
        <v>USD</v>
      </c>
      <c r="D154" s="186">
        <f>EQUITY!D200</f>
        <v>10.624000000000001</v>
      </c>
      <c r="E154" s="364">
        <f>EQUITY!E200</f>
        <v>18423.38</v>
      </c>
      <c r="F154" s="365">
        <f>EQUITY!F200</f>
        <v>195081.51</v>
      </c>
      <c r="G154" s="365">
        <f>EQUITY!G200</f>
        <v>0</v>
      </c>
      <c r="H154" s="365">
        <f>EQUITY!H200</f>
        <v>0</v>
      </c>
      <c r="I154" s="365">
        <f>EQUITY!I200</f>
        <v>0</v>
      </c>
      <c r="J154" s="365">
        <f>EQUITY!J200</f>
        <v>0</v>
      </c>
      <c r="K154" s="365">
        <f t="shared" si="24"/>
        <v>0</v>
      </c>
      <c r="L154" s="365">
        <f t="shared" si="25"/>
        <v>0</v>
      </c>
      <c r="M154" s="17"/>
      <c r="N154" s="20"/>
      <c r="O154" s="20"/>
      <c r="P154" s="20"/>
      <c r="Q154" s="20"/>
      <c r="R154" s="20"/>
      <c r="S154" s="20"/>
    </row>
    <row r="155" spans="1:19">
      <c r="A155" s="181" t="str">
        <f>EQUITY!A201</f>
        <v>Retail</v>
      </c>
      <c r="B155" s="181" t="str">
        <f>EQUITY!B201</f>
        <v>FRANKLIN NATURAL RESOURCES FUND CLASS N (ACC) EUR</v>
      </c>
      <c r="C155" s="19" t="str">
        <f>EQUITY!C201</f>
        <v>EUR</v>
      </c>
      <c r="D155" s="186">
        <f>EQUITY!D201</f>
        <v>14.544256000000001</v>
      </c>
      <c r="E155" s="364">
        <f>EQUITY!E201</f>
        <v>11169.45</v>
      </c>
      <c r="F155" s="365">
        <f>EQUITY!F201</f>
        <v>161424.76</v>
      </c>
      <c r="G155" s="365">
        <f>EQUITY!G201</f>
        <v>0</v>
      </c>
      <c r="H155" s="365">
        <f>EQUITY!H201</f>
        <v>0</v>
      </c>
      <c r="I155" s="365">
        <f>EQUITY!I201</f>
        <v>0</v>
      </c>
      <c r="J155" s="365">
        <f>EQUITY!J201</f>
        <v>0</v>
      </c>
      <c r="K155" s="365">
        <f t="shared" si="24"/>
        <v>0</v>
      </c>
      <c r="L155" s="365">
        <f t="shared" si="25"/>
        <v>0</v>
      </c>
      <c r="M155" s="17"/>
      <c r="N155" s="20"/>
      <c r="O155" s="20"/>
      <c r="P155" s="20"/>
      <c r="Q155" s="20"/>
      <c r="R155" s="20"/>
      <c r="S155" s="20"/>
    </row>
    <row r="156" spans="1:19">
      <c r="A156" s="181" t="str">
        <f>EQUITY!A202</f>
        <v>Retail</v>
      </c>
      <c r="B156" s="181" t="str">
        <f>EQUITY!B202</f>
        <v>FRANKLIN TECHNOLOGY FUND CLASS A (ACC) USD</v>
      </c>
      <c r="C156" s="19" t="str">
        <f>EQUITY!C202</f>
        <v>USD</v>
      </c>
      <c r="D156" s="186">
        <f>EQUITY!D202</f>
        <v>10.624000000000001</v>
      </c>
      <c r="E156" s="364">
        <f>EQUITY!E202</f>
        <v>433106.71</v>
      </c>
      <c r="F156" s="365">
        <f>EQUITY!F202</f>
        <v>4586080.33</v>
      </c>
      <c r="G156" s="365">
        <f>EQUITY!G202</f>
        <v>17647.330000000002</v>
      </c>
      <c r="H156" s="365">
        <f>EQUITY!H202</f>
        <v>186864.05</v>
      </c>
      <c r="I156" s="365">
        <f>EQUITY!I202</f>
        <v>0</v>
      </c>
      <c r="J156" s="365">
        <f>EQUITY!J202</f>
        <v>0</v>
      </c>
      <c r="K156" s="365">
        <f t="shared" si="24"/>
        <v>17647.330000000002</v>
      </c>
      <c r="L156" s="365">
        <f t="shared" si="25"/>
        <v>186864.05</v>
      </c>
      <c r="M156" s="17"/>
      <c r="N156" s="20"/>
      <c r="O156" s="20"/>
      <c r="P156" s="20"/>
      <c r="Q156" s="20"/>
      <c r="R156" s="20"/>
      <c r="S156" s="20"/>
    </row>
    <row r="157" spans="1:19">
      <c r="A157" s="181" t="str">
        <f>EQUITY!A203</f>
        <v>Retail</v>
      </c>
      <c r="B157" s="181" t="str">
        <f>EQUITY!B203</f>
        <v>FRANKLIN TECHNOLOGY FUND CLASS B (ACC) USD</v>
      </c>
      <c r="C157" s="19" t="str">
        <f>EQUITY!C203</f>
        <v>USD</v>
      </c>
      <c r="D157" s="186">
        <f>EQUITY!D203</f>
        <v>10.624000000000001</v>
      </c>
      <c r="E157" s="364">
        <f>EQUITY!E203</f>
        <v>59791.41</v>
      </c>
      <c r="F157" s="365">
        <f>EQUITY!F203</f>
        <v>633119.30000000005</v>
      </c>
      <c r="G157" s="365">
        <f>EQUITY!G203</f>
        <v>0</v>
      </c>
      <c r="H157" s="365">
        <f>EQUITY!H203</f>
        <v>0</v>
      </c>
      <c r="I157" s="365">
        <f>EQUITY!I203</f>
        <v>0</v>
      </c>
      <c r="J157" s="365">
        <f>EQUITY!J203</f>
        <v>0</v>
      </c>
      <c r="K157" s="365">
        <f t="shared" si="24"/>
        <v>0</v>
      </c>
      <c r="L157" s="365">
        <f t="shared" si="25"/>
        <v>0</v>
      </c>
      <c r="M157" s="17"/>
      <c r="N157" s="20"/>
      <c r="O157" s="20"/>
      <c r="P157" s="20"/>
      <c r="Q157" s="20"/>
      <c r="R157" s="20"/>
      <c r="S157" s="20"/>
    </row>
    <row r="158" spans="1:19">
      <c r="A158" s="181" t="str">
        <f>EQUITY!A204</f>
        <v>Retail</v>
      </c>
      <c r="B158" s="181" t="str">
        <f>EQUITY!B204</f>
        <v>FRANKLIN TECHNOLOGY FUND CLASS I (ACC) EUR</v>
      </c>
      <c r="C158" s="19" t="str">
        <f>EQUITY!C204</f>
        <v>EUR</v>
      </c>
      <c r="D158" s="186">
        <f>EQUITY!D204</f>
        <v>14.544256000000001</v>
      </c>
      <c r="E158" s="364">
        <f>EQUITY!E204</f>
        <v>0</v>
      </c>
      <c r="F158" s="365">
        <f>EQUITY!F204</f>
        <v>0</v>
      </c>
      <c r="G158" s="365">
        <f>EQUITY!G204</f>
        <v>0</v>
      </c>
      <c r="H158" s="365">
        <f>EQUITY!H204</f>
        <v>0</v>
      </c>
      <c r="I158" s="365">
        <f>EQUITY!I204</f>
        <v>0</v>
      </c>
      <c r="J158" s="365">
        <f>EQUITY!J204</f>
        <v>0</v>
      </c>
      <c r="K158" s="365">
        <f t="shared" si="24"/>
        <v>0</v>
      </c>
      <c r="L158" s="365">
        <f t="shared" si="25"/>
        <v>0</v>
      </c>
      <c r="M158" s="17"/>
      <c r="N158" s="20"/>
      <c r="O158" s="20"/>
      <c r="P158" s="20"/>
      <c r="Q158" s="20"/>
      <c r="R158" s="20"/>
      <c r="S158" s="20"/>
    </row>
    <row r="159" spans="1:19">
      <c r="A159" s="181" t="str">
        <f>EQUITY!A205</f>
        <v>Retail</v>
      </c>
      <c r="B159" s="181" t="str">
        <f>EQUITY!B205</f>
        <v>FRANKLIN TEMPLETON JAPAN FUND CLASS A (ACC) EURO</v>
      </c>
      <c r="C159" s="19" t="str">
        <f>EQUITY!C205</f>
        <v>EUR</v>
      </c>
      <c r="D159" s="186">
        <f>EQUITY!D205</f>
        <v>14.544256000000001</v>
      </c>
      <c r="E159" s="364">
        <f>EQUITY!E205</f>
        <v>0</v>
      </c>
      <c r="F159" s="365">
        <f>EQUITY!F205</f>
        <v>0</v>
      </c>
      <c r="G159" s="365">
        <f>EQUITY!G205</f>
        <v>0</v>
      </c>
      <c r="H159" s="365">
        <f>EQUITY!H205</f>
        <v>0</v>
      </c>
      <c r="I159" s="365">
        <f>EQUITY!I205</f>
        <v>0</v>
      </c>
      <c r="J159" s="365">
        <f>EQUITY!J205</f>
        <v>0</v>
      </c>
      <c r="K159" s="365">
        <f t="shared" si="24"/>
        <v>0</v>
      </c>
      <c r="L159" s="365">
        <f t="shared" si="25"/>
        <v>0</v>
      </c>
      <c r="M159" s="17"/>
      <c r="N159" s="20"/>
      <c r="O159" s="20"/>
      <c r="P159" s="20"/>
      <c r="Q159" s="20"/>
      <c r="R159" s="20"/>
      <c r="S159" s="20"/>
    </row>
    <row r="160" spans="1:19">
      <c r="A160" s="181" t="str">
        <f>EQUITY!A206</f>
        <v>Retail</v>
      </c>
      <c r="B160" s="181" t="str">
        <f>EQUITY!B206</f>
        <v>FRANKLIN TEMPLETON JAPAN FUND CLASS A (ACC) USD</v>
      </c>
      <c r="C160" s="19" t="str">
        <f>EQUITY!C206</f>
        <v>USD</v>
      </c>
      <c r="D160" s="186">
        <f>EQUITY!D206</f>
        <v>10.624000000000001</v>
      </c>
      <c r="E160" s="364">
        <f>EQUITY!E206</f>
        <v>0</v>
      </c>
      <c r="F160" s="365">
        <f>EQUITY!F206</f>
        <v>0</v>
      </c>
      <c r="G160" s="365">
        <f>EQUITY!G206</f>
        <v>0</v>
      </c>
      <c r="H160" s="365">
        <f>EQUITY!H206</f>
        <v>0</v>
      </c>
      <c r="I160" s="365">
        <f>EQUITY!I206</f>
        <v>0</v>
      </c>
      <c r="J160" s="365">
        <f>EQUITY!J206</f>
        <v>0</v>
      </c>
      <c r="K160" s="365">
        <f t="shared" si="24"/>
        <v>0</v>
      </c>
      <c r="L160" s="365">
        <f t="shared" si="25"/>
        <v>0</v>
      </c>
      <c r="M160" s="17"/>
      <c r="N160" s="20"/>
      <c r="O160" s="20"/>
      <c r="P160" s="20"/>
      <c r="Q160" s="20"/>
      <c r="R160" s="20"/>
      <c r="S160" s="20"/>
    </row>
    <row r="161" spans="1:19">
      <c r="A161" s="181" t="str">
        <f>EQUITY!A207</f>
        <v>Retail</v>
      </c>
      <c r="B161" s="181" t="str">
        <f>EQUITY!B207</f>
        <v>FRANKLIN TEMPLETON JAPAN FUND CLASS N (ACC) USD</v>
      </c>
      <c r="C161" s="19" t="str">
        <f>EQUITY!C207</f>
        <v>USD</v>
      </c>
      <c r="D161" s="186">
        <f>EQUITY!D207</f>
        <v>10.624000000000001</v>
      </c>
      <c r="E161" s="364">
        <f>EQUITY!E207</f>
        <v>0</v>
      </c>
      <c r="F161" s="365">
        <f>EQUITY!F207</f>
        <v>0</v>
      </c>
      <c r="G161" s="365">
        <f>EQUITY!G207</f>
        <v>0</v>
      </c>
      <c r="H161" s="365">
        <f>EQUITY!H207</f>
        <v>0</v>
      </c>
      <c r="I161" s="365">
        <f>EQUITY!I207</f>
        <v>0</v>
      </c>
      <c r="J161" s="365">
        <f>EQUITY!J207</f>
        <v>0</v>
      </c>
      <c r="K161" s="365">
        <f t="shared" si="24"/>
        <v>0</v>
      </c>
      <c r="L161" s="365">
        <f t="shared" si="25"/>
        <v>0</v>
      </c>
      <c r="M161" s="17"/>
      <c r="N161" s="20"/>
      <c r="O161" s="20"/>
      <c r="P161" s="20"/>
      <c r="Q161" s="20"/>
      <c r="R161" s="20"/>
      <c r="S161" s="20"/>
    </row>
    <row r="162" spans="1:19">
      <c r="A162" s="181" t="str">
        <f>EQUITY!A209</f>
        <v>Retail</v>
      </c>
      <c r="B162" s="181" t="str">
        <f>EQUITY!B209</f>
        <v>FRANKLIN U.S. EQUITY FUND CLASS A (ACC) USD</v>
      </c>
      <c r="C162" s="19" t="str">
        <f>EQUITY!C209</f>
        <v>USD</v>
      </c>
      <c r="D162" s="186">
        <f>EQUITY!D209</f>
        <v>10.624000000000001</v>
      </c>
      <c r="E162" s="364">
        <f>EQUITY!E209</f>
        <v>1350148.71</v>
      </c>
      <c r="F162" s="365">
        <f>EQUITY!F209</f>
        <v>14296454.710000001</v>
      </c>
      <c r="G162" s="365">
        <f>EQUITY!G209</f>
        <v>0</v>
      </c>
      <c r="H162" s="365">
        <f>EQUITY!H209</f>
        <v>0</v>
      </c>
      <c r="I162" s="365">
        <f>EQUITY!I209</f>
        <v>15398.75</v>
      </c>
      <c r="J162" s="365">
        <f>EQUITY!J209</f>
        <v>163054.28</v>
      </c>
      <c r="K162" s="365">
        <f t="shared" si="24"/>
        <v>-15398.75</v>
      </c>
      <c r="L162" s="365">
        <f t="shared" si="25"/>
        <v>-163054.28</v>
      </c>
      <c r="M162" s="17"/>
      <c r="N162" s="20"/>
      <c r="O162" s="20"/>
      <c r="P162" s="20"/>
      <c r="Q162" s="20"/>
      <c r="R162" s="20"/>
      <c r="S162" s="20"/>
    </row>
    <row r="163" spans="1:19">
      <c r="A163" s="181" t="str">
        <f>EQUITY!A210</f>
        <v>Retail</v>
      </c>
      <c r="B163" s="181" t="str">
        <f>EQUITY!B210</f>
        <v>FRANKLIN U.S. EQUITY FUND CLASS B (ACC) USD</v>
      </c>
      <c r="C163" s="19" t="str">
        <f>EQUITY!C210</f>
        <v>USD</v>
      </c>
      <c r="D163" s="186">
        <f>EQUITY!D210</f>
        <v>10.624000000000001</v>
      </c>
      <c r="E163" s="364">
        <f>EQUITY!E210</f>
        <v>251157.4</v>
      </c>
      <c r="F163" s="365">
        <f>EQUITY!F210</f>
        <v>2659455.48</v>
      </c>
      <c r="G163" s="365">
        <f>EQUITY!G210</f>
        <v>94300.479999999996</v>
      </c>
      <c r="H163" s="365">
        <f>EQUITY!H210</f>
        <v>998528.92</v>
      </c>
      <c r="I163" s="365">
        <f>EQUITY!I210</f>
        <v>16153.83</v>
      </c>
      <c r="J163" s="365">
        <f>EQUITY!J210</f>
        <v>171049.68</v>
      </c>
      <c r="K163" s="365">
        <f t="shared" si="24"/>
        <v>78146.649999999994</v>
      </c>
      <c r="L163" s="365">
        <f t="shared" si="25"/>
        <v>827479.24</v>
      </c>
      <c r="M163" s="17"/>
      <c r="N163" s="20"/>
      <c r="O163" s="20"/>
      <c r="P163" s="20"/>
      <c r="Q163" s="20"/>
      <c r="R163" s="20"/>
      <c r="S163" s="20"/>
    </row>
    <row r="164" spans="1:19">
      <c r="A164" s="181" t="str">
        <f>EQUITY!A211</f>
        <v>Retail</v>
      </c>
      <c r="B164" s="181" t="str">
        <f>EQUITY!B211</f>
        <v>FRANKLIN U.S. EQUITY FUND CLASS N (ACC) USD</v>
      </c>
      <c r="C164" s="19" t="str">
        <f>EQUITY!C211</f>
        <v>USD</v>
      </c>
      <c r="D164" s="186">
        <f>EQUITY!D211</f>
        <v>10.624000000000001</v>
      </c>
      <c r="E164" s="364">
        <f>EQUITY!E211</f>
        <v>291648.48</v>
      </c>
      <c r="F164" s="365">
        <f>EQUITY!F211</f>
        <v>3088207.45</v>
      </c>
      <c r="G164" s="365">
        <f>EQUITY!G211</f>
        <v>0</v>
      </c>
      <c r="H164" s="365">
        <f>EQUITY!H211</f>
        <v>0</v>
      </c>
      <c r="I164" s="365">
        <f>EQUITY!I211</f>
        <v>0</v>
      </c>
      <c r="J164" s="365">
        <f>EQUITY!J211</f>
        <v>0</v>
      </c>
      <c r="K164" s="365">
        <f t="shared" si="24"/>
        <v>0</v>
      </c>
      <c r="L164" s="365">
        <f t="shared" si="25"/>
        <v>0</v>
      </c>
      <c r="M164" s="17"/>
      <c r="N164" s="20"/>
      <c r="O164" s="20"/>
      <c r="P164" s="20"/>
      <c r="Q164" s="20"/>
      <c r="R164" s="20"/>
      <c r="S164" s="20"/>
    </row>
    <row r="165" spans="1:19">
      <c r="A165" s="181" t="str">
        <f>EQUITY!A212</f>
        <v>Retail</v>
      </c>
      <c r="B165" s="181" t="str">
        <f>EQUITY!B212</f>
        <v>FRANKLIN U.S. FOCUS FUND CLASS A (ACC) USD</v>
      </c>
      <c r="C165" s="19" t="str">
        <f>EQUITY!C212</f>
        <v>USD</v>
      </c>
      <c r="D165" s="186">
        <f>EQUITY!D212</f>
        <v>10.624000000000001</v>
      </c>
      <c r="E165" s="364">
        <f>EQUITY!E212</f>
        <v>363583.87</v>
      </c>
      <c r="F165" s="365">
        <f>EQUITY!F212</f>
        <v>3849916.86</v>
      </c>
      <c r="G165" s="365">
        <f>EQUITY!G212</f>
        <v>84958.65</v>
      </c>
      <c r="H165" s="365">
        <f>EQUITY!H212</f>
        <v>899610.15</v>
      </c>
      <c r="I165" s="365">
        <f>EQUITY!I212</f>
        <v>0</v>
      </c>
      <c r="J165" s="365">
        <f>EQUITY!J212</f>
        <v>0</v>
      </c>
      <c r="K165" s="365">
        <f t="shared" si="24"/>
        <v>84958.65</v>
      </c>
      <c r="L165" s="365">
        <f t="shared" si="25"/>
        <v>899610.15</v>
      </c>
      <c r="M165" s="17"/>
      <c r="N165" s="20"/>
      <c r="O165" s="20"/>
      <c r="P165" s="20"/>
      <c r="Q165" s="20"/>
      <c r="R165" s="20"/>
      <c r="S165" s="20"/>
    </row>
    <row r="166" spans="1:19">
      <c r="A166" s="181" t="str">
        <f>EQUITY!A213</f>
        <v>Retail</v>
      </c>
      <c r="B166" s="181" t="str">
        <f>EQUITY!B213</f>
        <v>FRANKLIN U.S. OPPORTUNITIES FUND CLASS A (ACC)</v>
      </c>
      <c r="C166" s="19" t="str">
        <f>EQUITY!C213</f>
        <v>USD</v>
      </c>
      <c r="D166" s="186">
        <f>EQUITY!D213</f>
        <v>10.624000000000001</v>
      </c>
      <c r="E166" s="364">
        <f>EQUITY!E213</f>
        <v>1523501.19</v>
      </c>
      <c r="F166" s="365">
        <f>EQUITY!F213</f>
        <v>16132049.43</v>
      </c>
      <c r="G166" s="365">
        <f>EQUITY!G213</f>
        <v>12304.55</v>
      </c>
      <c r="H166" s="365">
        <f>EQUITY!H213</f>
        <v>130290.42</v>
      </c>
      <c r="I166" s="365">
        <f>EQUITY!I213</f>
        <v>0</v>
      </c>
      <c r="J166" s="365">
        <f>EQUITY!J213</f>
        <v>0</v>
      </c>
      <c r="K166" s="365">
        <f t="shared" si="24"/>
        <v>12304.55</v>
      </c>
      <c r="L166" s="365">
        <f t="shared" si="25"/>
        <v>130290.42</v>
      </c>
      <c r="M166" s="17"/>
      <c r="N166" s="20"/>
      <c r="O166" s="20"/>
      <c r="P166" s="20"/>
      <c r="Q166" s="20"/>
      <c r="R166" s="20"/>
      <c r="S166" s="20"/>
    </row>
    <row r="167" spans="1:19">
      <c r="A167" s="181" t="str">
        <f>EQUITY!A214</f>
        <v>Retail</v>
      </c>
      <c r="B167" s="181" t="str">
        <f>EQUITY!B214</f>
        <v>FRANKLIN U.S. OPPORTUNITIES FUND CLASS B (ACC)</v>
      </c>
      <c r="C167" s="19" t="str">
        <f>EQUITY!C214</f>
        <v>USD</v>
      </c>
      <c r="D167" s="186">
        <f>EQUITY!D214</f>
        <v>10.624000000000001</v>
      </c>
      <c r="E167" s="364">
        <f>EQUITY!E214</f>
        <v>151119.47</v>
      </c>
      <c r="F167" s="365">
        <f>EQUITY!F214</f>
        <v>1600173.88</v>
      </c>
      <c r="G167" s="365">
        <f>EQUITY!G214</f>
        <v>0</v>
      </c>
      <c r="H167" s="365">
        <f>EQUITY!H214</f>
        <v>0</v>
      </c>
      <c r="I167" s="365">
        <f>EQUITY!I214</f>
        <v>12877.14</v>
      </c>
      <c r="J167" s="365">
        <f>EQUITY!J214</f>
        <v>136353.46</v>
      </c>
      <c r="K167" s="365">
        <f t="shared" si="24"/>
        <v>-12877.14</v>
      </c>
      <c r="L167" s="365">
        <f t="shared" si="25"/>
        <v>-136353.46</v>
      </c>
      <c r="M167" s="17"/>
      <c r="N167" s="20"/>
      <c r="O167" s="20"/>
      <c r="P167" s="20"/>
      <c r="Q167" s="20"/>
      <c r="R167" s="20"/>
      <c r="S167" s="20"/>
    </row>
    <row r="168" spans="1:19">
      <c r="A168" s="181" t="str">
        <f>EQUITY!A215</f>
        <v>Retail</v>
      </c>
      <c r="B168" s="181" t="str">
        <f>EQUITY!B215</f>
        <v>FRANKLIN U.S. OPPORTUNITIES FUND CLASS N (ACC)</v>
      </c>
      <c r="C168" s="19" t="str">
        <f>EQUITY!C215</f>
        <v>USD</v>
      </c>
      <c r="D168" s="186">
        <f>EQUITY!D215</f>
        <v>10.624000000000001</v>
      </c>
      <c r="E168" s="364">
        <f>EQUITY!E215</f>
        <v>257125.57</v>
      </c>
      <c r="F168" s="365">
        <f>EQUITY!F215</f>
        <v>2722651.22</v>
      </c>
      <c r="G168" s="365">
        <f>EQUITY!G215</f>
        <v>0</v>
      </c>
      <c r="H168" s="365">
        <f>EQUITY!H215</f>
        <v>0</v>
      </c>
      <c r="I168" s="365">
        <f>EQUITY!I215</f>
        <v>0</v>
      </c>
      <c r="J168" s="365">
        <f>EQUITY!J215</f>
        <v>0</v>
      </c>
      <c r="K168" s="365">
        <f t="shared" si="24"/>
        <v>0</v>
      </c>
      <c r="L168" s="365">
        <f t="shared" si="25"/>
        <v>0</v>
      </c>
      <c r="M168" s="17"/>
      <c r="N168" s="20"/>
      <c r="O168" s="20"/>
      <c r="P168" s="20"/>
      <c r="Q168" s="20"/>
      <c r="R168" s="20"/>
      <c r="S168" s="20"/>
    </row>
    <row r="169" spans="1:19">
      <c r="A169" s="181" t="str">
        <f>EQUITY!A217</f>
        <v>Retail</v>
      </c>
      <c r="B169" s="181" t="str">
        <f>EQUITY!B217</f>
        <v>FRANKLIN U.S. SMALL-MID CAP GROWTH FUND CLASS A (ACC)</v>
      </c>
      <c r="C169" s="19" t="str">
        <f>EQUITY!C217</f>
        <v>USD</v>
      </c>
      <c r="D169" s="186">
        <f>EQUITY!D217</f>
        <v>10.624000000000001</v>
      </c>
      <c r="E169" s="364">
        <f>EQUITY!E217</f>
        <v>312833.21999999997</v>
      </c>
      <c r="F169" s="365">
        <f>EQUITY!F217</f>
        <v>3312528.38</v>
      </c>
      <c r="G169" s="365">
        <f>EQUITY!G217</f>
        <v>0</v>
      </c>
      <c r="H169" s="365">
        <f>EQUITY!H217</f>
        <v>0</v>
      </c>
      <c r="I169" s="365">
        <f>EQUITY!I217</f>
        <v>0</v>
      </c>
      <c r="J169" s="365">
        <f>EQUITY!J217</f>
        <v>0</v>
      </c>
      <c r="K169" s="365">
        <f t="shared" si="24"/>
        <v>0</v>
      </c>
      <c r="L169" s="365">
        <f t="shared" si="25"/>
        <v>0</v>
      </c>
      <c r="M169" s="17"/>
      <c r="N169" s="20"/>
      <c r="O169" s="20"/>
      <c r="P169" s="20"/>
      <c r="Q169" s="20"/>
      <c r="R169" s="20"/>
      <c r="S169" s="20"/>
    </row>
    <row r="170" spans="1:19">
      <c r="A170" s="181" t="str">
        <f>EQUITY!A218</f>
        <v>Retail</v>
      </c>
      <c r="B170" s="181" t="str">
        <f>EQUITY!B218</f>
        <v>FTIF FRANKLIN MENA FUND CLASS A (ACC) USD</v>
      </c>
      <c r="C170" s="19" t="str">
        <f>EQUITY!C218</f>
        <v>USD</v>
      </c>
      <c r="D170" s="186">
        <f>EQUITY!D218</f>
        <v>10.624000000000001</v>
      </c>
      <c r="E170" s="364">
        <f>EQUITY!E218</f>
        <v>109944.87</v>
      </c>
      <c r="F170" s="365">
        <f>EQUITY!F218</f>
        <v>1164184.26</v>
      </c>
      <c r="G170" s="365">
        <f>EQUITY!G218</f>
        <v>0</v>
      </c>
      <c r="H170" s="365">
        <f>EQUITY!H218</f>
        <v>0</v>
      </c>
      <c r="I170" s="365">
        <f>EQUITY!I218</f>
        <v>0</v>
      </c>
      <c r="J170" s="365">
        <f>EQUITY!J218</f>
        <v>0</v>
      </c>
      <c r="K170" s="365">
        <f t="shared" si="24"/>
        <v>0</v>
      </c>
      <c r="L170" s="365">
        <f t="shared" si="25"/>
        <v>0</v>
      </c>
      <c r="M170" s="17"/>
      <c r="N170" s="20"/>
      <c r="O170" s="20"/>
      <c r="P170" s="20"/>
      <c r="Q170" s="20"/>
      <c r="R170" s="20"/>
      <c r="S170" s="20"/>
    </row>
    <row r="171" spans="1:19">
      <c r="A171" s="181" t="str">
        <f>EQUITY!A219</f>
        <v>Retail</v>
      </c>
      <c r="B171" s="181" t="str">
        <f>EQUITY!B219</f>
        <v>FTIF FRANKLIN MENA FUND CLASS A (YDIS) USD</v>
      </c>
      <c r="C171" s="19" t="str">
        <f>EQUITY!C219</f>
        <v>USD</v>
      </c>
      <c r="D171" s="186">
        <f>EQUITY!D219</f>
        <v>10.624000000000001</v>
      </c>
      <c r="E171" s="364">
        <f>EQUITY!E219</f>
        <v>5779.19</v>
      </c>
      <c r="F171" s="365">
        <f>EQUITY!F219</f>
        <v>61194.64</v>
      </c>
      <c r="G171" s="365">
        <f>EQUITY!G219</f>
        <v>6000</v>
      </c>
      <c r="H171" s="365">
        <f>EQUITY!H219</f>
        <v>63532.800000000003</v>
      </c>
      <c r="I171" s="365">
        <f>EQUITY!I219</f>
        <v>0</v>
      </c>
      <c r="J171" s="365">
        <f>EQUITY!J219</f>
        <v>0</v>
      </c>
      <c r="K171" s="365">
        <f t="shared" ref="K171" si="26">G171-I171</f>
        <v>6000</v>
      </c>
      <c r="L171" s="365">
        <f t="shared" ref="L171" si="27">H171-J171</f>
        <v>63532.800000000003</v>
      </c>
      <c r="M171" s="17"/>
      <c r="N171" s="20"/>
      <c r="O171" s="20"/>
      <c r="P171" s="20"/>
      <c r="Q171" s="20"/>
      <c r="R171" s="20"/>
      <c r="S171" s="20"/>
    </row>
    <row r="172" spans="1:19">
      <c r="A172" s="181" t="str">
        <f>EQUITY!A220</f>
        <v>Retail</v>
      </c>
      <c r="B172" s="181" t="str">
        <f>EQUITY!B220</f>
        <v>TEMPLETON ASIAN GROWTH FUND CLASS A (ACC)</v>
      </c>
      <c r="C172" s="19" t="str">
        <f>EQUITY!C220</f>
        <v>USD</v>
      </c>
      <c r="D172" s="186">
        <f>EQUITY!D220</f>
        <v>10.624000000000001</v>
      </c>
      <c r="E172" s="364">
        <f>EQUITY!E220</f>
        <v>4143541.56</v>
      </c>
      <c r="F172" s="365">
        <f>EQUITY!F220</f>
        <v>43875132.920000002</v>
      </c>
      <c r="G172" s="365">
        <f>EQUITY!G220</f>
        <v>96702.96</v>
      </c>
      <c r="H172" s="365">
        <f>EQUITY!H220</f>
        <v>1023968.3</v>
      </c>
      <c r="I172" s="365">
        <f>EQUITY!I220</f>
        <v>2987.3</v>
      </c>
      <c r="J172" s="365">
        <f>EQUITY!J220</f>
        <v>31631.919999999998</v>
      </c>
      <c r="K172" s="365">
        <f t="shared" si="24"/>
        <v>93715.66</v>
      </c>
      <c r="L172" s="365">
        <f t="shared" si="25"/>
        <v>992336.38</v>
      </c>
      <c r="M172" s="17"/>
      <c r="N172" s="20"/>
      <c r="O172" s="20"/>
      <c r="P172" s="20"/>
      <c r="Q172" s="20"/>
      <c r="R172" s="20"/>
      <c r="S172" s="20"/>
    </row>
    <row r="173" spans="1:19">
      <c r="A173" s="181" t="str">
        <f>EQUITY!A221</f>
        <v>Retail</v>
      </c>
      <c r="B173" s="181" t="str">
        <f>EQUITY!B221</f>
        <v>TEMPLETON ASIAN GROWTH FUND CLASS A (ACC) CHF-H1</v>
      </c>
      <c r="C173" s="19" t="str">
        <f>EQUITY!C221</f>
        <v>CHF</v>
      </c>
      <c r="D173" s="186">
        <f>EQUITY!D221</f>
        <v>9.4213632</v>
      </c>
      <c r="E173" s="364">
        <f>EQUITY!E221</f>
        <v>43647.25</v>
      </c>
      <c r="F173" s="365">
        <f>EQUITY!F221</f>
        <v>518711.5</v>
      </c>
      <c r="G173" s="365">
        <f>EQUITY!G221</f>
        <v>0</v>
      </c>
      <c r="H173" s="365">
        <f>EQUITY!H221</f>
        <v>0</v>
      </c>
      <c r="I173" s="365">
        <f>EQUITY!I221</f>
        <v>0</v>
      </c>
      <c r="J173" s="365">
        <f>EQUITY!J221</f>
        <v>0</v>
      </c>
      <c r="K173" s="365">
        <f t="shared" si="24"/>
        <v>0</v>
      </c>
      <c r="L173" s="365">
        <f t="shared" si="25"/>
        <v>0</v>
      </c>
      <c r="M173" s="17"/>
      <c r="N173" s="20"/>
      <c r="O173" s="20"/>
      <c r="P173" s="20"/>
      <c r="Q173" s="20"/>
      <c r="R173" s="20"/>
      <c r="S173" s="20"/>
    </row>
    <row r="174" spans="1:19">
      <c r="A174" s="181" t="str">
        <f>EQUITY!A222</f>
        <v>Retail</v>
      </c>
      <c r="B174" s="181" t="str">
        <f>EQUITY!B222</f>
        <v>TEMPLETON ASIAN GROWTH FUND CLASS A (ACC) EUR</v>
      </c>
      <c r="C174" s="19" t="str">
        <f>EQUITY!C222</f>
        <v>EUR</v>
      </c>
      <c r="D174" s="186">
        <f>EQUITY!D222</f>
        <v>14.544256000000001</v>
      </c>
      <c r="E174" s="364">
        <f>EQUITY!E222</f>
        <v>223678.54</v>
      </c>
      <c r="F174" s="365">
        <f>EQUITY!F222</f>
        <v>3232679.65</v>
      </c>
      <c r="G174" s="365">
        <f>EQUITY!G222</f>
        <v>0</v>
      </c>
      <c r="H174" s="365">
        <f>EQUITY!H222</f>
        <v>0</v>
      </c>
      <c r="I174" s="365">
        <f>EQUITY!I222</f>
        <v>0</v>
      </c>
      <c r="J174" s="365">
        <f>EQUITY!J222</f>
        <v>0</v>
      </c>
      <c r="K174" s="365">
        <f t="shared" si="24"/>
        <v>0</v>
      </c>
      <c r="L174" s="365">
        <f t="shared" si="25"/>
        <v>0</v>
      </c>
      <c r="M174" s="17"/>
      <c r="N174" s="20"/>
      <c r="O174" s="20"/>
      <c r="P174" s="20"/>
      <c r="Q174" s="20"/>
      <c r="R174" s="20"/>
      <c r="S174" s="20"/>
    </row>
    <row r="175" spans="1:19">
      <c r="A175" s="181" t="str">
        <f>EQUITY!A223</f>
        <v>Retail</v>
      </c>
      <c r="B175" s="181" t="str">
        <f>EQUITY!B223</f>
        <v>TEMPLETON ASIAN GROWTH FUND CLASS A (ACC) EUR-H1</v>
      </c>
      <c r="C175" s="19" t="str">
        <f>EQUITY!C223</f>
        <v>EUR</v>
      </c>
      <c r="D175" s="186">
        <f>EQUITY!D223</f>
        <v>14.544256000000001</v>
      </c>
      <c r="E175" s="364">
        <f>EQUITY!E223</f>
        <v>9535.2099999999991</v>
      </c>
      <c r="F175" s="365">
        <f>EQUITY!F223</f>
        <v>137806.18</v>
      </c>
      <c r="G175" s="365">
        <f>EQUITY!G223</f>
        <v>0</v>
      </c>
      <c r="H175" s="365">
        <f>EQUITY!H223</f>
        <v>0</v>
      </c>
      <c r="I175" s="365">
        <f>EQUITY!I223</f>
        <v>0</v>
      </c>
      <c r="J175" s="365">
        <f>EQUITY!J223</f>
        <v>0</v>
      </c>
      <c r="K175" s="365">
        <f t="shared" si="24"/>
        <v>0</v>
      </c>
      <c r="L175" s="365">
        <f t="shared" si="25"/>
        <v>0</v>
      </c>
      <c r="M175" s="17"/>
      <c r="N175" s="20"/>
      <c r="O175" s="20"/>
      <c r="P175" s="20"/>
      <c r="Q175" s="20"/>
      <c r="R175" s="20"/>
      <c r="S175" s="20"/>
    </row>
    <row r="176" spans="1:19">
      <c r="A176" s="181" t="str">
        <f>EQUITY!A224</f>
        <v>Retail</v>
      </c>
      <c r="B176" s="181" t="str">
        <f>EQUITY!B224</f>
        <v>TEMPLETON ASIAN GROWTH FUND CLASS A (YDIS) EUR</v>
      </c>
      <c r="C176" s="19" t="str">
        <f>EQUITY!C224</f>
        <v>EUR</v>
      </c>
      <c r="D176" s="186">
        <f>EQUITY!D224</f>
        <v>14.544256000000001</v>
      </c>
      <c r="E176" s="364">
        <f>EQUITY!E224</f>
        <v>19497.439999999999</v>
      </c>
      <c r="F176" s="365">
        <f>EQUITY!F224</f>
        <v>281783.71999999997</v>
      </c>
      <c r="G176" s="365">
        <f>EQUITY!G224</f>
        <v>0</v>
      </c>
      <c r="H176" s="365">
        <f>EQUITY!H224</f>
        <v>0</v>
      </c>
      <c r="I176" s="365">
        <f>EQUITY!I224</f>
        <v>0</v>
      </c>
      <c r="J176" s="365">
        <f>EQUITY!J224</f>
        <v>0</v>
      </c>
      <c r="K176" s="365">
        <f t="shared" ref="K176:L178" si="28">G176-I176</f>
        <v>0</v>
      </c>
      <c r="L176" s="365">
        <f t="shared" si="28"/>
        <v>0</v>
      </c>
      <c r="M176" s="17"/>
      <c r="N176" s="20"/>
      <c r="O176" s="20"/>
      <c r="P176" s="20"/>
      <c r="Q176" s="20"/>
      <c r="R176" s="20"/>
      <c r="S176" s="20"/>
    </row>
    <row r="177" spans="1:19">
      <c r="A177" s="181" t="str">
        <f>EQUITY!A225</f>
        <v>Retail</v>
      </c>
      <c r="B177" s="181" t="str">
        <f>EQUITY!B225</f>
        <v>TEMPLETON ASIAN GROWTH FUND CLASS A (YDIS) GBP</v>
      </c>
      <c r="C177" s="19" t="str">
        <f>EQUITY!C225</f>
        <v>GBP</v>
      </c>
      <c r="D177" s="186">
        <f>EQUITY!D225</f>
        <v>18.172352</v>
      </c>
      <c r="E177" s="364">
        <f>EQUITY!E225</f>
        <v>66755.509999999995</v>
      </c>
      <c r="F177" s="365">
        <f>EQUITY!F225</f>
        <v>1204140.77</v>
      </c>
      <c r="G177" s="365">
        <f>EQUITY!G225</f>
        <v>0</v>
      </c>
      <c r="H177" s="365">
        <f>EQUITY!H225</f>
        <v>0</v>
      </c>
      <c r="I177" s="365">
        <f>EQUITY!I225</f>
        <v>600</v>
      </c>
      <c r="J177" s="365">
        <f>EQUITY!J225</f>
        <v>10822.84</v>
      </c>
      <c r="K177" s="365">
        <f t="shared" si="28"/>
        <v>-600</v>
      </c>
      <c r="L177" s="365">
        <f t="shared" si="28"/>
        <v>-10822.84</v>
      </c>
      <c r="M177" s="17"/>
      <c r="N177" s="20"/>
      <c r="O177" s="20"/>
      <c r="P177" s="20"/>
      <c r="Q177" s="20"/>
      <c r="R177" s="20"/>
      <c r="S177" s="20"/>
    </row>
    <row r="178" spans="1:19">
      <c r="A178" s="181" t="str">
        <f>EQUITY!A226</f>
        <v>Retail</v>
      </c>
      <c r="B178" s="181" t="str">
        <f>EQUITY!B226</f>
        <v>TEMPLETON ASIAN GROWTH FUND CLASS A (YDIS) USD</v>
      </c>
      <c r="C178" s="19" t="str">
        <f>EQUITY!C226</f>
        <v>USD</v>
      </c>
      <c r="D178" s="186">
        <f>EQUITY!D226</f>
        <v>10.624000000000001</v>
      </c>
      <c r="E178" s="364">
        <f>EQUITY!E226</f>
        <v>1107502.8400000001</v>
      </c>
      <c r="F178" s="365">
        <f>EQUITY!F226</f>
        <v>11727126.060000001</v>
      </c>
      <c r="G178" s="365">
        <f>EQUITY!G226</f>
        <v>173.09</v>
      </c>
      <c r="H178" s="365">
        <f>EQUITY!H226</f>
        <v>1832.82</v>
      </c>
      <c r="I178" s="365">
        <f>EQUITY!I226</f>
        <v>1907.25</v>
      </c>
      <c r="J178" s="365">
        <f>EQUITY!J226</f>
        <v>20195.490000000002</v>
      </c>
      <c r="K178" s="365">
        <f t="shared" si="28"/>
        <v>-1734.16</v>
      </c>
      <c r="L178" s="365">
        <f t="shared" si="28"/>
        <v>-18362.670000000002</v>
      </c>
      <c r="M178" s="17"/>
      <c r="N178" s="20"/>
      <c r="O178" s="20"/>
      <c r="P178" s="20"/>
      <c r="Q178" s="20"/>
      <c r="R178" s="20"/>
      <c r="S178" s="20"/>
    </row>
    <row r="179" spans="1:19">
      <c r="A179" s="181" t="str">
        <f>EQUITY!A227</f>
        <v>Retail</v>
      </c>
      <c r="B179" s="181" t="str">
        <f>EQUITY!B227</f>
        <v>TEMPLETON ASIAN GROWTH FUND CLASS B (ACC)</v>
      </c>
      <c r="C179" s="19" t="str">
        <f>EQUITY!C227</f>
        <v>USD</v>
      </c>
      <c r="D179" s="186">
        <f>EQUITY!D227</f>
        <v>10.624000000000001</v>
      </c>
      <c r="E179" s="364">
        <f>EQUITY!E227</f>
        <v>204371.98</v>
      </c>
      <c r="F179" s="365">
        <f>EQUITY!F227</f>
        <v>2164053.98</v>
      </c>
      <c r="G179" s="365">
        <f>EQUITY!G227</f>
        <v>0</v>
      </c>
      <c r="H179" s="365">
        <f>EQUITY!H227</f>
        <v>0</v>
      </c>
      <c r="I179" s="365">
        <f>EQUITY!I227</f>
        <v>21515.46</v>
      </c>
      <c r="J179" s="365">
        <f>EQUITY!J227</f>
        <v>227822.9</v>
      </c>
      <c r="K179" s="365">
        <f>G179-I179</f>
        <v>-21515.46</v>
      </c>
      <c r="L179" s="365">
        <f>H179-J179</f>
        <v>-227822.9</v>
      </c>
      <c r="M179" s="17"/>
      <c r="N179" s="20"/>
      <c r="O179" s="20"/>
      <c r="P179" s="20"/>
      <c r="Q179" s="20"/>
      <c r="R179" s="20"/>
      <c r="S179" s="20"/>
    </row>
    <row r="180" spans="1:19">
      <c r="A180" s="181" t="str">
        <f>EQUITY!A228</f>
        <v>Retail</v>
      </c>
      <c r="B180" s="181" t="str">
        <f>EQUITY!B228</f>
        <v>TEMPLETON ASIAN GROWTH FUND CLASS I (ACC)</v>
      </c>
      <c r="C180" s="19" t="str">
        <f>EQUITY!C228</f>
        <v>USD</v>
      </c>
      <c r="D180" s="186">
        <f>EQUITY!D228</f>
        <v>10.624000000000001</v>
      </c>
      <c r="E180" s="364">
        <f>EQUITY!E228</f>
        <v>0</v>
      </c>
      <c r="F180" s="365">
        <f>EQUITY!F228</f>
        <v>0</v>
      </c>
      <c r="G180" s="365">
        <f>EQUITY!G228</f>
        <v>0</v>
      </c>
      <c r="H180" s="365">
        <f>EQUITY!H228</f>
        <v>0</v>
      </c>
      <c r="I180" s="365">
        <f>EQUITY!I228</f>
        <v>0</v>
      </c>
      <c r="J180" s="365">
        <f>EQUITY!J228</f>
        <v>0</v>
      </c>
      <c r="K180" s="365">
        <f>G180-I180</f>
        <v>0</v>
      </c>
      <c r="L180" s="365">
        <f>H180-J180</f>
        <v>0</v>
      </c>
      <c r="M180" s="17"/>
      <c r="N180" s="20"/>
      <c r="O180" s="20"/>
      <c r="P180" s="20"/>
      <c r="Q180" s="20"/>
      <c r="R180" s="20"/>
      <c r="S180" s="20"/>
    </row>
    <row r="181" spans="1:19">
      <c r="A181" s="181" t="str">
        <f>EQUITY!A229</f>
        <v>Retail</v>
      </c>
      <c r="B181" s="181" t="str">
        <f>EQUITY!B229</f>
        <v>TEMPLETON ASIAN GROWTH FUND CLASS N (ACC)</v>
      </c>
      <c r="C181" s="19" t="str">
        <f>EQUITY!C229</f>
        <v>USD</v>
      </c>
      <c r="D181" s="186">
        <f>EQUITY!D229</f>
        <v>10.624000000000001</v>
      </c>
      <c r="E181" s="364">
        <f>EQUITY!E229</f>
        <v>166292.6</v>
      </c>
      <c r="F181" s="365">
        <f>EQUITY!F229</f>
        <v>1760839.08</v>
      </c>
      <c r="G181" s="365">
        <f>EQUITY!G229</f>
        <v>0</v>
      </c>
      <c r="H181" s="365">
        <f>EQUITY!H229</f>
        <v>0</v>
      </c>
      <c r="I181" s="365">
        <f>EQUITY!I229</f>
        <v>0</v>
      </c>
      <c r="J181" s="365">
        <f>EQUITY!J229</f>
        <v>0</v>
      </c>
      <c r="K181" s="365">
        <f t="shared" ref="K181:K202" si="29">G181-I181</f>
        <v>0</v>
      </c>
      <c r="L181" s="365">
        <f t="shared" ref="L181:L202" si="30">H181-J181</f>
        <v>0</v>
      </c>
      <c r="M181" s="17"/>
      <c r="N181" s="20"/>
      <c r="O181" s="20"/>
      <c r="P181" s="20"/>
      <c r="Q181" s="20"/>
      <c r="R181" s="20"/>
      <c r="S181" s="20"/>
    </row>
    <row r="182" spans="1:19">
      <c r="A182" s="181" t="str">
        <f>EQUITY!A230</f>
        <v>Retail</v>
      </c>
      <c r="B182" s="181" t="str">
        <f>EQUITY!B230</f>
        <v>TEMPLETON BRIC FUND CLASS A (ACC)</v>
      </c>
      <c r="C182" s="19" t="str">
        <f>EQUITY!C230</f>
        <v>USD</v>
      </c>
      <c r="D182" s="186">
        <f>EQUITY!D230</f>
        <v>10.624000000000001</v>
      </c>
      <c r="E182" s="364">
        <f>EQUITY!E230</f>
        <v>1097605.5900000001</v>
      </c>
      <c r="F182" s="365">
        <f>EQUITY!F230</f>
        <v>11622326.02</v>
      </c>
      <c r="G182" s="365">
        <f>EQUITY!G230</f>
        <v>0</v>
      </c>
      <c r="H182" s="365">
        <f>EQUITY!H230</f>
        <v>0</v>
      </c>
      <c r="I182" s="365">
        <f>EQUITY!I230</f>
        <v>16106.31</v>
      </c>
      <c r="J182" s="365">
        <f>EQUITY!J230</f>
        <v>170546.5</v>
      </c>
      <c r="K182" s="365">
        <f t="shared" si="29"/>
        <v>-16106.31</v>
      </c>
      <c r="L182" s="365">
        <f t="shared" si="30"/>
        <v>-170546.5</v>
      </c>
      <c r="M182" s="17"/>
      <c r="N182" s="20"/>
      <c r="O182" s="20"/>
      <c r="P182" s="20"/>
      <c r="Q182" s="20"/>
      <c r="R182" s="20"/>
      <c r="S182" s="20"/>
    </row>
    <row r="183" spans="1:19">
      <c r="A183" s="181" t="str">
        <f>EQUITY!A231</f>
        <v>Retail</v>
      </c>
      <c r="B183" s="181" t="str">
        <f>EQUITY!B231</f>
        <v>TEMPLETON BRIC FUND CLASS A (ACC) EUR</v>
      </c>
      <c r="C183" s="19" t="str">
        <f>EQUITY!C231</f>
        <v>EUR</v>
      </c>
      <c r="D183" s="186">
        <f>EQUITY!D231</f>
        <v>14.544256000000001</v>
      </c>
      <c r="E183" s="364">
        <f>EQUITY!E231</f>
        <v>83633.070000000007</v>
      </c>
      <c r="F183" s="365">
        <f>EQUITY!F231</f>
        <v>1208694</v>
      </c>
      <c r="G183" s="365">
        <f>EQUITY!G231</f>
        <v>0</v>
      </c>
      <c r="H183" s="365">
        <f>EQUITY!H231</f>
        <v>0</v>
      </c>
      <c r="I183" s="365">
        <f>EQUITY!I231</f>
        <v>0</v>
      </c>
      <c r="J183" s="365">
        <f>EQUITY!J231</f>
        <v>0</v>
      </c>
      <c r="K183" s="365">
        <f t="shared" si="29"/>
        <v>0</v>
      </c>
      <c r="L183" s="365">
        <f t="shared" si="30"/>
        <v>0</v>
      </c>
      <c r="M183" s="17"/>
      <c r="N183" s="20"/>
      <c r="O183" s="20"/>
      <c r="P183" s="20"/>
      <c r="Q183" s="20"/>
      <c r="R183" s="20"/>
      <c r="S183" s="20"/>
    </row>
    <row r="184" spans="1:19">
      <c r="A184" s="181" t="str">
        <f>EQUITY!A232</f>
        <v>Retail</v>
      </c>
      <c r="B184" s="181" t="str">
        <f>EQUITY!B232</f>
        <v>TEMPLETON BRIC FUND CLASS A (YDIS) EUR</v>
      </c>
      <c r="C184" s="19" t="str">
        <f>EQUITY!C232</f>
        <v>EUR</v>
      </c>
      <c r="D184" s="186">
        <f>EQUITY!D232</f>
        <v>14.544256000000001</v>
      </c>
      <c r="E184" s="364">
        <f>EQUITY!E232</f>
        <v>12273.1</v>
      </c>
      <c r="F184" s="365">
        <f>EQUITY!F232</f>
        <v>177375.08</v>
      </c>
      <c r="G184" s="365">
        <f>EQUITY!G232</f>
        <v>0</v>
      </c>
      <c r="H184" s="365">
        <f>EQUITY!H232</f>
        <v>0</v>
      </c>
      <c r="I184" s="365">
        <f>EQUITY!I232</f>
        <v>0</v>
      </c>
      <c r="J184" s="365">
        <f>EQUITY!J232</f>
        <v>0</v>
      </c>
      <c r="K184" s="365">
        <f t="shared" si="29"/>
        <v>0</v>
      </c>
      <c r="L184" s="365">
        <f t="shared" si="30"/>
        <v>0</v>
      </c>
      <c r="M184" s="17"/>
      <c r="N184" s="20"/>
      <c r="O184" s="20"/>
      <c r="P184" s="20"/>
      <c r="Q184" s="20"/>
      <c r="R184" s="20"/>
      <c r="S184" s="20"/>
    </row>
    <row r="185" spans="1:19">
      <c r="A185" s="181" t="str">
        <f>EQUITY!A233</f>
        <v>Retail</v>
      </c>
      <c r="B185" s="181" t="str">
        <f>EQUITY!B233</f>
        <v>TEMPLETON BRIC FUND CLASS A (YDIS) GBP</v>
      </c>
      <c r="C185" s="19" t="str">
        <f>EQUITY!C233</f>
        <v>GBP</v>
      </c>
      <c r="D185" s="186">
        <f>EQUITY!D233</f>
        <v>18.172352</v>
      </c>
      <c r="E185" s="364">
        <f>EQUITY!E233</f>
        <v>17142.07</v>
      </c>
      <c r="F185" s="365">
        <f>EQUITY!F233</f>
        <v>309209.93</v>
      </c>
      <c r="G185" s="365">
        <f>EQUITY!G233</f>
        <v>0</v>
      </c>
      <c r="H185" s="365">
        <f>EQUITY!H233</f>
        <v>0</v>
      </c>
      <c r="I185" s="365">
        <f>EQUITY!I233</f>
        <v>600</v>
      </c>
      <c r="J185" s="365">
        <f>EQUITY!J233</f>
        <v>10822.84</v>
      </c>
      <c r="K185" s="365">
        <f t="shared" si="29"/>
        <v>-600</v>
      </c>
      <c r="L185" s="365">
        <f t="shared" si="30"/>
        <v>-10822.84</v>
      </c>
      <c r="M185" s="17"/>
      <c r="N185" s="20"/>
      <c r="O185" s="20"/>
      <c r="P185" s="20"/>
      <c r="Q185" s="20"/>
      <c r="R185" s="20"/>
      <c r="S185" s="20"/>
    </row>
    <row r="186" spans="1:19">
      <c r="A186" s="181" t="str">
        <f>EQUITY!A234</f>
        <v>Retail</v>
      </c>
      <c r="B186" s="181" t="str">
        <f>EQUITY!B234</f>
        <v>TEMPLETON BRIC FUND CLASS B (ACC)</v>
      </c>
      <c r="C186" s="19" t="str">
        <f>EQUITY!C234</f>
        <v>USD</v>
      </c>
      <c r="D186" s="186">
        <f>EQUITY!D234</f>
        <v>10.624000000000001</v>
      </c>
      <c r="E186" s="364">
        <f>EQUITY!E234</f>
        <v>39800.51</v>
      </c>
      <c r="F186" s="365">
        <f>EQUITY!F234</f>
        <v>421439.59</v>
      </c>
      <c r="G186" s="365">
        <f>EQUITY!G234</f>
        <v>0</v>
      </c>
      <c r="H186" s="365">
        <f>EQUITY!H234</f>
        <v>0</v>
      </c>
      <c r="I186" s="365">
        <f>EQUITY!I234</f>
        <v>0</v>
      </c>
      <c r="J186" s="365">
        <f>EQUITY!J234</f>
        <v>0</v>
      </c>
      <c r="K186" s="365">
        <f t="shared" si="29"/>
        <v>0</v>
      </c>
      <c r="L186" s="365">
        <f t="shared" si="30"/>
        <v>0</v>
      </c>
      <c r="M186" s="17"/>
      <c r="N186" s="20"/>
      <c r="O186" s="20"/>
      <c r="P186" s="20"/>
      <c r="Q186" s="20"/>
      <c r="R186" s="20"/>
      <c r="S186" s="20"/>
    </row>
    <row r="187" spans="1:19">
      <c r="A187" s="181" t="str">
        <f>EQUITY!A235</f>
        <v>Retail</v>
      </c>
      <c r="B187" s="181" t="str">
        <f>EQUITY!B235</f>
        <v>TEMPLETON BRIC FUND CLASS N (ACC)</v>
      </c>
      <c r="C187" s="19" t="str">
        <f>EQUITY!C235</f>
        <v>USD</v>
      </c>
      <c r="D187" s="186">
        <f>EQUITY!D235</f>
        <v>10.624000000000001</v>
      </c>
      <c r="E187" s="364">
        <f>EQUITY!E235</f>
        <v>0</v>
      </c>
      <c r="F187" s="365">
        <f>EQUITY!F235</f>
        <v>0</v>
      </c>
      <c r="G187" s="365">
        <f>EQUITY!G235</f>
        <v>0</v>
      </c>
      <c r="H187" s="365">
        <f>EQUITY!H235</f>
        <v>0</v>
      </c>
      <c r="I187" s="365">
        <f>EQUITY!I235</f>
        <v>0</v>
      </c>
      <c r="J187" s="365">
        <f>EQUITY!J235</f>
        <v>0</v>
      </c>
      <c r="K187" s="365">
        <f t="shared" si="29"/>
        <v>0</v>
      </c>
      <c r="L187" s="365">
        <f t="shared" si="30"/>
        <v>0</v>
      </c>
      <c r="M187" s="17"/>
      <c r="N187" s="20"/>
      <c r="O187" s="20"/>
      <c r="P187" s="20"/>
      <c r="Q187" s="20"/>
      <c r="R187" s="20"/>
      <c r="S187" s="20"/>
    </row>
    <row r="188" spans="1:19">
      <c r="A188" s="181" t="str">
        <f>EQUITY!A236</f>
        <v>Retail</v>
      </c>
      <c r="B188" s="181" t="str">
        <f>EQUITY!B236</f>
        <v>TEMPLETON CHINA FUND CLASS A (ACC)</v>
      </c>
      <c r="C188" s="19" t="str">
        <f>EQUITY!C236</f>
        <v>USD</v>
      </c>
      <c r="D188" s="186">
        <f>EQUITY!D236</f>
        <v>10.624000000000001</v>
      </c>
      <c r="E188" s="364">
        <f>EQUITY!E236</f>
        <v>606952.75</v>
      </c>
      <c r="F188" s="365">
        <f>EQUITY!F236</f>
        <v>6426901.29</v>
      </c>
      <c r="G188" s="365">
        <f>EQUITY!G236</f>
        <v>0</v>
      </c>
      <c r="H188" s="365">
        <f>EQUITY!H236</f>
        <v>0</v>
      </c>
      <c r="I188" s="365">
        <f>EQUITY!I236</f>
        <v>10215.18</v>
      </c>
      <c r="J188" s="365">
        <f>EQUITY!J236</f>
        <v>108166.5</v>
      </c>
      <c r="K188" s="365">
        <f t="shared" si="29"/>
        <v>-10215.18</v>
      </c>
      <c r="L188" s="365">
        <f t="shared" si="30"/>
        <v>-108166.5</v>
      </c>
      <c r="M188" s="17"/>
      <c r="N188" s="20"/>
      <c r="O188" s="20"/>
      <c r="P188" s="20"/>
      <c r="Q188" s="20"/>
      <c r="R188" s="20"/>
      <c r="S188" s="20"/>
    </row>
    <row r="189" spans="1:19">
      <c r="A189" s="181" t="str">
        <f>EQUITY!A237</f>
        <v>Retail</v>
      </c>
      <c r="B189" s="181" t="str">
        <f>EQUITY!B237</f>
        <v>TEMPLETON CHINA FUND CLASS A (YDIS) EUR</v>
      </c>
      <c r="C189" s="19" t="str">
        <f>EQUITY!C237</f>
        <v>EUR</v>
      </c>
      <c r="D189" s="186">
        <f>EQUITY!D237</f>
        <v>14.544256000000001</v>
      </c>
      <c r="E189" s="364">
        <f>EQUITY!E237</f>
        <v>31660.15</v>
      </c>
      <c r="F189" s="365">
        <f>EQUITY!F237</f>
        <v>457563.46</v>
      </c>
      <c r="G189" s="365">
        <f>EQUITY!G237</f>
        <v>0</v>
      </c>
      <c r="H189" s="365">
        <f>EQUITY!H237</f>
        <v>0</v>
      </c>
      <c r="I189" s="365">
        <f>EQUITY!I237</f>
        <v>0</v>
      </c>
      <c r="J189" s="365">
        <f>EQUITY!J237</f>
        <v>0</v>
      </c>
      <c r="K189" s="365">
        <f t="shared" si="29"/>
        <v>0</v>
      </c>
      <c r="L189" s="365">
        <f t="shared" si="30"/>
        <v>0</v>
      </c>
      <c r="M189" s="17"/>
      <c r="N189" s="20"/>
      <c r="O189" s="20"/>
      <c r="P189" s="20"/>
      <c r="Q189" s="20"/>
      <c r="R189" s="20"/>
      <c r="S189" s="20"/>
    </row>
    <row r="190" spans="1:19">
      <c r="A190" s="181" t="str">
        <f>EQUITY!A238</f>
        <v>Retail</v>
      </c>
      <c r="B190" s="181" t="str">
        <f>EQUITY!B238</f>
        <v>TEMPLETON CHINA FUND CLASS A (YDIS) GBP</v>
      </c>
      <c r="C190" s="19" t="str">
        <f>EQUITY!C238</f>
        <v>GBP</v>
      </c>
      <c r="D190" s="186">
        <f>EQUITY!D238</f>
        <v>18.172352</v>
      </c>
      <c r="E190" s="364">
        <f>EQUITY!E238</f>
        <v>36042.71</v>
      </c>
      <c r="F190" s="365">
        <f>EQUITY!F238</f>
        <v>650141.02</v>
      </c>
      <c r="G190" s="365">
        <f>EQUITY!G238</f>
        <v>0</v>
      </c>
      <c r="H190" s="365">
        <f>EQUITY!H238</f>
        <v>0</v>
      </c>
      <c r="I190" s="365">
        <f>EQUITY!I238</f>
        <v>600</v>
      </c>
      <c r="J190" s="365">
        <f>EQUITY!J238</f>
        <v>10822.84</v>
      </c>
      <c r="K190" s="365">
        <f t="shared" si="29"/>
        <v>-600</v>
      </c>
      <c r="L190" s="365">
        <f t="shared" si="30"/>
        <v>-10822.84</v>
      </c>
      <c r="M190" s="17"/>
      <c r="N190" s="20"/>
      <c r="O190" s="20"/>
      <c r="P190" s="20"/>
      <c r="Q190" s="20"/>
      <c r="R190" s="20"/>
      <c r="S190" s="20"/>
    </row>
    <row r="191" spans="1:19">
      <c r="A191" s="181" t="str">
        <f>EQUITY!A239</f>
        <v>Retail</v>
      </c>
      <c r="B191" s="181" t="str">
        <f>EQUITY!B239</f>
        <v>TEMPLETON CHINA FUND CLASS N (ACC)</v>
      </c>
      <c r="C191" s="19" t="str">
        <f>EQUITY!C239</f>
        <v>USD</v>
      </c>
      <c r="D191" s="186">
        <f>EQUITY!D239</f>
        <v>10.624000000000001</v>
      </c>
      <c r="E191" s="364">
        <f>EQUITY!E239</f>
        <v>1351625.89</v>
      </c>
      <c r="F191" s="365">
        <f>EQUITY!F239</f>
        <v>14312096.24</v>
      </c>
      <c r="G191" s="365">
        <f>EQUITY!G239</f>
        <v>0</v>
      </c>
      <c r="H191" s="365">
        <f>EQUITY!H239</f>
        <v>0</v>
      </c>
      <c r="I191" s="365">
        <f>EQUITY!I239</f>
        <v>30603.33</v>
      </c>
      <c r="J191" s="365">
        <f>EQUITY!J239</f>
        <v>324052.53999999998</v>
      </c>
      <c r="K191" s="365">
        <f t="shared" si="29"/>
        <v>-30603.33</v>
      </c>
      <c r="L191" s="365">
        <f t="shared" si="30"/>
        <v>-324052.53999999998</v>
      </c>
      <c r="M191" s="17"/>
      <c r="N191" s="20"/>
      <c r="O191" s="20"/>
      <c r="P191" s="20"/>
      <c r="Q191" s="20"/>
      <c r="R191" s="20"/>
      <c r="S191" s="20"/>
    </row>
    <row r="192" spans="1:19">
      <c r="A192" s="181" t="str">
        <f>EQUITY!A241</f>
        <v>Retail</v>
      </c>
      <c r="B192" s="181" t="str">
        <f>EQUITY!B241</f>
        <v>TEMPLETON EASTERN EUROPE FUND CLASS A (ACC)</v>
      </c>
      <c r="C192" s="19" t="str">
        <f>EQUITY!C241</f>
        <v>EUR</v>
      </c>
      <c r="D192" s="186">
        <f>EQUITY!D241</f>
        <v>14.544256000000001</v>
      </c>
      <c r="E192" s="364">
        <f>EQUITY!E241</f>
        <v>40038.199999999997</v>
      </c>
      <c r="F192" s="365">
        <f>EQUITY!F241</f>
        <v>578645.9</v>
      </c>
      <c r="G192" s="365">
        <f>EQUITY!G241</f>
        <v>0</v>
      </c>
      <c r="H192" s="365">
        <f>EQUITY!H241</f>
        <v>0</v>
      </c>
      <c r="I192" s="365">
        <f>EQUITY!I241</f>
        <v>692.62</v>
      </c>
      <c r="J192" s="365">
        <f>EQUITY!J241</f>
        <v>10009.98</v>
      </c>
      <c r="K192" s="365">
        <f t="shared" si="29"/>
        <v>-692.62</v>
      </c>
      <c r="L192" s="365">
        <f t="shared" si="30"/>
        <v>-10009.98</v>
      </c>
      <c r="M192" s="17"/>
      <c r="N192" s="20"/>
      <c r="O192" s="20"/>
      <c r="P192" s="20"/>
      <c r="Q192" s="20"/>
      <c r="R192" s="20"/>
      <c r="S192" s="20"/>
    </row>
    <row r="193" spans="1:19">
      <c r="A193" s="181" t="str">
        <f>EQUITY!A242</f>
        <v>Retail</v>
      </c>
      <c r="B193" s="181" t="str">
        <f>EQUITY!B242</f>
        <v>TEMPLETON EASTERN EUROPE FUND CLASS A (ACC) USD</v>
      </c>
      <c r="C193" s="19" t="str">
        <f>EQUITY!C242</f>
        <v>USD</v>
      </c>
      <c r="D193" s="186">
        <f>EQUITY!D242</f>
        <v>10.624000000000001</v>
      </c>
      <c r="E193" s="364">
        <f>EQUITY!E242</f>
        <v>5552.73</v>
      </c>
      <c r="F193" s="365">
        <f>EQUITY!F242</f>
        <v>58796.76</v>
      </c>
      <c r="G193" s="365">
        <f>EQUITY!G242</f>
        <v>0</v>
      </c>
      <c r="H193" s="365">
        <f>EQUITY!H242</f>
        <v>0</v>
      </c>
      <c r="I193" s="365">
        <f>EQUITY!I242</f>
        <v>0</v>
      </c>
      <c r="J193" s="365">
        <f>EQUITY!J242</f>
        <v>0</v>
      </c>
      <c r="K193" s="365">
        <f t="shared" si="29"/>
        <v>0</v>
      </c>
      <c r="L193" s="365">
        <f t="shared" si="30"/>
        <v>0</v>
      </c>
      <c r="M193" s="17"/>
      <c r="N193" s="20"/>
      <c r="O193" s="20"/>
      <c r="P193" s="20"/>
      <c r="Q193" s="20"/>
      <c r="R193" s="20"/>
      <c r="S193" s="20"/>
    </row>
    <row r="194" spans="1:19">
      <c r="A194" s="181" t="str">
        <f>EQUITY!A243</f>
        <v>Retail</v>
      </c>
      <c r="B194" s="181" t="str">
        <f>EQUITY!B243</f>
        <v>TEMPLETON EASTERN EUROPE FUND CLASS N (ACC)</v>
      </c>
      <c r="C194" s="19" t="str">
        <f>EQUITY!C243</f>
        <v>EUR</v>
      </c>
      <c r="D194" s="186">
        <f>EQUITY!D243</f>
        <v>14.544256000000001</v>
      </c>
      <c r="E194" s="364">
        <f>EQUITY!E243</f>
        <v>485737.69</v>
      </c>
      <c r="F194" s="365">
        <f>EQUITY!F243</f>
        <v>7020049.2199999997</v>
      </c>
      <c r="G194" s="365">
        <f>EQUITY!G243</f>
        <v>0</v>
      </c>
      <c r="H194" s="365">
        <f>EQUITY!H243</f>
        <v>0</v>
      </c>
      <c r="I194" s="365">
        <f>EQUITY!I243</f>
        <v>30130.59</v>
      </c>
      <c r="J194" s="365">
        <f>EQUITY!J243</f>
        <v>435457.71</v>
      </c>
      <c r="K194" s="365">
        <f t="shared" si="29"/>
        <v>-30130.59</v>
      </c>
      <c r="L194" s="365">
        <f t="shared" si="30"/>
        <v>-435457.71</v>
      </c>
      <c r="M194" s="17"/>
      <c r="N194" s="20"/>
      <c r="O194" s="20"/>
      <c r="P194" s="20"/>
      <c r="Q194" s="20"/>
      <c r="R194" s="20"/>
      <c r="S194" s="20"/>
    </row>
    <row r="195" spans="1:19">
      <c r="A195" s="181" t="str">
        <f>EQUITY!A244</f>
        <v>Retail</v>
      </c>
      <c r="B195" s="181" t="str">
        <f>EQUITY!B244</f>
        <v>TEMPLETON EMERGING MARKETS FUND CLASS A (ACC)</v>
      </c>
      <c r="C195" s="19" t="str">
        <f>EQUITY!C244</f>
        <v>USD</v>
      </c>
      <c r="D195" s="186">
        <f>EQUITY!D244</f>
        <v>10.624000000000001</v>
      </c>
      <c r="E195" s="364">
        <f>EQUITY!E244</f>
        <v>808774.39</v>
      </c>
      <c r="F195" s="365">
        <f>EQUITY!F244</f>
        <v>8563950.2799999993</v>
      </c>
      <c r="G195" s="365">
        <f>EQUITY!G244</f>
        <v>0</v>
      </c>
      <c r="H195" s="365">
        <f>EQUITY!H244</f>
        <v>0</v>
      </c>
      <c r="I195" s="365">
        <f>EQUITY!I244</f>
        <v>0</v>
      </c>
      <c r="J195" s="365">
        <f>EQUITY!J244</f>
        <v>0</v>
      </c>
      <c r="K195" s="365">
        <f t="shared" si="29"/>
        <v>0</v>
      </c>
      <c r="L195" s="365">
        <f t="shared" si="30"/>
        <v>0</v>
      </c>
      <c r="M195" s="17"/>
      <c r="N195" s="20"/>
      <c r="O195" s="20"/>
      <c r="P195" s="20"/>
      <c r="Q195" s="20"/>
      <c r="R195" s="20"/>
      <c r="S195" s="20"/>
    </row>
    <row r="196" spans="1:19">
      <c r="A196" s="181" t="str">
        <f>EQUITY!A245</f>
        <v>Retail</v>
      </c>
      <c r="B196" s="181" t="str">
        <f>EQUITY!B245</f>
        <v>TEMPLETON EMERGING MARKETS FUND CLASS A (ACC) SGD</v>
      </c>
      <c r="C196" s="19" t="str">
        <f>EQUITY!C245</f>
        <v>SGD</v>
      </c>
      <c r="D196" s="186">
        <f>EQUITY!D245</f>
        <v>0.11732868975903614</v>
      </c>
      <c r="E196" s="364">
        <f>EQUITY!E245</f>
        <v>121550.75</v>
      </c>
      <c r="F196" s="365">
        <f>EQUITY!F245</f>
        <v>1029768.38</v>
      </c>
      <c r="G196" s="365">
        <f>EQUITY!G245</f>
        <v>0</v>
      </c>
      <c r="H196" s="365">
        <f>EQUITY!H245</f>
        <v>0</v>
      </c>
      <c r="I196" s="365">
        <f>EQUITY!I245</f>
        <v>0</v>
      </c>
      <c r="J196" s="365">
        <f>EQUITY!J245</f>
        <v>0</v>
      </c>
      <c r="K196" s="365">
        <f t="shared" si="29"/>
        <v>0</v>
      </c>
      <c r="L196" s="365">
        <f t="shared" si="30"/>
        <v>0</v>
      </c>
      <c r="M196" s="17"/>
      <c r="N196" s="20"/>
      <c r="O196" s="20"/>
      <c r="P196" s="20"/>
      <c r="Q196" s="20"/>
      <c r="R196" s="20"/>
      <c r="S196" s="20"/>
    </row>
    <row r="197" spans="1:19">
      <c r="A197" s="181" t="str">
        <f>EQUITY!A246</f>
        <v>Retail</v>
      </c>
      <c r="B197" s="181" t="str">
        <f>EQUITY!B246</f>
        <v>TEMPLETON EMERGING MARKETS FUND CLASS A (YDIS) USD</v>
      </c>
      <c r="C197" s="19" t="str">
        <f>EQUITY!C246</f>
        <v>USD</v>
      </c>
      <c r="D197" s="186">
        <f>EQUITY!D246</f>
        <v>10.624000000000001</v>
      </c>
      <c r="E197" s="364">
        <f>EQUITY!E246</f>
        <v>1245787.05</v>
      </c>
      <c r="F197" s="365">
        <f>EQUITY!F246</f>
        <v>13191389.890000001</v>
      </c>
      <c r="G197" s="365">
        <f>EQUITY!G246</f>
        <v>0</v>
      </c>
      <c r="H197" s="365">
        <f>EQUITY!H246</f>
        <v>0</v>
      </c>
      <c r="I197" s="365">
        <f>EQUITY!I246</f>
        <v>0</v>
      </c>
      <c r="J197" s="365">
        <f>EQUITY!J246</f>
        <v>0</v>
      </c>
      <c r="K197" s="365">
        <f t="shared" si="29"/>
        <v>0</v>
      </c>
      <c r="L197" s="365">
        <f t="shared" si="30"/>
        <v>0</v>
      </c>
      <c r="M197" s="17"/>
      <c r="N197" s="20"/>
      <c r="O197" s="20"/>
      <c r="P197" s="20"/>
      <c r="Q197" s="20"/>
      <c r="R197" s="20"/>
      <c r="S197" s="20"/>
    </row>
    <row r="198" spans="1:19">
      <c r="A198" s="181" t="str">
        <f>EQUITY!A247</f>
        <v>Retail</v>
      </c>
      <c r="B198" s="181" t="str">
        <f>EQUITY!B247</f>
        <v>TEMPLETON EMERGING MARKETS FUND CLASS B (ACC)</v>
      </c>
      <c r="C198" s="19" t="str">
        <f>EQUITY!C247</f>
        <v>USD</v>
      </c>
      <c r="D198" s="186">
        <f>EQUITY!D247</f>
        <v>10.624000000000001</v>
      </c>
      <c r="E198" s="364">
        <f>EQUITY!E247</f>
        <v>23839.61</v>
      </c>
      <c r="F198" s="365">
        <f>EQUITY!F247</f>
        <v>252432.9</v>
      </c>
      <c r="G198" s="365">
        <f>EQUITY!G247</f>
        <v>0</v>
      </c>
      <c r="H198" s="365">
        <f>EQUITY!H247</f>
        <v>0</v>
      </c>
      <c r="I198" s="365">
        <f>EQUITY!I247</f>
        <v>22240.92</v>
      </c>
      <c r="J198" s="365">
        <f>EQUITY!J247</f>
        <v>235504.65</v>
      </c>
      <c r="K198" s="365">
        <f t="shared" si="29"/>
        <v>-22240.92</v>
      </c>
      <c r="L198" s="365">
        <f t="shared" si="30"/>
        <v>-235504.65</v>
      </c>
      <c r="M198" s="17"/>
      <c r="N198" s="20"/>
      <c r="O198" s="20"/>
      <c r="P198" s="20"/>
      <c r="Q198" s="20"/>
      <c r="R198" s="20"/>
      <c r="S198" s="20"/>
    </row>
    <row r="199" spans="1:19">
      <c r="A199" s="181" t="str">
        <f>EQUITY!A248</f>
        <v>Retail</v>
      </c>
      <c r="B199" s="181" t="str">
        <f>EQUITY!B248</f>
        <v>TEMPLETON EMERGING MARKETS FUND CLASS N (ACC) EUR</v>
      </c>
      <c r="C199" s="19" t="str">
        <f>EQUITY!C248</f>
        <v>EUR</v>
      </c>
      <c r="D199" s="186">
        <f>EQUITY!D248</f>
        <v>14.544256000000001</v>
      </c>
      <c r="E199" s="364">
        <f>EQUITY!E248</f>
        <v>6765.35</v>
      </c>
      <c r="F199" s="365">
        <f>EQUITY!F248</f>
        <v>97775.12</v>
      </c>
      <c r="G199" s="365">
        <f>EQUITY!G248</f>
        <v>0</v>
      </c>
      <c r="H199" s="365">
        <f>EQUITY!H248</f>
        <v>0</v>
      </c>
      <c r="I199" s="365">
        <f>EQUITY!I248</f>
        <v>0</v>
      </c>
      <c r="J199" s="365">
        <f>EQUITY!J248</f>
        <v>0</v>
      </c>
      <c r="K199" s="365">
        <f t="shared" si="29"/>
        <v>0</v>
      </c>
      <c r="L199" s="365">
        <f t="shared" si="30"/>
        <v>0</v>
      </c>
      <c r="M199" s="17"/>
      <c r="N199" s="20"/>
      <c r="O199" s="20"/>
      <c r="P199" s="20"/>
      <c r="Q199" s="20"/>
      <c r="R199" s="20"/>
      <c r="S199" s="20"/>
    </row>
    <row r="200" spans="1:19">
      <c r="A200" s="181" t="str">
        <f>EQUITY!A249</f>
        <v>Retail</v>
      </c>
      <c r="B200" s="181" t="str">
        <f>EQUITY!B249</f>
        <v>TEMPLETON EMERGING MARKETS FUND CLASS N (ACC) USD</v>
      </c>
      <c r="C200" s="19" t="str">
        <f>EQUITY!C249</f>
        <v>USD</v>
      </c>
      <c r="D200" s="186">
        <f>EQUITY!D249</f>
        <v>10.624000000000001</v>
      </c>
      <c r="E200" s="364">
        <f>EQUITY!E249</f>
        <v>184916.13</v>
      </c>
      <c r="F200" s="365">
        <f>EQUITY!F249</f>
        <v>1958039.9</v>
      </c>
      <c r="G200" s="365">
        <f>EQUITY!G249</f>
        <v>0</v>
      </c>
      <c r="H200" s="365">
        <f>EQUITY!H249</f>
        <v>0</v>
      </c>
      <c r="I200" s="365">
        <f>EQUITY!I249</f>
        <v>0</v>
      </c>
      <c r="J200" s="365">
        <f>EQUITY!J249</f>
        <v>0</v>
      </c>
      <c r="K200" s="365">
        <f t="shared" si="29"/>
        <v>0</v>
      </c>
      <c r="L200" s="365">
        <f t="shared" si="30"/>
        <v>0</v>
      </c>
      <c r="M200" s="17"/>
      <c r="N200" s="20"/>
      <c r="O200" s="20"/>
      <c r="P200" s="20"/>
      <c r="Q200" s="20"/>
      <c r="R200" s="20"/>
      <c r="S200" s="20"/>
    </row>
    <row r="201" spans="1:19">
      <c r="A201" s="181" t="str">
        <f>EQUITY!A250</f>
        <v>Retail</v>
      </c>
      <c r="B201" s="181" t="str">
        <f>EQUITY!B250</f>
        <v>TEMPLETON EMERGING MARKETS SMALLER CO. FD CL A (ACC) EUR</v>
      </c>
      <c r="C201" s="19" t="str">
        <f>EQUITY!C250</f>
        <v>EUR</v>
      </c>
      <c r="D201" s="186">
        <f>EQUITY!D250</f>
        <v>14.544256000000001</v>
      </c>
      <c r="E201" s="364">
        <f>EQUITY!E250</f>
        <v>25641.18</v>
      </c>
      <c r="F201" s="365">
        <f>EQUITY!F250</f>
        <v>370575.21</v>
      </c>
      <c r="G201" s="365">
        <f>EQUITY!G250</f>
        <v>0</v>
      </c>
      <c r="H201" s="365">
        <f>EQUITY!H250</f>
        <v>0</v>
      </c>
      <c r="I201" s="365">
        <f>EQUITY!I250</f>
        <v>0</v>
      </c>
      <c r="J201" s="365">
        <f>EQUITY!J250</f>
        <v>0</v>
      </c>
      <c r="K201" s="365">
        <f t="shared" si="29"/>
        <v>0</v>
      </c>
      <c r="L201" s="365">
        <f t="shared" si="30"/>
        <v>0</v>
      </c>
      <c r="M201" s="17"/>
      <c r="N201" s="20"/>
      <c r="O201" s="20"/>
      <c r="P201" s="20"/>
      <c r="Q201" s="20"/>
      <c r="R201" s="20"/>
      <c r="S201" s="20"/>
    </row>
    <row r="202" spans="1:19">
      <c r="A202" s="181" t="str">
        <f>EQUITY!A251</f>
        <v>Retail</v>
      </c>
      <c r="B202" s="181" t="str">
        <f>EQUITY!B251</f>
        <v>TEMPLETON EMERGING MARKETS SMALLER CO. FD CL A (ACC) USD</v>
      </c>
      <c r="C202" s="19" t="str">
        <f>EQUITY!C251</f>
        <v>USD</v>
      </c>
      <c r="D202" s="186">
        <f>EQUITY!D251</f>
        <v>10.624000000000001</v>
      </c>
      <c r="E202" s="364">
        <f>EQUITY!E251</f>
        <v>104873.23</v>
      </c>
      <c r="F202" s="365">
        <f>EQUITY!F251</f>
        <v>1110481.67</v>
      </c>
      <c r="G202" s="365">
        <f>EQUITY!G251</f>
        <v>16980</v>
      </c>
      <c r="H202" s="365">
        <f>EQUITY!H251</f>
        <v>179797.82</v>
      </c>
      <c r="I202" s="365">
        <f>EQUITY!I251</f>
        <v>0</v>
      </c>
      <c r="J202" s="365">
        <f>EQUITY!J251</f>
        <v>0</v>
      </c>
      <c r="K202" s="365">
        <f t="shared" si="29"/>
        <v>16980</v>
      </c>
      <c r="L202" s="365">
        <f t="shared" si="30"/>
        <v>179797.82</v>
      </c>
      <c r="M202" s="17"/>
      <c r="N202" s="20"/>
      <c r="O202" s="20"/>
      <c r="P202" s="20"/>
      <c r="Q202" s="20"/>
      <c r="R202" s="20"/>
      <c r="S202" s="20"/>
    </row>
    <row r="203" spans="1:19">
      <c r="A203" s="181" t="str">
        <f>EQUITY!A252</f>
        <v>Retail</v>
      </c>
      <c r="B203" s="181" t="str">
        <f>EQUITY!B252</f>
        <v>TEMPLETON EMERGING MARKETS SMALLER CO. FD CL N (ACC) USD</v>
      </c>
      <c r="C203" s="19" t="str">
        <f>EQUITY!C252</f>
        <v>USD</v>
      </c>
      <c r="D203" s="186">
        <f>EQUITY!D252</f>
        <v>10.624000000000001</v>
      </c>
      <c r="E203" s="364">
        <f>EQUITY!E252</f>
        <v>1566988.33</v>
      </c>
      <c r="F203" s="365">
        <f>EQUITY!F252</f>
        <v>16592526.060000001</v>
      </c>
      <c r="G203" s="365">
        <f>EQUITY!G252</f>
        <v>13513.2</v>
      </c>
      <c r="H203" s="365">
        <f>EQUITY!H252</f>
        <v>143088.57</v>
      </c>
      <c r="I203" s="365">
        <f>EQUITY!I252</f>
        <v>10000</v>
      </c>
      <c r="J203" s="365">
        <f>EQUITY!J252</f>
        <v>105888</v>
      </c>
      <c r="K203" s="365">
        <f t="shared" ref="K203:L206" si="31">G203-I203</f>
        <v>3513.2000000000007</v>
      </c>
      <c r="L203" s="365">
        <f t="shared" si="31"/>
        <v>37200.570000000007</v>
      </c>
      <c r="M203" s="17"/>
      <c r="N203" s="20"/>
      <c r="O203" s="20"/>
      <c r="P203" s="20"/>
      <c r="Q203" s="20"/>
      <c r="R203" s="20"/>
      <c r="S203" s="20"/>
    </row>
    <row r="204" spans="1:19">
      <c r="A204" s="181" t="str">
        <f>EQUITY!A253</f>
        <v>Retail</v>
      </c>
      <c r="B204" s="181" t="str">
        <f>EQUITY!B253</f>
        <v>TEMPLETON EUROLAND FUND CLASS A (ACC)</v>
      </c>
      <c r="C204" s="19" t="str">
        <f>EQUITY!C253</f>
        <v>EUR</v>
      </c>
      <c r="D204" s="186">
        <f>EQUITY!D253</f>
        <v>14.544256000000001</v>
      </c>
      <c r="E204" s="364">
        <f>EQUITY!E253</f>
        <v>466573.36</v>
      </c>
      <c r="F204" s="365">
        <f>EQUITY!F253</f>
        <v>6743079.6799999997</v>
      </c>
      <c r="G204" s="365">
        <f>EQUITY!G253</f>
        <v>0</v>
      </c>
      <c r="H204" s="365">
        <f>EQUITY!H253</f>
        <v>0</v>
      </c>
      <c r="I204" s="365">
        <f>EQUITY!I253</f>
        <v>0</v>
      </c>
      <c r="J204" s="365">
        <f>EQUITY!J253</f>
        <v>0</v>
      </c>
      <c r="K204" s="365">
        <f t="shared" si="31"/>
        <v>0</v>
      </c>
      <c r="L204" s="365">
        <f t="shared" si="31"/>
        <v>0</v>
      </c>
      <c r="M204" s="17"/>
      <c r="N204" s="20"/>
      <c r="O204" s="20"/>
      <c r="P204" s="20"/>
      <c r="Q204" s="20"/>
      <c r="R204" s="20"/>
      <c r="S204" s="20"/>
    </row>
    <row r="205" spans="1:19">
      <c r="A205" s="181" t="str">
        <f>EQUITY!A254</f>
        <v>Retail</v>
      </c>
      <c r="B205" s="181" t="str">
        <f>EQUITY!B254</f>
        <v>TEMPLETON EUROLAND FUND CLASS N (ACC)</v>
      </c>
      <c r="C205" s="19" t="str">
        <f>EQUITY!C254</f>
        <v>EUR</v>
      </c>
      <c r="D205" s="186">
        <f>EQUITY!D254</f>
        <v>14.544256000000001</v>
      </c>
      <c r="E205" s="364">
        <f>EQUITY!E254</f>
        <v>0</v>
      </c>
      <c r="F205" s="365">
        <f>EQUITY!F254</f>
        <v>0</v>
      </c>
      <c r="G205" s="365">
        <f>EQUITY!G254</f>
        <v>0</v>
      </c>
      <c r="H205" s="365">
        <f>EQUITY!H254</f>
        <v>0</v>
      </c>
      <c r="I205" s="365">
        <f>EQUITY!I254</f>
        <v>0</v>
      </c>
      <c r="J205" s="365">
        <f>EQUITY!J254</f>
        <v>0</v>
      </c>
      <c r="K205" s="365">
        <f t="shared" si="31"/>
        <v>0</v>
      </c>
      <c r="L205" s="365">
        <f t="shared" si="31"/>
        <v>0</v>
      </c>
      <c r="M205" s="17"/>
      <c r="N205" s="20"/>
      <c r="O205" s="20"/>
      <c r="P205" s="20"/>
      <c r="Q205" s="20"/>
      <c r="R205" s="20"/>
      <c r="S205" s="20"/>
    </row>
    <row r="206" spans="1:19">
      <c r="A206" s="181" t="str">
        <f>EQUITY!A255</f>
        <v>Retail</v>
      </c>
      <c r="B206" s="181" t="str">
        <f>EQUITY!B255</f>
        <v>TEMPLETON EUROPEAN FUND CLASS A (ACC) EUR</v>
      </c>
      <c r="C206" s="19" t="str">
        <f>EQUITY!C255</f>
        <v>EUR</v>
      </c>
      <c r="D206" s="186">
        <f>EQUITY!D255</f>
        <v>14.544256000000001</v>
      </c>
      <c r="E206" s="364">
        <f>EQUITY!E255</f>
        <v>87886.79</v>
      </c>
      <c r="F206" s="365">
        <f>EQUITY!F255</f>
        <v>1270170.25</v>
      </c>
      <c r="G206" s="365">
        <f>EQUITY!G255</f>
        <v>0</v>
      </c>
      <c r="H206" s="365">
        <f>EQUITY!H255</f>
        <v>0</v>
      </c>
      <c r="I206" s="365">
        <f>EQUITY!I255</f>
        <v>0</v>
      </c>
      <c r="J206" s="365">
        <f>EQUITY!J255</f>
        <v>0</v>
      </c>
      <c r="K206" s="365">
        <f t="shared" si="31"/>
        <v>0</v>
      </c>
      <c r="L206" s="365">
        <f t="shared" si="31"/>
        <v>0</v>
      </c>
      <c r="M206" s="17"/>
      <c r="N206" s="20"/>
      <c r="O206" s="20"/>
      <c r="P206" s="20"/>
      <c r="Q206" s="20"/>
      <c r="R206" s="20"/>
      <c r="S206" s="20"/>
    </row>
    <row r="207" spans="1:19">
      <c r="A207" s="181" t="str">
        <f>EQUITY!A256</f>
        <v>Retail</v>
      </c>
      <c r="B207" s="181" t="str">
        <f>EQUITY!B256</f>
        <v>TEMPLETON EUROPEAN FUND CLASS A (ACC) USD</v>
      </c>
      <c r="C207" s="19" t="str">
        <f>EQUITY!C256</f>
        <v>USD</v>
      </c>
      <c r="D207" s="186">
        <f>EQUITY!D256</f>
        <v>10.624000000000001</v>
      </c>
      <c r="E207" s="364">
        <f>EQUITY!E256</f>
        <v>885279.24</v>
      </c>
      <c r="F207" s="365">
        <f>EQUITY!F256</f>
        <v>9374044.8599999994</v>
      </c>
      <c r="G207" s="365">
        <f>EQUITY!G256</f>
        <v>0</v>
      </c>
      <c r="H207" s="365">
        <f>EQUITY!H256</f>
        <v>0</v>
      </c>
      <c r="I207" s="365">
        <f>EQUITY!I256</f>
        <v>937.18</v>
      </c>
      <c r="J207" s="365">
        <f>EQUITY!J256</f>
        <v>9923.61</v>
      </c>
      <c r="K207" s="365">
        <f t="shared" ref="K207:K225" si="32">G207-I207</f>
        <v>-937.18</v>
      </c>
      <c r="L207" s="365">
        <f t="shared" ref="L207:L225" si="33">H207-J207</f>
        <v>-9923.61</v>
      </c>
      <c r="M207" s="17"/>
      <c r="N207" s="20"/>
      <c r="O207" s="20"/>
      <c r="P207" s="20"/>
      <c r="Q207" s="20"/>
      <c r="R207" s="20"/>
      <c r="S207" s="20"/>
    </row>
    <row r="208" spans="1:19">
      <c r="A208" s="181" t="str">
        <f>EQUITY!A257</f>
        <v>Retail</v>
      </c>
      <c r="B208" s="181" t="str">
        <f>EQUITY!B257</f>
        <v>TEMPLETON EUROPEAN FUND CLASS A (YDIS) USD</v>
      </c>
      <c r="C208" s="19" t="str">
        <f>EQUITY!C257</f>
        <v>USD</v>
      </c>
      <c r="D208" s="186">
        <f>EQUITY!D257</f>
        <v>10.624000000000001</v>
      </c>
      <c r="E208" s="364">
        <f>EQUITY!E257</f>
        <v>1865651.6</v>
      </c>
      <c r="F208" s="365">
        <f>EQUITY!F257</f>
        <v>19755011.629999999</v>
      </c>
      <c r="G208" s="365">
        <f>EQUITY!G257</f>
        <v>28.16</v>
      </c>
      <c r="H208" s="365">
        <f>EQUITY!H257</f>
        <v>298.18</v>
      </c>
      <c r="I208" s="365">
        <f>EQUITY!I257</f>
        <v>384140.24</v>
      </c>
      <c r="J208" s="365">
        <f>EQUITY!J257</f>
        <v>4067584.17</v>
      </c>
      <c r="K208" s="365">
        <f t="shared" si="32"/>
        <v>-384112.08</v>
      </c>
      <c r="L208" s="365">
        <f t="shared" si="33"/>
        <v>-4067285.9899999998</v>
      </c>
      <c r="M208" s="17"/>
      <c r="N208" s="20"/>
      <c r="O208" s="20"/>
      <c r="P208" s="20"/>
      <c r="Q208" s="20"/>
      <c r="R208" s="20"/>
      <c r="S208" s="20"/>
    </row>
    <row r="209" spans="1:19">
      <c r="A209" s="181" t="str">
        <f>EQUITY!A258</f>
        <v>Retail</v>
      </c>
      <c r="B209" s="181" t="str">
        <f>EQUITY!B258</f>
        <v>TEMPLETON EUROPEAN FUND CLASS N (ACC) EUR</v>
      </c>
      <c r="C209" s="19" t="str">
        <f>EQUITY!C258</f>
        <v>EUR</v>
      </c>
      <c r="D209" s="186">
        <f>EQUITY!D258</f>
        <v>14.544256000000001</v>
      </c>
      <c r="E209" s="364">
        <f>EQUITY!E258</f>
        <v>10765.44</v>
      </c>
      <c r="F209" s="365">
        <f>EQUITY!F258</f>
        <v>155585.85999999999</v>
      </c>
      <c r="G209" s="365">
        <f>EQUITY!G258</f>
        <v>0</v>
      </c>
      <c r="H209" s="365">
        <f>EQUITY!H258</f>
        <v>0</v>
      </c>
      <c r="I209" s="365">
        <f>EQUITY!I258</f>
        <v>0</v>
      </c>
      <c r="J209" s="365">
        <f>EQUITY!J258</f>
        <v>0</v>
      </c>
      <c r="K209" s="365">
        <f t="shared" si="32"/>
        <v>0</v>
      </c>
      <c r="L209" s="365">
        <f t="shared" si="33"/>
        <v>0</v>
      </c>
      <c r="M209" s="17"/>
      <c r="N209" s="20"/>
      <c r="O209" s="20"/>
      <c r="P209" s="20"/>
      <c r="Q209" s="20"/>
      <c r="R209" s="20"/>
      <c r="S209" s="20"/>
    </row>
    <row r="210" spans="1:19">
      <c r="A210" s="181" t="str">
        <f>EQUITY!A259</f>
        <v>Retail</v>
      </c>
      <c r="B210" s="181" t="str">
        <f>EQUITY!B259</f>
        <v>TEMPLETON FRONTIER MARKETS FUND A (ACC) USD</v>
      </c>
      <c r="C210" s="19" t="str">
        <f>EQUITY!C259</f>
        <v>USD</v>
      </c>
      <c r="D210" s="186">
        <f>EQUITY!D259</f>
        <v>10.624000000000001</v>
      </c>
      <c r="E210" s="364">
        <f>EQUITY!E259</f>
        <v>211379.28</v>
      </c>
      <c r="F210" s="365">
        <f>EQUITY!F259</f>
        <v>2238252.88</v>
      </c>
      <c r="G210" s="365">
        <f>EQUITY!G259</f>
        <v>0</v>
      </c>
      <c r="H210" s="365">
        <f>EQUITY!H259</f>
        <v>0</v>
      </c>
      <c r="I210" s="365">
        <f>EQUITY!I259</f>
        <v>20931.23</v>
      </c>
      <c r="J210" s="365">
        <f>EQUITY!J259</f>
        <v>221636.61</v>
      </c>
      <c r="K210" s="365">
        <f t="shared" si="32"/>
        <v>-20931.23</v>
      </c>
      <c r="L210" s="365">
        <f t="shared" si="33"/>
        <v>-221636.61</v>
      </c>
      <c r="M210" s="17"/>
      <c r="N210" s="20"/>
      <c r="O210" s="20"/>
      <c r="P210" s="20"/>
      <c r="Q210" s="20"/>
      <c r="R210" s="20"/>
      <c r="S210" s="20"/>
    </row>
    <row r="211" spans="1:19">
      <c r="A211" s="181" t="str">
        <f>EQUITY!A260</f>
        <v>Retail</v>
      </c>
      <c r="B211" s="181" t="str">
        <f>EQUITY!B260</f>
        <v>TEMPLETON FRONTIER MARKETS FUND A (YDIS) USD</v>
      </c>
      <c r="C211" s="19" t="str">
        <f>EQUITY!C260</f>
        <v>USD</v>
      </c>
      <c r="D211" s="186">
        <f>EQUITY!D260</f>
        <v>10.624000000000001</v>
      </c>
      <c r="E211" s="364">
        <f>EQUITY!E260</f>
        <v>0</v>
      </c>
      <c r="F211" s="365">
        <f>EQUITY!F260</f>
        <v>0</v>
      </c>
      <c r="G211" s="365">
        <f>EQUITY!G260</f>
        <v>0</v>
      </c>
      <c r="H211" s="365">
        <f>EQUITY!H260</f>
        <v>0</v>
      </c>
      <c r="I211" s="365">
        <f>EQUITY!I260</f>
        <v>0</v>
      </c>
      <c r="J211" s="365">
        <f>EQUITY!J260</f>
        <v>0</v>
      </c>
      <c r="K211" s="365">
        <f t="shared" si="32"/>
        <v>0</v>
      </c>
      <c r="L211" s="365">
        <f t="shared" si="33"/>
        <v>0</v>
      </c>
      <c r="M211" s="17"/>
      <c r="N211" s="20"/>
      <c r="O211" s="20"/>
      <c r="P211" s="20"/>
      <c r="Q211" s="20"/>
      <c r="R211" s="20"/>
      <c r="S211" s="20"/>
    </row>
    <row r="212" spans="1:19">
      <c r="A212" s="181" t="str">
        <f>EQUITY!A261</f>
        <v>Retail</v>
      </c>
      <c r="B212" s="181" t="str">
        <f>EQUITY!B261</f>
        <v>TEMPLETON FRONTIER MARKETS FUND B (ACC) USD</v>
      </c>
      <c r="C212" s="19" t="str">
        <f>EQUITY!C261</f>
        <v>USD</v>
      </c>
      <c r="D212" s="186">
        <f>EQUITY!D261</f>
        <v>10.624000000000001</v>
      </c>
      <c r="E212" s="364">
        <f>EQUITY!E261</f>
        <v>11086.74</v>
      </c>
      <c r="F212" s="365">
        <f>EQUITY!F261</f>
        <v>117395.25</v>
      </c>
      <c r="G212" s="365">
        <f>EQUITY!G261</f>
        <v>0</v>
      </c>
      <c r="H212" s="365">
        <f>EQUITY!H261</f>
        <v>0</v>
      </c>
      <c r="I212" s="365">
        <f>EQUITY!I261</f>
        <v>0</v>
      </c>
      <c r="J212" s="365">
        <f>EQUITY!J261</f>
        <v>0</v>
      </c>
      <c r="K212" s="365">
        <f t="shared" si="32"/>
        <v>0</v>
      </c>
      <c r="L212" s="365">
        <f t="shared" si="33"/>
        <v>0</v>
      </c>
      <c r="M212" s="17"/>
      <c r="N212" s="20"/>
      <c r="O212" s="20"/>
      <c r="P212" s="20"/>
      <c r="Q212" s="20"/>
      <c r="R212" s="20"/>
      <c r="S212" s="20"/>
    </row>
    <row r="213" spans="1:19">
      <c r="A213" s="181" t="str">
        <f>EQUITY!A262</f>
        <v>Retail</v>
      </c>
      <c r="B213" s="181" t="str">
        <f>EQUITY!B262</f>
        <v>TEMPLETON FRONTIER MARKETS FUND N (ACC) EUR</v>
      </c>
      <c r="C213" s="19" t="str">
        <f>EQUITY!C262</f>
        <v>EUR</v>
      </c>
      <c r="D213" s="186">
        <f>EQUITY!D262</f>
        <v>14.544256000000001</v>
      </c>
      <c r="E213" s="364">
        <f>EQUITY!E262</f>
        <v>13405.13</v>
      </c>
      <c r="F213" s="365">
        <f>EQUITY!F262</f>
        <v>193735.65</v>
      </c>
      <c r="G213" s="365">
        <f>EQUITY!G262</f>
        <v>0</v>
      </c>
      <c r="H213" s="365">
        <f>EQUITY!H262</f>
        <v>0</v>
      </c>
      <c r="I213" s="365">
        <f>EQUITY!I262</f>
        <v>0</v>
      </c>
      <c r="J213" s="365">
        <f>EQUITY!J262</f>
        <v>0</v>
      </c>
      <c r="K213" s="365">
        <f t="shared" si="32"/>
        <v>0</v>
      </c>
      <c r="L213" s="365">
        <f t="shared" si="33"/>
        <v>0</v>
      </c>
      <c r="M213" s="17"/>
      <c r="N213" s="20"/>
      <c r="O213" s="20"/>
      <c r="P213" s="20"/>
      <c r="Q213" s="20"/>
      <c r="R213" s="20"/>
      <c r="S213" s="20"/>
    </row>
    <row r="214" spans="1:19">
      <c r="A214" s="181" t="str">
        <f>EQUITY!A263</f>
        <v>Retail</v>
      </c>
      <c r="B214" s="181" t="str">
        <f>EQUITY!B263</f>
        <v>TEMPLETON GLOBAL (EURO) FUND CLASS A (ACC)</v>
      </c>
      <c r="C214" s="19" t="str">
        <f>EQUITY!C263</f>
        <v>EUR</v>
      </c>
      <c r="D214" s="186">
        <f>EQUITY!D263</f>
        <v>14.544256000000001</v>
      </c>
      <c r="E214" s="364">
        <f>EQUITY!E263</f>
        <v>255802.7</v>
      </c>
      <c r="F214" s="365">
        <f>EQUITY!F263</f>
        <v>3696949.07</v>
      </c>
      <c r="G214" s="365">
        <f>EQUITY!G263</f>
        <v>0</v>
      </c>
      <c r="H214" s="365">
        <f>EQUITY!H263</f>
        <v>0</v>
      </c>
      <c r="I214" s="365">
        <f>EQUITY!I263</f>
        <v>0</v>
      </c>
      <c r="J214" s="365">
        <f>EQUITY!J263</f>
        <v>0</v>
      </c>
      <c r="K214" s="365">
        <f t="shared" si="32"/>
        <v>0</v>
      </c>
      <c r="L214" s="365">
        <f t="shared" si="33"/>
        <v>0</v>
      </c>
      <c r="M214" s="17"/>
      <c r="N214" s="20"/>
      <c r="O214" s="20"/>
      <c r="P214" s="20"/>
      <c r="Q214" s="20"/>
      <c r="R214" s="20"/>
      <c r="S214" s="20"/>
    </row>
    <row r="215" spans="1:19">
      <c r="A215" s="181" t="str">
        <f>EQUITY!A264</f>
        <v>Retail</v>
      </c>
      <c r="B215" s="181" t="str">
        <f>EQUITY!B264</f>
        <v>TEMPLETON GLOBAL (EURO) FUND CLASS A (YDIS) EUR</v>
      </c>
      <c r="C215" s="19" t="str">
        <f>EQUITY!C264</f>
        <v>EUR</v>
      </c>
      <c r="D215" s="186">
        <f>EQUITY!D264</f>
        <v>14.544256000000001</v>
      </c>
      <c r="E215" s="364">
        <f>EQUITY!E264</f>
        <v>801029.39</v>
      </c>
      <c r="F215" s="365">
        <f>EQUITY!F264</f>
        <v>11576753.880000001</v>
      </c>
      <c r="G215" s="365">
        <f>EQUITY!G264</f>
        <v>0</v>
      </c>
      <c r="H215" s="365">
        <f>EQUITY!H264</f>
        <v>0</v>
      </c>
      <c r="I215" s="365">
        <f>EQUITY!I264</f>
        <v>3200</v>
      </c>
      <c r="J215" s="365">
        <f>EQUITY!J264</f>
        <v>46247.51</v>
      </c>
      <c r="K215" s="365">
        <f t="shared" si="32"/>
        <v>-3200</v>
      </c>
      <c r="L215" s="365">
        <f t="shared" si="33"/>
        <v>-46247.51</v>
      </c>
      <c r="M215" s="17"/>
      <c r="N215" s="20"/>
      <c r="O215" s="20"/>
      <c r="P215" s="20"/>
      <c r="Q215" s="20"/>
      <c r="R215" s="20"/>
      <c r="S215" s="20"/>
    </row>
    <row r="216" spans="1:19">
      <c r="A216" s="181" t="str">
        <f>EQUITY!A265</f>
        <v>Retail</v>
      </c>
      <c r="B216" s="181" t="str">
        <f>EQUITY!B265</f>
        <v>TEMPLETON GLOBAL BALANCED FUND CLASS A (ACC) EUR</v>
      </c>
      <c r="C216" s="19" t="str">
        <f>EQUITY!C265</f>
        <v>EUR</v>
      </c>
      <c r="D216" s="186">
        <f>EQUITY!D265</f>
        <v>14.544256000000001</v>
      </c>
      <c r="E216" s="364">
        <f>EQUITY!E265</f>
        <v>1468020.24</v>
      </c>
      <c r="F216" s="365">
        <f>EQUITY!F265</f>
        <v>21216336.440000001</v>
      </c>
      <c r="G216" s="365">
        <f>EQUITY!G265</f>
        <v>5122.78</v>
      </c>
      <c r="H216" s="365">
        <f>EQUITY!H265</f>
        <v>74036.19</v>
      </c>
      <c r="I216" s="365">
        <f>EQUITY!I265</f>
        <v>0</v>
      </c>
      <c r="J216" s="365">
        <f>EQUITY!J265</f>
        <v>0</v>
      </c>
      <c r="K216" s="365">
        <f t="shared" si="32"/>
        <v>5122.78</v>
      </c>
      <c r="L216" s="365">
        <f t="shared" si="33"/>
        <v>74036.19</v>
      </c>
      <c r="M216" s="17"/>
      <c r="N216" s="20"/>
      <c r="O216" s="20"/>
      <c r="P216" s="20"/>
      <c r="Q216" s="20"/>
      <c r="R216" s="20"/>
      <c r="S216" s="20"/>
    </row>
    <row r="217" spans="1:19">
      <c r="A217" s="181" t="str">
        <f>EQUITY!A266</f>
        <v>Retail</v>
      </c>
      <c r="B217" s="181" t="str">
        <f>EQUITY!B266</f>
        <v>TEMPLETON GLOBAL BALANCED FUND CLASS A (ACC) USD</v>
      </c>
      <c r="C217" s="19" t="str">
        <f>EQUITY!C266</f>
        <v>USD</v>
      </c>
      <c r="D217" s="186">
        <f>EQUITY!D266</f>
        <v>10.624000000000001</v>
      </c>
      <c r="E217" s="364">
        <f>EQUITY!E266</f>
        <v>10418103.32</v>
      </c>
      <c r="F217" s="365">
        <f>EQUITY!F266</f>
        <v>110315212.40000001</v>
      </c>
      <c r="G217" s="365">
        <f>EQUITY!G266</f>
        <v>306445.33</v>
      </c>
      <c r="H217" s="365">
        <f>EQUITY!H266</f>
        <v>3244888.31</v>
      </c>
      <c r="I217" s="365">
        <f>EQUITY!I266</f>
        <v>16893.36</v>
      </c>
      <c r="J217" s="365">
        <f>EQUITY!J266</f>
        <v>178880.41</v>
      </c>
      <c r="K217" s="365">
        <f t="shared" si="32"/>
        <v>289551.97000000003</v>
      </c>
      <c r="L217" s="365">
        <f t="shared" si="33"/>
        <v>3066007.9</v>
      </c>
      <c r="M217" s="17"/>
      <c r="N217" s="20"/>
      <c r="O217" s="20"/>
      <c r="P217" s="20"/>
      <c r="Q217" s="20"/>
      <c r="R217" s="20"/>
      <c r="S217" s="20"/>
    </row>
    <row r="218" spans="1:19">
      <c r="A218" s="181" t="str">
        <f>EQUITY!A267</f>
        <v>Retail</v>
      </c>
      <c r="B218" s="181" t="str">
        <f>EQUITY!B267</f>
        <v>TEMPLETON GLOBAL BALANCED FUND CLASS A (QDIS) USD</v>
      </c>
      <c r="C218" s="19" t="str">
        <f>EQUITY!C267</f>
        <v>USD</v>
      </c>
      <c r="D218" s="186">
        <f>EQUITY!D267</f>
        <v>10.624000000000001</v>
      </c>
      <c r="E218" s="364">
        <f>EQUITY!E267</f>
        <v>3551459.28</v>
      </c>
      <c r="F218" s="365">
        <f>EQUITY!F267</f>
        <v>37605691.990000002</v>
      </c>
      <c r="G218" s="365">
        <f>EQUITY!G267</f>
        <v>4352.03</v>
      </c>
      <c r="H218" s="365">
        <f>EQUITY!H267</f>
        <v>46082.78</v>
      </c>
      <c r="I218" s="365">
        <f>EQUITY!I267</f>
        <v>11381.74</v>
      </c>
      <c r="J218" s="365">
        <f>EQUITY!J267</f>
        <v>120518.97</v>
      </c>
      <c r="K218" s="365">
        <f t="shared" si="32"/>
        <v>-7029.71</v>
      </c>
      <c r="L218" s="365">
        <f t="shared" si="33"/>
        <v>-74436.19</v>
      </c>
      <c r="M218" s="17"/>
      <c r="N218" s="20"/>
      <c r="O218" s="20"/>
      <c r="P218" s="20"/>
      <c r="Q218" s="20"/>
      <c r="R218" s="20"/>
      <c r="S218" s="20"/>
    </row>
    <row r="219" spans="1:19">
      <c r="A219" s="181" t="str">
        <f>EQUITY!A268</f>
        <v>Retail</v>
      </c>
      <c r="B219" s="181" t="str">
        <f>EQUITY!B268</f>
        <v>TEMPLETON GLOBAL BALANCED FUND CLASS B (ACC) USD</v>
      </c>
      <c r="C219" s="19" t="str">
        <f>EQUITY!C268</f>
        <v>USD</v>
      </c>
      <c r="D219" s="186">
        <f>EQUITY!D268</f>
        <v>10.624000000000001</v>
      </c>
      <c r="E219" s="364">
        <f>EQUITY!E268</f>
        <v>535015.46</v>
      </c>
      <c r="F219" s="365">
        <f>EQUITY!F268</f>
        <v>5665171.7300000004</v>
      </c>
      <c r="G219" s="365">
        <f>EQUITY!G268</f>
        <v>60203.49</v>
      </c>
      <c r="H219" s="365">
        <f>EQUITY!H268</f>
        <v>637482.71</v>
      </c>
      <c r="I219" s="365">
        <f>EQUITY!I268</f>
        <v>28495.59</v>
      </c>
      <c r="J219" s="365">
        <f>EQUITY!J268</f>
        <v>301734.09999999998</v>
      </c>
      <c r="K219" s="365">
        <f t="shared" si="32"/>
        <v>31707.899999999998</v>
      </c>
      <c r="L219" s="365">
        <f t="shared" si="33"/>
        <v>335748.61</v>
      </c>
      <c r="M219" s="17"/>
      <c r="N219" s="20"/>
      <c r="O219" s="20"/>
      <c r="P219" s="20"/>
      <c r="Q219" s="20"/>
      <c r="R219" s="20"/>
      <c r="S219" s="20"/>
    </row>
    <row r="220" spans="1:19">
      <c r="A220" s="181" t="str">
        <f>EQUITY!A269</f>
        <v>Retail</v>
      </c>
      <c r="B220" s="181" t="str">
        <f>EQUITY!B269</f>
        <v>TEMPLETON GLOBAL BALANCED FUND CLASS N (ACC) EUR</v>
      </c>
      <c r="C220" s="19" t="str">
        <f>EQUITY!C269</f>
        <v>EUR</v>
      </c>
      <c r="D220" s="186">
        <f>EQUITY!D269</f>
        <v>14.544256000000001</v>
      </c>
      <c r="E220" s="364">
        <f>EQUITY!E269</f>
        <v>359192.26</v>
      </c>
      <c r="F220" s="365">
        <f>EQUITY!F269</f>
        <v>5191170.7699999996</v>
      </c>
      <c r="G220" s="365">
        <f>EQUITY!G269</f>
        <v>6259.69</v>
      </c>
      <c r="H220" s="365">
        <f>EQUITY!H269</f>
        <v>90467.21</v>
      </c>
      <c r="I220" s="365">
        <f>EQUITY!I269</f>
        <v>0</v>
      </c>
      <c r="J220" s="365">
        <f>EQUITY!J269</f>
        <v>0</v>
      </c>
      <c r="K220" s="365">
        <f t="shared" si="32"/>
        <v>6259.69</v>
      </c>
      <c r="L220" s="365">
        <f t="shared" si="33"/>
        <v>90467.21</v>
      </c>
      <c r="M220" s="17"/>
      <c r="N220" s="20"/>
      <c r="O220" s="20"/>
      <c r="P220" s="20"/>
      <c r="Q220" s="20"/>
      <c r="R220" s="20"/>
      <c r="S220" s="20"/>
    </row>
    <row r="221" spans="1:19">
      <c r="A221" s="181" t="str">
        <f>EQUITY!A270</f>
        <v>Retail</v>
      </c>
      <c r="B221" s="181" t="str">
        <f>EQUITY!B270</f>
        <v>TEMPLETON GLOBAL FUND CLASS A (ACC)</v>
      </c>
      <c r="C221" s="19" t="str">
        <f>EQUITY!C270</f>
        <v>USD</v>
      </c>
      <c r="D221" s="186">
        <f>EQUITY!D270</f>
        <v>10.624000000000001</v>
      </c>
      <c r="E221" s="364">
        <f>EQUITY!E270</f>
        <v>7260307.71</v>
      </c>
      <c r="F221" s="365">
        <f>EQUITY!F270</f>
        <v>76877946.310000002</v>
      </c>
      <c r="G221" s="365">
        <f>EQUITY!G270</f>
        <v>115928.44</v>
      </c>
      <c r="H221" s="365">
        <f>EQUITY!H270</f>
        <v>1227543.07</v>
      </c>
      <c r="I221" s="365">
        <f>EQUITY!I270</f>
        <v>36201.56</v>
      </c>
      <c r="J221" s="365">
        <f>EQUITY!J270</f>
        <v>383331.08</v>
      </c>
      <c r="K221" s="365">
        <f t="shared" si="32"/>
        <v>79726.880000000005</v>
      </c>
      <c r="L221" s="365">
        <f t="shared" si="33"/>
        <v>844211.99</v>
      </c>
      <c r="M221" s="17"/>
      <c r="N221" s="20"/>
      <c r="O221" s="20"/>
      <c r="P221" s="20"/>
      <c r="Q221" s="20"/>
      <c r="R221" s="20"/>
      <c r="S221" s="20"/>
    </row>
    <row r="222" spans="1:19">
      <c r="A222" s="181" t="str">
        <f>EQUITY!A271</f>
        <v>Retail</v>
      </c>
      <c r="B222" s="181" t="str">
        <f>EQUITY!B271</f>
        <v>TEMPLETON GLOBAL FUND CLASS A (YDIS) USD</v>
      </c>
      <c r="C222" s="19" t="str">
        <f>EQUITY!C271</f>
        <v>USD</v>
      </c>
      <c r="D222" s="186">
        <f>EQUITY!D271</f>
        <v>10.624000000000001</v>
      </c>
      <c r="E222" s="364">
        <f>EQUITY!E271</f>
        <v>11537064.08</v>
      </c>
      <c r="F222" s="365">
        <f>EQUITY!F271</f>
        <v>122163664.11</v>
      </c>
      <c r="G222" s="365">
        <f>EQUITY!G271</f>
        <v>3232.16</v>
      </c>
      <c r="H222" s="365">
        <f>EQUITY!H271</f>
        <v>34224.699999999997</v>
      </c>
      <c r="I222" s="365">
        <f>EQUITY!I271</f>
        <v>263890.48</v>
      </c>
      <c r="J222" s="365">
        <f>EQUITY!J271</f>
        <v>2794283.51</v>
      </c>
      <c r="K222" s="365">
        <f t="shared" si="32"/>
        <v>-260658.31999999998</v>
      </c>
      <c r="L222" s="365">
        <f t="shared" si="33"/>
        <v>-2760058.8099999996</v>
      </c>
      <c r="M222" s="17"/>
      <c r="N222" s="20"/>
      <c r="O222" s="20"/>
      <c r="P222" s="20"/>
      <c r="Q222" s="20"/>
      <c r="R222" s="20"/>
      <c r="S222" s="20"/>
    </row>
    <row r="223" spans="1:19">
      <c r="A223" s="181" t="str">
        <f>EQUITY!A272</f>
        <v>Retail</v>
      </c>
      <c r="B223" s="181" t="str">
        <f>EQUITY!B272</f>
        <v>TEMPLETON GLOBAL FUND CLASS B (ACC)</v>
      </c>
      <c r="C223" s="19" t="str">
        <f>EQUITY!C272</f>
        <v>USD</v>
      </c>
      <c r="D223" s="186">
        <f>EQUITY!D272</f>
        <v>10.624000000000001</v>
      </c>
      <c r="E223" s="364">
        <f>EQUITY!E272</f>
        <v>681156.19</v>
      </c>
      <c r="F223" s="365">
        <f>EQUITY!F272</f>
        <v>7212626.6500000004</v>
      </c>
      <c r="G223" s="365">
        <f>EQUITY!G272</f>
        <v>0</v>
      </c>
      <c r="H223" s="365">
        <f>EQUITY!H272</f>
        <v>0</v>
      </c>
      <c r="I223" s="365">
        <f>EQUITY!I272</f>
        <v>0</v>
      </c>
      <c r="J223" s="365">
        <f>EQUITY!J272</f>
        <v>0</v>
      </c>
      <c r="K223" s="365">
        <f t="shared" si="32"/>
        <v>0</v>
      </c>
      <c r="L223" s="365">
        <f t="shared" si="33"/>
        <v>0</v>
      </c>
      <c r="M223" s="17"/>
      <c r="N223" s="20"/>
      <c r="O223" s="20"/>
      <c r="P223" s="20"/>
      <c r="Q223" s="20"/>
      <c r="R223" s="20"/>
      <c r="S223" s="20"/>
    </row>
    <row r="224" spans="1:19">
      <c r="A224" s="181" t="str">
        <f>EQUITY!A273</f>
        <v>Retail</v>
      </c>
      <c r="B224" s="181" t="str">
        <f>EQUITY!B273</f>
        <v>TEMPLETON GLOBAL FUND CLASS N (ACC)</v>
      </c>
      <c r="C224" s="19" t="str">
        <f>EQUITY!C273</f>
        <v>USD</v>
      </c>
      <c r="D224" s="186">
        <f>EQUITY!D273</f>
        <v>10.624000000000001</v>
      </c>
      <c r="E224" s="364">
        <f>EQUITY!E273</f>
        <v>827522.16</v>
      </c>
      <c r="F224" s="365">
        <f>EQUITY!F273</f>
        <v>8762466.6600000001</v>
      </c>
      <c r="G224" s="365">
        <f>EQUITY!G273</f>
        <v>0</v>
      </c>
      <c r="H224" s="365">
        <f>EQUITY!H273</f>
        <v>0</v>
      </c>
      <c r="I224" s="365">
        <f>EQUITY!I273</f>
        <v>0</v>
      </c>
      <c r="J224" s="365">
        <f>EQUITY!J273</f>
        <v>0</v>
      </c>
      <c r="K224" s="365">
        <f t="shared" si="32"/>
        <v>0</v>
      </c>
      <c r="L224" s="365">
        <f t="shared" si="33"/>
        <v>0</v>
      </c>
      <c r="M224" s="17"/>
      <c r="N224" s="20"/>
      <c r="O224" s="20"/>
      <c r="P224" s="20"/>
      <c r="Q224" s="20"/>
      <c r="R224" s="20"/>
      <c r="S224" s="20"/>
    </row>
    <row r="225" spans="1:19">
      <c r="A225" s="181" t="str">
        <f>EQUITY!A274</f>
        <v>Retail</v>
      </c>
      <c r="B225" s="181" t="str">
        <f>EQUITY!B274</f>
        <v>TEMPLETON GLOBAL SMALLER COMPANIES FUND CL A (YDIS) USD</v>
      </c>
      <c r="C225" s="19" t="str">
        <f>EQUITY!C274</f>
        <v>USD</v>
      </c>
      <c r="D225" s="186">
        <f>EQUITY!D274</f>
        <v>10.624000000000001</v>
      </c>
      <c r="E225" s="364">
        <f>EQUITY!E274</f>
        <v>730523.16</v>
      </c>
      <c r="F225" s="365">
        <f>EQUITY!F274</f>
        <v>7735363.6699999999</v>
      </c>
      <c r="G225" s="365">
        <f>EQUITY!G274</f>
        <v>0.49</v>
      </c>
      <c r="H225" s="365">
        <f>EQUITY!H274</f>
        <v>5.19</v>
      </c>
      <c r="I225" s="365">
        <f>EQUITY!I274</f>
        <v>0</v>
      </c>
      <c r="J225" s="365">
        <f>EQUITY!J274</f>
        <v>0</v>
      </c>
      <c r="K225" s="365">
        <f t="shared" si="32"/>
        <v>0.49</v>
      </c>
      <c r="L225" s="365">
        <f t="shared" si="33"/>
        <v>5.19</v>
      </c>
      <c r="M225" s="17"/>
      <c r="N225" s="20"/>
      <c r="O225" s="20"/>
      <c r="P225" s="20"/>
      <c r="Q225" s="20"/>
      <c r="R225" s="20"/>
      <c r="S225" s="20"/>
    </row>
    <row r="226" spans="1:19">
      <c r="A226" s="181" t="str">
        <f>EQUITY!A275</f>
        <v>Retail</v>
      </c>
      <c r="B226" s="181" t="str">
        <f>EQUITY!B275</f>
        <v>TEMPLETON GLOBAL SMALLER COMPANIES FUND CLASS A (ACC)</v>
      </c>
      <c r="C226" s="19" t="str">
        <f>EQUITY!C275</f>
        <v>USD</v>
      </c>
      <c r="D226" s="186">
        <f>EQUITY!D275</f>
        <v>10.624000000000001</v>
      </c>
      <c r="E226" s="364">
        <f>EQUITY!E275</f>
        <v>800726.34</v>
      </c>
      <c r="F226" s="365">
        <f>EQUITY!F275</f>
        <v>8478731.0600000005</v>
      </c>
      <c r="G226" s="365">
        <f>EQUITY!G275</f>
        <v>0</v>
      </c>
      <c r="H226" s="365">
        <f>EQUITY!H275</f>
        <v>0</v>
      </c>
      <c r="I226" s="365">
        <f>EQUITY!I275</f>
        <v>0</v>
      </c>
      <c r="J226" s="365">
        <f>EQUITY!J275</f>
        <v>0</v>
      </c>
      <c r="K226" s="365">
        <f t="shared" ref="K226:L228" si="34">G226-I226</f>
        <v>0</v>
      </c>
      <c r="L226" s="365">
        <f t="shared" si="34"/>
        <v>0</v>
      </c>
      <c r="M226" s="17"/>
      <c r="N226" s="20"/>
      <c r="O226" s="20"/>
      <c r="P226" s="20"/>
      <c r="Q226" s="20"/>
      <c r="R226" s="20"/>
      <c r="S226" s="20"/>
    </row>
    <row r="227" spans="1:19">
      <c r="A227" s="181" t="str">
        <f>EQUITY!A276</f>
        <v>Retail</v>
      </c>
      <c r="B227" s="181" t="str">
        <f>EQUITY!B276</f>
        <v>TEMPLETON GLOBAL SMALLER COMPANIES FUND CLASS N (ACC)</v>
      </c>
      <c r="C227" s="19" t="str">
        <f>EQUITY!C276</f>
        <v>USD</v>
      </c>
      <c r="D227" s="186">
        <f>EQUITY!D276</f>
        <v>10.624000000000001</v>
      </c>
      <c r="E227" s="364">
        <f>EQUITY!E276</f>
        <v>57419.13</v>
      </c>
      <c r="F227" s="365">
        <f>EQUITY!F276</f>
        <v>607999.65</v>
      </c>
      <c r="G227" s="365">
        <f>EQUITY!G276</f>
        <v>0</v>
      </c>
      <c r="H227" s="365">
        <f>EQUITY!H276</f>
        <v>0</v>
      </c>
      <c r="I227" s="365">
        <f>EQUITY!I276</f>
        <v>0</v>
      </c>
      <c r="J227" s="365">
        <f>EQUITY!J276</f>
        <v>0</v>
      </c>
      <c r="K227" s="365">
        <f t="shared" si="34"/>
        <v>0</v>
      </c>
      <c r="L227" s="365">
        <f t="shared" si="34"/>
        <v>0</v>
      </c>
      <c r="M227" s="17"/>
      <c r="N227" s="20"/>
      <c r="O227" s="20"/>
      <c r="P227" s="20"/>
      <c r="Q227" s="20"/>
      <c r="R227" s="20"/>
      <c r="S227" s="20"/>
    </row>
    <row r="228" spans="1:19">
      <c r="A228" s="181" t="str">
        <f>EQUITY!A278</f>
        <v>Retail</v>
      </c>
      <c r="B228" s="181" t="str">
        <f>EQUITY!B278</f>
        <v>TEMPLETON GROWTH (EURO) FUND CLASS A (ACC)</v>
      </c>
      <c r="C228" s="19" t="str">
        <f>EQUITY!C278</f>
        <v>EUR</v>
      </c>
      <c r="D228" s="186">
        <f>EQUITY!D278</f>
        <v>14.544256000000001</v>
      </c>
      <c r="E228" s="364">
        <f>EQUITY!E278</f>
        <v>119895.19</v>
      </c>
      <c r="F228" s="365">
        <f>EQUITY!F278</f>
        <v>1732766.77</v>
      </c>
      <c r="G228" s="365">
        <f>EQUITY!G278</f>
        <v>0</v>
      </c>
      <c r="H228" s="365">
        <f>EQUITY!H278</f>
        <v>0</v>
      </c>
      <c r="I228" s="365">
        <f>EQUITY!I278</f>
        <v>0</v>
      </c>
      <c r="J228" s="365">
        <f>EQUITY!J278</f>
        <v>0</v>
      </c>
      <c r="K228" s="365">
        <f t="shared" si="34"/>
        <v>0</v>
      </c>
      <c r="L228" s="365">
        <f t="shared" si="34"/>
        <v>0</v>
      </c>
      <c r="M228" s="17"/>
      <c r="N228" s="20"/>
      <c r="O228" s="20"/>
      <c r="P228" s="20"/>
      <c r="Q228" s="20"/>
      <c r="R228" s="20"/>
      <c r="S228" s="20"/>
    </row>
    <row r="229" spans="1:19">
      <c r="A229" s="181" t="str">
        <f>EQUITY!A280</f>
        <v>Retail</v>
      </c>
      <c r="B229" s="181" t="str">
        <f>EQUITY!B280</f>
        <v>TEMPLETON KOREA FUND CLASS A (ACC)</v>
      </c>
      <c r="C229" s="19" t="str">
        <f>EQUITY!C280</f>
        <v>USD</v>
      </c>
      <c r="D229" s="186">
        <f>EQUITY!D280</f>
        <v>10.624000000000001</v>
      </c>
      <c r="E229" s="364">
        <f>EQUITY!E280</f>
        <v>12581.43</v>
      </c>
      <c r="F229" s="365">
        <f>EQUITY!F280</f>
        <v>133222.20000000001</v>
      </c>
      <c r="G229" s="365">
        <f>EQUITY!G280</f>
        <v>0</v>
      </c>
      <c r="H229" s="365">
        <f>EQUITY!H280</f>
        <v>0</v>
      </c>
      <c r="I229" s="365">
        <f>EQUITY!I280</f>
        <v>0</v>
      </c>
      <c r="J229" s="365">
        <f>EQUITY!J280</f>
        <v>0</v>
      </c>
      <c r="K229" s="365">
        <f t="shared" ref="K229:K234" si="35">G229-I229</f>
        <v>0</v>
      </c>
      <c r="L229" s="365">
        <f t="shared" ref="L229:L234" si="36">H229-J229</f>
        <v>0</v>
      </c>
      <c r="M229" s="17"/>
      <c r="N229" s="20"/>
      <c r="O229" s="20"/>
      <c r="P229" s="20"/>
      <c r="Q229" s="20"/>
      <c r="R229" s="20"/>
      <c r="S229" s="20"/>
    </row>
    <row r="230" spans="1:19">
      <c r="A230" s="181" t="str">
        <f>EQUITY!A281</f>
        <v>Retail</v>
      </c>
      <c r="B230" s="181" t="str">
        <f>EQUITY!B281</f>
        <v>TEMPLETON KOREA FUND CLASS N (ACC)</v>
      </c>
      <c r="C230" s="19" t="str">
        <f>EQUITY!C281</f>
        <v>USD</v>
      </c>
      <c r="D230" s="186">
        <f>EQUITY!D281</f>
        <v>10.624000000000001</v>
      </c>
      <c r="E230" s="364">
        <f>EQUITY!E281</f>
        <v>554271.22</v>
      </c>
      <c r="F230" s="365">
        <f>EQUITY!F281</f>
        <v>5869067.1399999997</v>
      </c>
      <c r="G230" s="365">
        <f>EQUITY!G281</f>
        <v>0</v>
      </c>
      <c r="H230" s="365">
        <f>EQUITY!H281</f>
        <v>0</v>
      </c>
      <c r="I230" s="365">
        <f>EQUITY!I281</f>
        <v>10000</v>
      </c>
      <c r="J230" s="365">
        <f>EQUITY!J281</f>
        <v>105888</v>
      </c>
      <c r="K230" s="365">
        <f t="shared" si="35"/>
        <v>-10000</v>
      </c>
      <c r="L230" s="365">
        <f t="shared" si="36"/>
        <v>-105888</v>
      </c>
      <c r="M230" s="17"/>
      <c r="N230" s="20"/>
      <c r="O230" s="20"/>
      <c r="P230" s="20"/>
      <c r="Q230" s="20"/>
      <c r="R230" s="20"/>
      <c r="S230" s="20"/>
    </row>
    <row r="231" spans="1:19">
      <c r="A231" s="181" t="str">
        <f>EQUITY!A282</f>
        <v>Retail</v>
      </c>
      <c r="B231" s="181" t="str">
        <f>EQUITY!B282</f>
        <v>TEMPLETON LATIN AMERICA FUND CLASS A (ACC)</v>
      </c>
      <c r="C231" s="19" t="str">
        <f>EQUITY!C282</f>
        <v>USD</v>
      </c>
      <c r="D231" s="186">
        <f>EQUITY!D282</f>
        <v>10.624000000000001</v>
      </c>
      <c r="E231" s="364">
        <f>EQUITY!E282</f>
        <v>141761.62</v>
      </c>
      <c r="F231" s="365">
        <f>EQUITY!F282</f>
        <v>1501085.43</v>
      </c>
      <c r="G231" s="365">
        <f>EQUITY!G282</f>
        <v>0</v>
      </c>
      <c r="H231" s="365">
        <f>EQUITY!H282</f>
        <v>0</v>
      </c>
      <c r="I231" s="365">
        <f>EQUITY!I282</f>
        <v>0</v>
      </c>
      <c r="J231" s="365">
        <f>EQUITY!J282</f>
        <v>0</v>
      </c>
      <c r="K231" s="365">
        <f t="shared" si="35"/>
        <v>0</v>
      </c>
      <c r="L231" s="365">
        <f t="shared" si="36"/>
        <v>0</v>
      </c>
      <c r="M231" s="17"/>
      <c r="N231" s="20"/>
      <c r="O231" s="20"/>
      <c r="P231" s="20"/>
      <c r="Q231" s="20"/>
      <c r="R231" s="20"/>
      <c r="S231" s="20"/>
    </row>
    <row r="232" spans="1:19">
      <c r="A232" s="181" t="str">
        <f>EQUITY!A283</f>
        <v>Retail</v>
      </c>
      <c r="B232" s="181" t="str">
        <f>EQUITY!B283</f>
        <v>TEMPLETON LATIN AMERICA FUND CLASS A (YDIS) GBP</v>
      </c>
      <c r="C232" s="19" t="str">
        <f>EQUITY!C283</f>
        <v>GBP</v>
      </c>
      <c r="D232" s="186">
        <f>EQUITY!D283</f>
        <v>18.172352</v>
      </c>
      <c r="E232" s="364">
        <f>EQUITY!E283</f>
        <v>2277.15</v>
      </c>
      <c r="F232" s="365">
        <f>EQUITY!F283</f>
        <v>41075.339999999997</v>
      </c>
      <c r="G232" s="365">
        <f>EQUITY!G283</f>
        <v>0</v>
      </c>
      <c r="H232" s="365">
        <f>EQUITY!H283</f>
        <v>0</v>
      </c>
      <c r="I232" s="365">
        <f>EQUITY!I283</f>
        <v>0</v>
      </c>
      <c r="J232" s="365">
        <f>EQUITY!J283</f>
        <v>0</v>
      </c>
      <c r="K232" s="365">
        <f t="shared" si="35"/>
        <v>0</v>
      </c>
      <c r="L232" s="365">
        <f t="shared" si="36"/>
        <v>0</v>
      </c>
      <c r="M232" s="17"/>
      <c r="N232" s="20"/>
      <c r="O232" s="20"/>
      <c r="P232" s="20"/>
      <c r="Q232" s="20"/>
      <c r="R232" s="20"/>
      <c r="S232" s="20"/>
    </row>
    <row r="233" spans="1:19">
      <c r="A233" s="181" t="str">
        <f>EQUITY!A284</f>
        <v>Retail</v>
      </c>
      <c r="B233" s="181" t="str">
        <f>EQUITY!B284</f>
        <v>TEMPLETON LATIN AMERICA FUND CLASS A (YDIS) USD</v>
      </c>
      <c r="C233" s="19" t="str">
        <f>EQUITY!C284</f>
        <v>USD</v>
      </c>
      <c r="D233" s="186">
        <f>EQUITY!D284</f>
        <v>10.624000000000001</v>
      </c>
      <c r="E233" s="364">
        <f>EQUITY!E284</f>
        <v>40344.800000000003</v>
      </c>
      <c r="F233" s="365">
        <f>EQUITY!F284</f>
        <v>427203.07</v>
      </c>
      <c r="G233" s="365">
        <f>EQUITY!G284</f>
        <v>0</v>
      </c>
      <c r="H233" s="365">
        <f>EQUITY!H284</f>
        <v>0</v>
      </c>
      <c r="I233" s="365">
        <f>EQUITY!I284</f>
        <v>0</v>
      </c>
      <c r="J233" s="365">
        <f>EQUITY!J284</f>
        <v>0</v>
      </c>
      <c r="K233" s="365">
        <f t="shared" si="35"/>
        <v>0</v>
      </c>
      <c r="L233" s="365">
        <f t="shared" si="36"/>
        <v>0</v>
      </c>
      <c r="M233" s="17"/>
      <c r="N233" s="20"/>
      <c r="O233" s="20"/>
      <c r="P233" s="20"/>
      <c r="Q233" s="20"/>
      <c r="R233" s="20"/>
      <c r="S233" s="20"/>
    </row>
    <row r="234" spans="1:19">
      <c r="A234" s="181" t="str">
        <f>EQUITY!A285</f>
        <v>Retail</v>
      </c>
      <c r="B234" s="181" t="str">
        <f>EQUITY!B285</f>
        <v>TEMPLETON THAILAND FUND CLASS A (ACC)</v>
      </c>
      <c r="C234" s="19" t="str">
        <f>EQUITY!C285</f>
        <v>USD</v>
      </c>
      <c r="D234" s="186">
        <f>EQUITY!D285</f>
        <v>10.624000000000001</v>
      </c>
      <c r="E234" s="364">
        <f>EQUITY!E285</f>
        <v>165261.44</v>
      </c>
      <c r="F234" s="365">
        <f>EQUITY!F285</f>
        <v>1749920.34</v>
      </c>
      <c r="G234" s="365">
        <f>EQUITY!G285</f>
        <v>0</v>
      </c>
      <c r="H234" s="365">
        <f>EQUITY!H285</f>
        <v>0</v>
      </c>
      <c r="I234" s="365">
        <f>EQUITY!I285</f>
        <v>0</v>
      </c>
      <c r="J234" s="365">
        <f>EQUITY!J285</f>
        <v>0</v>
      </c>
      <c r="K234" s="365">
        <f t="shared" si="35"/>
        <v>0</v>
      </c>
      <c r="L234" s="365">
        <f t="shared" si="36"/>
        <v>0</v>
      </c>
      <c r="M234" s="17"/>
      <c r="N234" s="20"/>
      <c r="O234" s="20"/>
      <c r="P234" s="20"/>
      <c r="Q234" s="20"/>
      <c r="R234" s="20"/>
      <c r="S234" s="20"/>
    </row>
    <row r="235" spans="1:19">
      <c r="A235" s="181" t="str">
        <f>FI!A29</f>
        <v>Retail</v>
      </c>
      <c r="B235" s="181" t="str">
        <f>FI!B29</f>
        <v>FRANKLIN U.S. GOVERNMENT FUND CLASS A (MDIS)</v>
      </c>
      <c r="C235" s="19" t="str">
        <f>FI!C29</f>
        <v>USD</v>
      </c>
      <c r="D235" s="186">
        <f>FI!D29</f>
        <v>10.624000000000001</v>
      </c>
      <c r="E235" s="364">
        <f>FI!E29</f>
        <v>938211.3</v>
      </c>
      <c r="F235" s="365">
        <f>FI!F29</f>
        <v>9934531.8200000003</v>
      </c>
      <c r="G235" s="365">
        <f>FI!G29</f>
        <v>6242.23</v>
      </c>
      <c r="H235" s="365">
        <f>FI!H29</f>
        <v>66097.73</v>
      </c>
      <c r="I235" s="365">
        <f>FI!I29</f>
        <v>53199.72</v>
      </c>
      <c r="J235" s="365">
        <f>FI!J29</f>
        <v>563321.19999999995</v>
      </c>
      <c r="K235" s="365">
        <f t="shared" ref="K235:K254" si="37">G235-I235</f>
        <v>-46957.490000000005</v>
      </c>
      <c r="L235" s="365">
        <f t="shared" ref="L235:L254" si="38">H235-J235</f>
        <v>-497223.47</v>
      </c>
      <c r="M235" s="17"/>
      <c r="N235" s="20"/>
      <c r="O235" s="20"/>
      <c r="P235" s="20"/>
      <c r="Q235" s="20"/>
      <c r="R235" s="20"/>
      <c r="S235" s="20"/>
    </row>
    <row r="236" spans="1:19">
      <c r="A236" s="181" t="str">
        <f>FI!A30</f>
        <v>Retail</v>
      </c>
      <c r="B236" s="181" t="str">
        <f>FI!B30</f>
        <v>FRANKLIN U.S. GOVERNMENT FUND CLASS I (ACC) USD</v>
      </c>
      <c r="C236" s="19" t="str">
        <f>FI!C30</f>
        <v>USD</v>
      </c>
      <c r="D236" s="186">
        <f>FI!D30</f>
        <v>10.624000000000001</v>
      </c>
      <c r="E236" s="364">
        <f>FI!E30</f>
        <v>0</v>
      </c>
      <c r="F236" s="365">
        <f>FI!F30</f>
        <v>0</v>
      </c>
      <c r="G236" s="365">
        <f>FI!G30</f>
        <v>0</v>
      </c>
      <c r="H236" s="365">
        <f>FI!H30</f>
        <v>0</v>
      </c>
      <c r="I236" s="365">
        <f>FI!I30</f>
        <v>0</v>
      </c>
      <c r="J236" s="365">
        <f>FI!J30</f>
        <v>0</v>
      </c>
      <c r="K236" s="365">
        <f t="shared" si="37"/>
        <v>0</v>
      </c>
      <c r="L236" s="365">
        <f t="shared" si="38"/>
        <v>0</v>
      </c>
      <c r="M236" s="17"/>
      <c r="N236" s="20"/>
      <c r="O236" s="20"/>
      <c r="P236" s="20"/>
      <c r="Q236" s="20"/>
      <c r="R236" s="20"/>
      <c r="S236" s="20"/>
    </row>
    <row r="237" spans="1:19">
      <c r="A237" s="181" t="str">
        <f>FI!A31</f>
        <v>Retail</v>
      </c>
      <c r="B237" s="181" t="str">
        <f>FI!B31</f>
        <v>FRANKLIN U.S. GOVERNMENT FUND CLASS N (ACC)</v>
      </c>
      <c r="C237" s="19" t="str">
        <f>FI!C31</f>
        <v>USD</v>
      </c>
      <c r="D237" s="186">
        <f>FI!D31</f>
        <v>10.624000000000001</v>
      </c>
      <c r="E237" s="364">
        <f>FI!E31</f>
        <v>115404.5</v>
      </c>
      <c r="F237" s="365">
        <f>FI!F31</f>
        <v>1221995.17</v>
      </c>
      <c r="G237" s="365">
        <f>FI!G31</f>
        <v>0</v>
      </c>
      <c r="H237" s="365">
        <f>FI!H31</f>
        <v>0</v>
      </c>
      <c r="I237" s="365">
        <f>FI!I31</f>
        <v>2376.71</v>
      </c>
      <c r="J237" s="365">
        <f>FI!J31</f>
        <v>25166.51</v>
      </c>
      <c r="K237" s="365">
        <f t="shared" si="37"/>
        <v>-2376.71</v>
      </c>
      <c r="L237" s="365">
        <f t="shared" si="38"/>
        <v>-25166.51</v>
      </c>
      <c r="M237" s="17"/>
      <c r="N237" s="20"/>
      <c r="O237" s="20"/>
      <c r="P237" s="20"/>
      <c r="Q237" s="20"/>
      <c r="R237" s="20"/>
      <c r="S237" s="20"/>
    </row>
    <row r="238" spans="1:19">
      <c r="A238" s="181" t="str">
        <f>FI!A32</f>
        <v>Retail</v>
      </c>
      <c r="B238" s="181" t="str">
        <f>FI!B32</f>
        <v>TEMPLETON EURO GOVERNMENT BOND FUND CLASS A (YDIS)</v>
      </c>
      <c r="C238" s="19" t="str">
        <f>FI!C32</f>
        <v>EUR</v>
      </c>
      <c r="D238" s="186">
        <f>FI!D32</f>
        <v>14.544256000000001</v>
      </c>
      <c r="E238" s="364">
        <f>FI!E32</f>
        <v>535424.86</v>
      </c>
      <c r="F238" s="365">
        <f>FI!F32</f>
        <v>7738145.2800000003</v>
      </c>
      <c r="G238" s="365">
        <f>FI!G32</f>
        <v>11217.59</v>
      </c>
      <c r="H238" s="365">
        <f>FI!H32</f>
        <v>162120.49</v>
      </c>
      <c r="I238" s="365">
        <f>FI!I32</f>
        <v>0</v>
      </c>
      <c r="J238" s="365">
        <f>FI!J32</f>
        <v>0</v>
      </c>
      <c r="K238" s="365">
        <f t="shared" si="37"/>
        <v>11217.59</v>
      </c>
      <c r="L238" s="365">
        <f t="shared" si="38"/>
        <v>162120.49</v>
      </c>
      <c r="M238" s="17"/>
      <c r="N238" s="20"/>
      <c r="O238" s="20"/>
      <c r="P238" s="20"/>
      <c r="Q238" s="20"/>
      <c r="R238" s="20"/>
      <c r="S238" s="20"/>
    </row>
    <row r="239" spans="1:19">
      <c r="A239" s="181" t="str">
        <f>FI!A33</f>
        <v>Retail</v>
      </c>
      <c r="B239" s="181" t="str">
        <f>FI!B33</f>
        <v>FRANKLIN U.S. DOLLAR LIQUID RESERVE FUND CLASS A (ACC) USD</v>
      </c>
      <c r="C239" s="19" t="str">
        <f>FI!C33</f>
        <v>USD</v>
      </c>
      <c r="D239" s="186">
        <f>FI!D33</f>
        <v>10.624000000000001</v>
      </c>
      <c r="E239" s="364">
        <f>FI!E33</f>
        <v>1176929.8</v>
      </c>
      <c r="F239" s="365">
        <f>FI!F33</f>
        <v>12462274.26</v>
      </c>
      <c r="G239" s="365">
        <f>FI!G33</f>
        <v>42033.11</v>
      </c>
      <c r="H239" s="365">
        <f>FI!H33</f>
        <v>445080.2</v>
      </c>
      <c r="I239" s="365">
        <f>FI!I33</f>
        <v>48275.74</v>
      </c>
      <c r="J239" s="365">
        <f>FI!J33</f>
        <v>511182.16</v>
      </c>
      <c r="K239" s="365">
        <f t="shared" si="37"/>
        <v>-6242.6299999999974</v>
      </c>
      <c r="L239" s="365">
        <f t="shared" si="38"/>
        <v>-66101.959999999963</v>
      </c>
      <c r="M239" s="17"/>
      <c r="N239" s="20"/>
      <c r="O239" s="20"/>
      <c r="P239" s="20"/>
      <c r="Q239" s="20"/>
      <c r="R239" s="20"/>
      <c r="S239" s="20"/>
    </row>
    <row r="240" spans="1:19">
      <c r="A240" s="181" t="str">
        <f>FI!A34</f>
        <v>Retail</v>
      </c>
      <c r="B240" s="181" t="str">
        <f>FI!B34</f>
        <v>FRANKLIN U.S. DOLLAR LIQUID RESERVE FUND CLASS A (MDIS) USD</v>
      </c>
      <c r="C240" s="19" t="str">
        <f>FI!C34</f>
        <v>USD</v>
      </c>
      <c r="D240" s="186">
        <f>FI!D34</f>
        <v>10.624000000000001</v>
      </c>
      <c r="E240" s="364">
        <f>FI!E34</f>
        <v>637007.78</v>
      </c>
      <c r="F240" s="365">
        <f>FI!F34</f>
        <v>6745148</v>
      </c>
      <c r="G240" s="365">
        <f>FI!G34</f>
        <v>1107.17</v>
      </c>
      <c r="H240" s="365">
        <f>FI!H34</f>
        <v>11723.6</v>
      </c>
      <c r="I240" s="365">
        <f>FI!I34</f>
        <v>888.13</v>
      </c>
      <c r="J240" s="365">
        <f>FI!J34</f>
        <v>9404.23</v>
      </c>
      <c r="K240" s="365">
        <f t="shared" si="37"/>
        <v>219.04000000000008</v>
      </c>
      <c r="L240" s="365">
        <f t="shared" si="38"/>
        <v>2319.3700000000008</v>
      </c>
      <c r="M240" s="17"/>
      <c r="N240" s="20"/>
      <c r="O240" s="20"/>
      <c r="P240" s="20"/>
      <c r="Q240" s="20"/>
      <c r="R240" s="20"/>
      <c r="S240" s="20"/>
    </row>
    <row r="241" spans="1:19">
      <c r="A241" s="181" t="str">
        <f>FI!A35</f>
        <v>Retail</v>
      </c>
      <c r="B241" s="181" t="str">
        <f>FI!B35</f>
        <v>FRANKLIN U.S. DOLLAR LIQUID RESERVE FUND CLASS B (MDIS) USD</v>
      </c>
      <c r="C241" s="19" t="str">
        <f>FI!C35</f>
        <v>USD</v>
      </c>
      <c r="D241" s="186">
        <f>FI!D35</f>
        <v>10.624000000000001</v>
      </c>
      <c r="E241" s="364">
        <f>FI!E35</f>
        <v>122611.94</v>
      </c>
      <c r="F241" s="365">
        <f>FI!F35</f>
        <v>1298313.3600000001</v>
      </c>
      <c r="G241" s="365">
        <f>FI!G35</f>
        <v>0</v>
      </c>
      <c r="H241" s="365">
        <f>FI!H35</f>
        <v>0</v>
      </c>
      <c r="I241" s="365">
        <f>FI!I35</f>
        <v>0</v>
      </c>
      <c r="J241" s="365">
        <f>FI!J35</f>
        <v>0</v>
      </c>
      <c r="K241" s="365">
        <f t="shared" ref="K241" si="39">G241-I241</f>
        <v>0</v>
      </c>
      <c r="L241" s="365">
        <f t="shared" ref="L241" si="40">H241-J241</f>
        <v>0</v>
      </c>
      <c r="M241" s="17"/>
      <c r="N241" s="20"/>
      <c r="O241" s="20"/>
      <c r="P241" s="20"/>
      <c r="Q241" s="20"/>
      <c r="R241" s="20"/>
      <c r="S241" s="20"/>
    </row>
    <row r="242" spans="1:19">
      <c r="A242" s="181" t="str">
        <f>FI!A36</f>
        <v>Retail</v>
      </c>
      <c r="B242" s="181" t="str">
        <f>FI!B36</f>
        <v>FRANKLIN U.S. DOLLAR LIQUID RESERVE FUND CLASS N (ACC) USD</v>
      </c>
      <c r="C242" s="19" t="str">
        <f>FI!C36</f>
        <v>USD</v>
      </c>
      <c r="D242" s="186">
        <f>FI!D36</f>
        <v>10.624000000000001</v>
      </c>
      <c r="E242" s="364">
        <f>FI!E36</f>
        <v>500211.97</v>
      </c>
      <c r="F242" s="365">
        <f>FI!F36</f>
        <v>5296644.5</v>
      </c>
      <c r="G242" s="365">
        <f>FI!G36</f>
        <v>0</v>
      </c>
      <c r="H242" s="365">
        <f>FI!H36</f>
        <v>0</v>
      </c>
      <c r="I242" s="365">
        <f>FI!I36</f>
        <v>0</v>
      </c>
      <c r="J242" s="365">
        <f>FI!J36</f>
        <v>0</v>
      </c>
      <c r="K242" s="365">
        <f t="shared" si="37"/>
        <v>0</v>
      </c>
      <c r="L242" s="365">
        <f t="shared" si="38"/>
        <v>0</v>
      </c>
      <c r="M242" s="17"/>
      <c r="N242" s="20"/>
      <c r="O242" s="20"/>
      <c r="P242" s="20"/>
      <c r="Q242" s="20"/>
      <c r="R242" s="20"/>
      <c r="S242" s="20"/>
    </row>
    <row r="243" spans="1:19">
      <c r="A243" s="181" t="str">
        <f>FI!A37</f>
        <v>Retail</v>
      </c>
      <c r="B243" s="181" t="str">
        <f>FI!B37</f>
        <v>TEMPLETON EURO LIQUID RESERVE FUND CLASS A (YDIS)</v>
      </c>
      <c r="C243" s="19" t="str">
        <f>FI!C37</f>
        <v>EUR</v>
      </c>
      <c r="D243" s="186">
        <f>FI!D37</f>
        <v>14.544256000000001</v>
      </c>
      <c r="E243" s="364">
        <f>FI!E37</f>
        <v>441672.39</v>
      </c>
      <c r="F243" s="365">
        <f>FI!F37</f>
        <v>6383202.25</v>
      </c>
      <c r="G243" s="365">
        <f>FI!G37</f>
        <v>623.61</v>
      </c>
      <c r="H243" s="365">
        <f>FI!H37</f>
        <v>9012.6299999999992</v>
      </c>
      <c r="I243" s="365">
        <f>FI!I37</f>
        <v>0</v>
      </c>
      <c r="J243" s="365">
        <f>FI!J37</f>
        <v>0</v>
      </c>
      <c r="K243" s="365">
        <f t="shared" ref="K243" si="41">G243-I243</f>
        <v>623.61</v>
      </c>
      <c r="L243" s="365">
        <f t="shared" ref="L243" si="42">H243-J243</f>
        <v>9012.6299999999992</v>
      </c>
      <c r="M243" s="17"/>
      <c r="N243" s="20"/>
      <c r="O243" s="20"/>
      <c r="P243" s="20"/>
      <c r="Q243" s="20"/>
      <c r="R243" s="20"/>
      <c r="S243" s="20"/>
    </row>
    <row r="244" spans="1:19">
      <c r="A244" s="181" t="str">
        <f>EQUITY!A174</f>
        <v>Retail</v>
      </c>
      <c r="B244" s="181" t="str">
        <f>EQUITY!B174</f>
        <v>FRANKLIN BIOTECHNOLOGY DISCOVERY FUND CLASS B (ACC)</v>
      </c>
      <c r="C244" s="19" t="str">
        <f>EQUITY!C174</f>
        <v>USD</v>
      </c>
      <c r="D244" s="186">
        <f>EQUITY!D174</f>
        <v>10.624000000000001</v>
      </c>
      <c r="E244" s="364">
        <f>EQUITY!E174</f>
        <v>0</v>
      </c>
      <c r="F244" s="365">
        <f>EQUITY!F174</f>
        <v>0</v>
      </c>
      <c r="G244" s="365">
        <f>EQUITY!G174</f>
        <v>0</v>
      </c>
      <c r="H244" s="365">
        <f>EQUITY!H174</f>
        <v>0</v>
      </c>
      <c r="I244" s="365">
        <f>EQUITY!I174</f>
        <v>19151.45</v>
      </c>
      <c r="J244" s="365">
        <f>EQUITY!J174</f>
        <v>202790.87</v>
      </c>
      <c r="K244" s="365">
        <f>EQUITY!K174</f>
        <v>-19151.45</v>
      </c>
      <c r="L244" s="365">
        <f>EQUITY!L174</f>
        <v>-202790.87</v>
      </c>
      <c r="M244" s="17"/>
      <c r="N244" s="20"/>
      <c r="O244" s="20"/>
      <c r="P244" s="20"/>
      <c r="Q244" s="20"/>
      <c r="R244" s="20"/>
      <c r="S244" s="20"/>
    </row>
    <row r="245" spans="1:19">
      <c r="A245" s="181" t="str">
        <f>EQUITY!A177</f>
        <v>Retail</v>
      </c>
      <c r="B245" s="181" t="str">
        <f>EQUITY!B177</f>
        <v>FRANKLIN EUROPEAN GROWTH FUND CLASS A (ACC) SGD-H1</v>
      </c>
      <c r="C245" s="19" t="str">
        <f>EQUITY!C177</f>
        <v>SGD</v>
      </c>
      <c r="D245" s="186">
        <f>EQUITY!D177</f>
        <v>0.11732868975903614</v>
      </c>
      <c r="E245" s="364">
        <f>EQUITY!E177</f>
        <v>0</v>
      </c>
      <c r="F245" s="365">
        <f>EQUITY!F177</f>
        <v>0</v>
      </c>
      <c r="G245" s="365">
        <f>EQUITY!G177</f>
        <v>0</v>
      </c>
      <c r="H245" s="365">
        <f>EQUITY!H177</f>
        <v>0</v>
      </c>
      <c r="I245" s="365">
        <f>EQUITY!I177</f>
        <v>0</v>
      </c>
      <c r="J245" s="365">
        <f>EQUITY!J177</f>
        <v>0</v>
      </c>
      <c r="K245" s="365">
        <f>EQUITY!K177</f>
        <v>0</v>
      </c>
      <c r="L245" s="365">
        <f>EQUITY!L177</f>
        <v>0</v>
      </c>
      <c r="M245" s="17"/>
      <c r="N245" s="20"/>
      <c r="O245" s="20"/>
      <c r="P245" s="20"/>
      <c r="Q245" s="20"/>
      <c r="R245" s="20"/>
      <c r="S245" s="20"/>
    </row>
    <row r="246" spans="1:19">
      <c r="A246" s="181" t="str">
        <f>EQUITY!A178</f>
        <v>Retail</v>
      </c>
      <c r="B246" s="181" t="str">
        <f>EQUITY!B178</f>
        <v>FRANKLIN EUROPEAN GROWTH FUND CLASS A (ACC) USD</v>
      </c>
      <c r="C246" s="19" t="str">
        <f>EQUITY!C178</f>
        <v>USD</v>
      </c>
      <c r="D246" s="186">
        <f>EQUITY!D178</f>
        <v>10.624000000000001</v>
      </c>
      <c r="E246" s="364">
        <f>EQUITY!E178</f>
        <v>339546.7</v>
      </c>
      <c r="F246" s="365">
        <f>EQUITY!F178</f>
        <v>3595392.1</v>
      </c>
      <c r="G246" s="365">
        <f>EQUITY!G178</f>
        <v>65569.59</v>
      </c>
      <c r="H246" s="365">
        <f>EQUITY!H178</f>
        <v>694303.27</v>
      </c>
      <c r="I246" s="365">
        <f>EQUITY!I178</f>
        <v>0</v>
      </c>
      <c r="J246" s="365">
        <f>EQUITY!J178</f>
        <v>0</v>
      </c>
      <c r="K246" s="365">
        <f>EQUITY!K178</f>
        <v>65569.59</v>
      </c>
      <c r="L246" s="365">
        <f>EQUITY!L178</f>
        <v>694303.27</v>
      </c>
      <c r="M246" s="17"/>
      <c r="N246" s="20"/>
      <c r="O246" s="20"/>
      <c r="P246" s="20"/>
      <c r="Q246" s="20"/>
      <c r="R246" s="20"/>
      <c r="S246" s="20"/>
    </row>
    <row r="247" spans="1:19">
      <c r="A247" s="181" t="str">
        <f>EQUITY!A189</f>
        <v>Retail</v>
      </c>
      <c r="B247" s="181" t="str">
        <f>EQUITY!B189</f>
        <v>FRANKLIN GLOBAL SMALL-MID CAP GROWTH FUND CLASS B (ACC)</v>
      </c>
      <c r="C247" s="19" t="str">
        <f>EQUITY!C189</f>
        <v>USD</v>
      </c>
      <c r="D247" s="186">
        <f>EQUITY!D189</f>
        <v>10.624000000000001</v>
      </c>
      <c r="E247" s="364">
        <f>EQUITY!E189</f>
        <v>21079.48</v>
      </c>
      <c r="F247" s="365">
        <f>EQUITY!F189</f>
        <v>223206.42</v>
      </c>
      <c r="G247" s="365">
        <f>EQUITY!G189</f>
        <v>0</v>
      </c>
      <c r="H247" s="365">
        <f>EQUITY!H189</f>
        <v>0</v>
      </c>
      <c r="I247" s="365">
        <f>EQUITY!I189</f>
        <v>0</v>
      </c>
      <c r="J247" s="365">
        <f>EQUITY!J189</f>
        <v>0</v>
      </c>
      <c r="K247" s="365">
        <f>EQUITY!K189</f>
        <v>0</v>
      </c>
      <c r="L247" s="365">
        <f>EQUITY!L189</f>
        <v>0</v>
      </c>
      <c r="M247" s="17"/>
      <c r="N247" s="20"/>
      <c r="O247" s="20"/>
      <c r="P247" s="20"/>
      <c r="Q247" s="20"/>
      <c r="R247" s="20"/>
      <c r="S247" s="20"/>
    </row>
    <row r="248" spans="1:19">
      <c r="A248" s="181" t="str">
        <f>EQUITY!A208</f>
        <v>Retail</v>
      </c>
      <c r="B248" s="181" t="str">
        <f>EQUITY!B208</f>
        <v>FRANKLIN TEMPLETON JAPAN FUND CLASS A (ACC) YEN</v>
      </c>
      <c r="C248" s="19" t="str">
        <f>EQUITY!C208</f>
        <v>JPY</v>
      </c>
      <c r="D248" s="186">
        <f>EQUITY!D208</f>
        <v>9.533132530120481</v>
      </c>
      <c r="E248" s="364">
        <f>EQUITY!E208</f>
        <v>0</v>
      </c>
      <c r="F248" s="365">
        <f>EQUITY!F208</f>
        <v>0</v>
      </c>
      <c r="G248" s="365">
        <f>EQUITY!G208</f>
        <v>0</v>
      </c>
      <c r="H248" s="365">
        <f>EQUITY!H208</f>
        <v>0</v>
      </c>
      <c r="I248" s="365">
        <f>EQUITY!I208</f>
        <v>0</v>
      </c>
      <c r="J248" s="365">
        <f>EQUITY!J208</f>
        <v>0</v>
      </c>
      <c r="K248" s="365">
        <f>EQUITY!K208</f>
        <v>0</v>
      </c>
      <c r="L248" s="365">
        <f>EQUITY!L208</f>
        <v>0</v>
      </c>
      <c r="M248" s="17"/>
      <c r="N248" s="20"/>
      <c r="O248" s="20"/>
      <c r="P248" s="20"/>
      <c r="Q248" s="20"/>
      <c r="R248" s="20"/>
      <c r="S248" s="20"/>
    </row>
    <row r="249" spans="1:19">
      <c r="A249" s="181" t="str">
        <f>EQUITY!A216</f>
        <v>Retail</v>
      </c>
      <c r="B249" s="181" t="str">
        <f>EQUITY!B216</f>
        <v>FRANKLIN U.S. OPPORTUNITIES FUND CLASS A (ACC) EUR</v>
      </c>
      <c r="C249" s="19" t="str">
        <f>EQUITY!C216</f>
        <v>EUR</v>
      </c>
      <c r="D249" s="186">
        <f>EQUITY!D216</f>
        <v>14.544256000000001</v>
      </c>
      <c r="E249" s="364">
        <f>EQUITY!E216</f>
        <v>19964.91</v>
      </c>
      <c r="F249" s="365">
        <f>EQUITY!F216</f>
        <v>288539.77</v>
      </c>
      <c r="G249" s="365">
        <f>EQUITY!G216</f>
        <v>0</v>
      </c>
      <c r="H249" s="365">
        <f>EQUITY!H216</f>
        <v>0</v>
      </c>
      <c r="I249" s="365">
        <f>EQUITY!I216</f>
        <v>0</v>
      </c>
      <c r="J249" s="365">
        <f>EQUITY!J216</f>
        <v>0</v>
      </c>
      <c r="K249" s="365">
        <f>EQUITY!K216</f>
        <v>0</v>
      </c>
      <c r="L249" s="365">
        <f>EQUITY!L216</f>
        <v>0</v>
      </c>
      <c r="M249" s="17"/>
      <c r="N249" s="20"/>
      <c r="O249" s="20"/>
      <c r="P249" s="20"/>
      <c r="Q249" s="20"/>
      <c r="R249" s="20"/>
      <c r="S249" s="20"/>
    </row>
    <row r="250" spans="1:19">
      <c r="A250" s="181" t="str">
        <f>EQUITY!A240</f>
        <v>Retail</v>
      </c>
      <c r="B250" s="181" t="str">
        <f>EQUITY!B240</f>
        <v>TEMPLETON CHINA FUND CLASS Z (YDIS) EUR</v>
      </c>
      <c r="C250" s="19" t="str">
        <f>EQUITY!C240</f>
        <v>EUR</v>
      </c>
      <c r="D250" s="186">
        <f>EQUITY!D240</f>
        <v>14.544256000000001</v>
      </c>
      <c r="E250" s="364">
        <f>EQUITY!E240</f>
        <v>11228.68</v>
      </c>
      <c r="F250" s="365">
        <f>EQUITY!F240</f>
        <v>162280.81</v>
      </c>
      <c r="G250" s="365">
        <f>EQUITY!G240</f>
        <v>0</v>
      </c>
      <c r="H250" s="365">
        <f>EQUITY!H240</f>
        <v>0</v>
      </c>
      <c r="I250" s="365">
        <f>EQUITY!I240</f>
        <v>0</v>
      </c>
      <c r="J250" s="365">
        <f>EQUITY!J240</f>
        <v>0</v>
      </c>
      <c r="K250" s="365">
        <f>EQUITY!K240</f>
        <v>0</v>
      </c>
      <c r="L250" s="365">
        <f>EQUITY!L240</f>
        <v>0</v>
      </c>
      <c r="M250" s="17"/>
      <c r="N250" s="20"/>
      <c r="O250" s="20"/>
      <c r="P250" s="20"/>
      <c r="Q250" s="20"/>
      <c r="R250" s="20"/>
      <c r="S250" s="20"/>
    </row>
    <row r="251" spans="1:19">
      <c r="A251" s="181" t="str">
        <f>EQUITY!A277</f>
        <v>Retail</v>
      </c>
      <c r="B251" s="181" t="str">
        <f>EQUITY!B277</f>
        <v>TEMPLETON GLOBAL SMALLER COMPANIES FUND CLASS B (ACC) USD</v>
      </c>
      <c r="C251" s="19" t="str">
        <f>EQUITY!C277</f>
        <v>USD</v>
      </c>
      <c r="D251" s="186">
        <f>EQUITY!D277</f>
        <v>10.624000000000001</v>
      </c>
      <c r="E251" s="364">
        <f>EQUITY!E277</f>
        <v>40287.69</v>
      </c>
      <c r="F251" s="365">
        <f>EQUITY!F277</f>
        <v>426598.28</v>
      </c>
      <c r="G251" s="365">
        <f>EQUITY!G277</f>
        <v>0</v>
      </c>
      <c r="H251" s="365">
        <f>EQUITY!H277</f>
        <v>0</v>
      </c>
      <c r="I251" s="365">
        <f>EQUITY!I277</f>
        <v>0</v>
      </c>
      <c r="J251" s="365">
        <f>EQUITY!J277</f>
        <v>0</v>
      </c>
      <c r="K251" s="365">
        <f>EQUITY!K277</f>
        <v>0</v>
      </c>
      <c r="L251" s="365">
        <f>EQUITY!L277</f>
        <v>0</v>
      </c>
      <c r="M251" s="17"/>
      <c r="N251" s="20"/>
      <c r="O251" s="20"/>
      <c r="P251" s="20"/>
      <c r="Q251" s="20"/>
      <c r="R251" s="20"/>
      <c r="S251" s="20"/>
    </row>
    <row r="252" spans="1:19">
      <c r="A252" s="181" t="str">
        <f>EQUITY!A279</f>
        <v>Retail</v>
      </c>
      <c r="B252" s="181" t="str">
        <f>EQUITY!B279</f>
        <v>TEMPLETON GROWTH (EURO) FUND CLASS A (ACC) USD</v>
      </c>
      <c r="C252" s="19" t="str">
        <f>EQUITY!C279</f>
        <v>USD</v>
      </c>
      <c r="D252" s="186">
        <f>EQUITY!D279</f>
        <v>10.624000000000001</v>
      </c>
      <c r="E252" s="364">
        <f>EQUITY!E279</f>
        <v>6957.93</v>
      </c>
      <c r="F252" s="365">
        <f>EQUITY!F279</f>
        <v>73676.14</v>
      </c>
      <c r="G252" s="365">
        <f>EQUITY!G279</f>
        <v>0</v>
      </c>
      <c r="H252" s="365">
        <f>EQUITY!H279</f>
        <v>0</v>
      </c>
      <c r="I252" s="365">
        <f>EQUITY!I279</f>
        <v>0</v>
      </c>
      <c r="J252" s="365">
        <f>EQUITY!J279</f>
        <v>0</v>
      </c>
      <c r="K252" s="365">
        <f>EQUITY!K279</f>
        <v>0</v>
      </c>
      <c r="L252" s="365">
        <f>EQUITY!L279</f>
        <v>0</v>
      </c>
      <c r="M252" s="17"/>
      <c r="N252" s="20"/>
      <c r="O252" s="20"/>
      <c r="P252" s="20"/>
      <c r="Q252" s="20"/>
      <c r="R252" s="20"/>
      <c r="S252" s="20"/>
    </row>
    <row r="253" spans="1:19">
      <c r="A253" s="180"/>
      <c r="B253" s="180" t="s">
        <v>42</v>
      </c>
      <c r="C253" s="6"/>
      <c r="D253" s="186"/>
      <c r="E253" s="364"/>
      <c r="F253" s="365"/>
      <c r="G253" s="365"/>
      <c r="H253" s="365"/>
      <c r="I253" s="365"/>
      <c r="J253" s="365"/>
      <c r="K253" s="365"/>
      <c r="L253" s="365"/>
      <c r="M253" s="17"/>
      <c r="N253" s="20"/>
      <c r="O253" s="20"/>
      <c r="P253" s="20"/>
      <c r="Q253" s="20"/>
      <c r="R253" s="20"/>
      <c r="S253" s="20"/>
    </row>
    <row r="254" spans="1:19">
      <c r="A254" s="181" t="str">
        <f>EQUITY!A287</f>
        <v>Institutional</v>
      </c>
      <c r="B254" s="181" t="str">
        <f>EQUITY!B287</f>
        <v>FRANKLIN BIOTECHNOLOGY DISCOVERY FUND CLASS A (ACC)</v>
      </c>
      <c r="C254" s="19" t="str">
        <f>EQUITY!C287</f>
        <v>USD</v>
      </c>
      <c r="D254" s="186">
        <f>EQUITY!D287</f>
        <v>10.624000000000001</v>
      </c>
      <c r="E254" s="364">
        <f>EQUITY!E287</f>
        <v>662.62</v>
      </c>
      <c r="F254" s="365">
        <f>EQUITY!F287</f>
        <v>7016.37</v>
      </c>
      <c r="G254" s="365">
        <f>EQUITY!G287</f>
        <v>0.82</v>
      </c>
      <c r="H254" s="365">
        <f>EQUITY!H287</f>
        <v>8.68</v>
      </c>
      <c r="I254" s="365">
        <f>EQUITY!I287</f>
        <v>0</v>
      </c>
      <c r="J254" s="365">
        <f>EQUITY!J287</f>
        <v>0</v>
      </c>
      <c r="K254" s="365">
        <f t="shared" si="37"/>
        <v>0.82</v>
      </c>
      <c r="L254" s="365">
        <f t="shared" si="38"/>
        <v>8.68</v>
      </c>
      <c r="M254" s="17"/>
      <c r="N254" s="20"/>
      <c r="O254" s="20"/>
      <c r="P254" s="20"/>
      <c r="Q254" s="20"/>
      <c r="R254" s="20"/>
      <c r="S254" s="20"/>
    </row>
    <row r="255" spans="1:19">
      <c r="A255" s="181" t="str">
        <f>EQUITY!A289</f>
        <v>Institutional</v>
      </c>
      <c r="B255" s="181" t="str">
        <f>EQUITY!B289</f>
        <v>FRANKLIN MUTUAL BEACON FUND CLASS A (ACC) USD</v>
      </c>
      <c r="C255" s="19" t="str">
        <f>EQUITY!C289</f>
        <v>USD</v>
      </c>
      <c r="D255" s="186">
        <f>EQUITY!D289</f>
        <v>10.624000000000001</v>
      </c>
      <c r="E255" s="364">
        <f>EQUITY!E289</f>
        <v>609622.11</v>
      </c>
      <c r="F255" s="365">
        <f>EQUITY!F289</f>
        <v>6455166.5999999996</v>
      </c>
      <c r="G255" s="365">
        <f>EQUITY!G289</f>
        <v>0.06</v>
      </c>
      <c r="H255" s="365">
        <f>EQUITY!H289</f>
        <v>0.64</v>
      </c>
      <c r="I255" s="365">
        <f>EQUITY!I289</f>
        <v>584.70000000000005</v>
      </c>
      <c r="J255" s="365">
        <f>EQUITY!J289</f>
        <v>6191.27</v>
      </c>
      <c r="K255" s="365">
        <f t="shared" ref="K255:L257" si="43">G255-I255</f>
        <v>-584.6400000000001</v>
      </c>
      <c r="L255" s="365">
        <f t="shared" si="43"/>
        <v>-6190.63</v>
      </c>
      <c r="M255" s="17"/>
      <c r="N255" s="20"/>
      <c r="O255" s="20"/>
      <c r="P255" s="20"/>
      <c r="Q255" s="20"/>
      <c r="R255" s="20"/>
      <c r="S255" s="20"/>
    </row>
    <row r="256" spans="1:19">
      <c r="A256" s="181" t="str">
        <f>EQUITY!A290</f>
        <v>Institutional</v>
      </c>
      <c r="B256" s="181" t="str">
        <f>EQUITY!B290</f>
        <v>FRANKLIN MUTUAL BEACON FUND CLASS I (ACC)</v>
      </c>
      <c r="C256" s="19" t="str">
        <f>EQUITY!C290</f>
        <v>USD</v>
      </c>
      <c r="D256" s="186">
        <f>EQUITY!D290</f>
        <v>10.624000000000001</v>
      </c>
      <c r="E256" s="364">
        <f>EQUITY!E290</f>
        <v>28050.82</v>
      </c>
      <c r="F256" s="365">
        <f>EQUITY!F290</f>
        <v>297024.51</v>
      </c>
      <c r="G256" s="365">
        <f>EQUITY!G290</f>
        <v>0</v>
      </c>
      <c r="H256" s="365">
        <f>EQUITY!H290</f>
        <v>0</v>
      </c>
      <c r="I256" s="365">
        <f>EQUITY!I290</f>
        <v>1076.18</v>
      </c>
      <c r="J256" s="365">
        <f>EQUITY!J290</f>
        <v>11395.45</v>
      </c>
      <c r="K256" s="365">
        <f t="shared" si="43"/>
        <v>-1076.18</v>
      </c>
      <c r="L256" s="365">
        <f t="shared" si="43"/>
        <v>-11395.45</v>
      </c>
      <c r="M256" s="17"/>
      <c r="N256" s="20"/>
      <c r="O256" s="20"/>
      <c r="P256" s="20"/>
      <c r="Q256" s="20"/>
      <c r="R256" s="20"/>
      <c r="S256" s="20"/>
    </row>
    <row r="257" spans="1:19">
      <c r="A257" s="181" t="str">
        <f>EQUITY!A293</f>
        <v>Institutional</v>
      </c>
      <c r="B257" s="181" t="str">
        <f>EQUITY!B293</f>
        <v>FRANKLIN NATURAL RESOURCES FUND CLASS A (ACC) CHF-H1</v>
      </c>
      <c r="C257" s="19" t="str">
        <f>EQUITY!C293</f>
        <v>CHF</v>
      </c>
      <c r="D257" s="186">
        <f>EQUITY!D293</f>
        <v>9.4213632</v>
      </c>
      <c r="E257" s="364">
        <f>EQUITY!E293</f>
        <v>0</v>
      </c>
      <c r="F257" s="365">
        <f>EQUITY!F293</f>
        <v>0</v>
      </c>
      <c r="G257" s="365">
        <f>EQUITY!G293</f>
        <v>0</v>
      </c>
      <c r="H257" s="365">
        <f>EQUITY!H293</f>
        <v>0</v>
      </c>
      <c r="I257" s="365">
        <f>EQUITY!I293</f>
        <v>0</v>
      </c>
      <c r="J257" s="365">
        <f>EQUITY!J293</f>
        <v>0</v>
      </c>
      <c r="K257" s="365">
        <f t="shared" si="43"/>
        <v>0</v>
      </c>
      <c r="L257" s="365">
        <f t="shared" si="43"/>
        <v>0</v>
      </c>
      <c r="M257" s="17"/>
      <c r="N257" s="20"/>
      <c r="O257" s="20"/>
      <c r="P257" s="20"/>
      <c r="Q257" s="20"/>
      <c r="R257" s="20"/>
      <c r="S257" s="20"/>
    </row>
    <row r="258" spans="1:19">
      <c r="A258" s="181" t="str">
        <f>EQUITY!A294</f>
        <v>Institutional</v>
      </c>
      <c r="B258" s="181" t="str">
        <f>EQUITY!B294</f>
        <v>FRANKLIN NATURAL RESOURCES FUND CLASS A (ACC) USD</v>
      </c>
      <c r="C258" s="19" t="str">
        <f>EQUITY!C294</f>
        <v>USD</v>
      </c>
      <c r="D258" s="186">
        <f>EQUITY!D294</f>
        <v>10.624000000000001</v>
      </c>
      <c r="E258" s="364">
        <f>EQUITY!E294</f>
        <v>0</v>
      </c>
      <c r="F258" s="365">
        <f>EQUITY!F294</f>
        <v>0</v>
      </c>
      <c r="G258" s="365">
        <f>EQUITY!G294</f>
        <v>0</v>
      </c>
      <c r="H258" s="365">
        <f>EQUITY!H294</f>
        <v>0</v>
      </c>
      <c r="I258" s="365">
        <f>EQUITY!I294</f>
        <v>0</v>
      </c>
      <c r="J258" s="365">
        <f>EQUITY!J294</f>
        <v>0</v>
      </c>
      <c r="K258" s="365">
        <f t="shared" ref="K258:K278" si="44">G258-I258</f>
        <v>0</v>
      </c>
      <c r="L258" s="365">
        <f t="shared" ref="L258:L278" si="45">H258-J258</f>
        <v>0</v>
      </c>
      <c r="M258" s="17"/>
      <c r="N258" s="20"/>
      <c r="O258" s="20"/>
      <c r="P258" s="20"/>
      <c r="Q258" s="20"/>
      <c r="R258" s="20"/>
      <c r="S258" s="20"/>
    </row>
    <row r="259" spans="1:19">
      <c r="A259" s="181" t="str">
        <f>EQUITY!A295</f>
        <v>Institutional</v>
      </c>
      <c r="B259" s="181" t="str">
        <f>EQUITY!B295</f>
        <v>FRANKLIN TECHNOLOGY FUND CLASS A (ACC) USD</v>
      </c>
      <c r="C259" s="19" t="str">
        <f>EQUITY!C295</f>
        <v>USD</v>
      </c>
      <c r="D259" s="186">
        <f>EQUITY!D295</f>
        <v>10.624000000000001</v>
      </c>
      <c r="E259" s="364">
        <f>EQUITY!E295</f>
        <v>2.13</v>
      </c>
      <c r="F259" s="365">
        <f>EQUITY!F295</f>
        <v>22.56</v>
      </c>
      <c r="G259" s="365">
        <f>EQUITY!G295</f>
        <v>0</v>
      </c>
      <c r="H259" s="365">
        <f>EQUITY!H295</f>
        <v>0</v>
      </c>
      <c r="I259" s="365">
        <f>EQUITY!I295</f>
        <v>0</v>
      </c>
      <c r="J259" s="365">
        <f>EQUITY!J295</f>
        <v>0</v>
      </c>
      <c r="K259" s="365">
        <f t="shared" si="44"/>
        <v>0</v>
      </c>
      <c r="L259" s="365">
        <f t="shared" si="45"/>
        <v>0</v>
      </c>
      <c r="M259" s="17"/>
      <c r="N259" s="20"/>
      <c r="O259" s="20"/>
      <c r="P259" s="20"/>
      <c r="Q259" s="20"/>
      <c r="R259" s="20"/>
      <c r="S259" s="20"/>
    </row>
    <row r="260" spans="1:19">
      <c r="A260" s="181" t="str">
        <f>EQUITY!A296</f>
        <v>Institutional</v>
      </c>
      <c r="B260" s="181" t="str">
        <f>EQUITY!B296</f>
        <v>FRANKLIN TEMPLETON JAPAN FUND CLASS A (ACC) USD</v>
      </c>
      <c r="C260" s="19" t="str">
        <f>EQUITY!C296</f>
        <v>USD</v>
      </c>
      <c r="D260" s="186">
        <f>EQUITY!D296</f>
        <v>10.624000000000001</v>
      </c>
      <c r="E260" s="364">
        <f>EQUITY!E296</f>
        <v>0</v>
      </c>
      <c r="F260" s="365">
        <f>EQUITY!F296</f>
        <v>0</v>
      </c>
      <c r="G260" s="365">
        <f>EQUITY!G296</f>
        <v>0</v>
      </c>
      <c r="H260" s="365">
        <f>EQUITY!H296</f>
        <v>0</v>
      </c>
      <c r="I260" s="365">
        <f>EQUITY!I296</f>
        <v>0</v>
      </c>
      <c r="J260" s="365">
        <f>EQUITY!J296</f>
        <v>0</v>
      </c>
      <c r="K260" s="365">
        <f t="shared" si="44"/>
        <v>0</v>
      </c>
      <c r="L260" s="365">
        <f t="shared" si="45"/>
        <v>0</v>
      </c>
      <c r="M260" s="17"/>
      <c r="N260" s="20"/>
      <c r="O260" s="20"/>
      <c r="P260" s="20"/>
      <c r="Q260" s="20"/>
      <c r="R260" s="20"/>
      <c r="S260" s="20"/>
    </row>
    <row r="261" spans="1:19">
      <c r="A261" s="181" t="str">
        <f>EQUITY!A297</f>
        <v>Institutional</v>
      </c>
      <c r="B261" s="181" t="str">
        <f>EQUITY!B297</f>
        <v>FRANKLIN TEMPLETON JAPAN FUND CLASS A (ACC) YEN</v>
      </c>
      <c r="C261" s="19" t="str">
        <f>EQUITY!C297</f>
        <v>JPY</v>
      </c>
      <c r="D261" s="186">
        <f>EQUITY!D297</f>
        <v>9.533132530120481</v>
      </c>
      <c r="E261" s="364">
        <f>EQUITY!E297</f>
        <v>0</v>
      </c>
      <c r="F261" s="365">
        <f>EQUITY!F297</f>
        <v>0</v>
      </c>
      <c r="G261" s="365">
        <f>EQUITY!G297</f>
        <v>0</v>
      </c>
      <c r="H261" s="365">
        <f>EQUITY!H297</f>
        <v>0</v>
      </c>
      <c r="I261" s="365">
        <f>EQUITY!I297</f>
        <v>0</v>
      </c>
      <c r="J261" s="365">
        <f>EQUITY!J297</f>
        <v>0</v>
      </c>
      <c r="K261" s="365">
        <f t="shared" si="44"/>
        <v>0</v>
      </c>
      <c r="L261" s="365">
        <f t="shared" si="45"/>
        <v>0</v>
      </c>
      <c r="M261" s="17"/>
      <c r="N261" s="20"/>
      <c r="O261" s="20"/>
      <c r="P261" s="20"/>
      <c r="Q261" s="20"/>
      <c r="R261" s="20"/>
      <c r="S261" s="20"/>
    </row>
    <row r="262" spans="1:19">
      <c r="A262" s="181" t="str">
        <f>EQUITY!A298</f>
        <v>Institutional</v>
      </c>
      <c r="B262" s="181" t="str">
        <f>EQUITY!B298</f>
        <v>FRANKLIN U.S. EQUITY FUND CLASS A (ACC) USD</v>
      </c>
      <c r="C262" s="19" t="str">
        <f>EQUITY!C298</f>
        <v>USD</v>
      </c>
      <c r="D262" s="186">
        <f>EQUITY!D298</f>
        <v>10.624000000000001</v>
      </c>
      <c r="E262" s="364">
        <f>EQUITY!E298</f>
        <v>73573.19</v>
      </c>
      <c r="F262" s="365">
        <f>EQUITY!F298</f>
        <v>779051.75</v>
      </c>
      <c r="G262" s="365">
        <f>EQUITY!G298</f>
        <v>608.75</v>
      </c>
      <c r="H262" s="365">
        <f>EQUITY!H298</f>
        <v>6445.93</v>
      </c>
      <c r="I262" s="365">
        <f>EQUITY!I298</f>
        <v>72.930000000000007</v>
      </c>
      <c r="J262" s="365">
        <f>EQUITY!J298</f>
        <v>772.24</v>
      </c>
      <c r="K262" s="365">
        <f t="shared" si="44"/>
        <v>535.81999999999994</v>
      </c>
      <c r="L262" s="365">
        <f t="shared" si="45"/>
        <v>5673.6900000000005</v>
      </c>
      <c r="M262" s="17"/>
      <c r="N262" s="20"/>
      <c r="O262" s="20"/>
      <c r="P262" s="20"/>
      <c r="Q262" s="20"/>
      <c r="R262" s="20"/>
      <c r="S262" s="20"/>
    </row>
    <row r="263" spans="1:19">
      <c r="A263" s="181" t="str">
        <f>EQUITY!A300</f>
        <v>Institutional</v>
      </c>
      <c r="B263" s="181" t="str">
        <f>EQUITY!B300</f>
        <v>FRANKLIN U.S. OPPORTUNITIES FUND CLASS A (ACC)</v>
      </c>
      <c r="C263" s="19" t="str">
        <f>EQUITY!C300</f>
        <v>USD</v>
      </c>
      <c r="D263" s="186">
        <f>EQUITY!D300</f>
        <v>10.624000000000001</v>
      </c>
      <c r="E263" s="364">
        <f>EQUITY!E300</f>
        <v>755.89</v>
      </c>
      <c r="F263" s="365">
        <f>EQUITY!F300</f>
        <v>8003.98</v>
      </c>
      <c r="G263" s="365">
        <f>EQUITY!G300</f>
        <v>0.9</v>
      </c>
      <c r="H263" s="365">
        <f>EQUITY!H300</f>
        <v>9.5299999999999994</v>
      </c>
      <c r="I263" s="365">
        <f>EQUITY!I300</f>
        <v>0</v>
      </c>
      <c r="J263" s="365">
        <f>EQUITY!J300</f>
        <v>0</v>
      </c>
      <c r="K263" s="365">
        <f t="shared" si="44"/>
        <v>0.9</v>
      </c>
      <c r="L263" s="365">
        <f t="shared" si="45"/>
        <v>9.5299999999999994</v>
      </c>
      <c r="M263" s="17"/>
      <c r="N263" s="20"/>
      <c r="O263" s="20"/>
      <c r="P263" s="20"/>
      <c r="Q263" s="20"/>
      <c r="R263" s="20"/>
      <c r="S263" s="20"/>
    </row>
    <row r="264" spans="1:19">
      <c r="A264" s="181" t="str">
        <f>EQUITY!A302</f>
        <v>Institutional</v>
      </c>
      <c r="B264" s="181" t="str">
        <f>EQUITY!B302</f>
        <v>FRANKLIN U.S. SMALL-MID CAP GROWTH FUND CLASS I (ACC)</v>
      </c>
      <c r="C264" s="19" t="str">
        <f>EQUITY!C302</f>
        <v>USD</v>
      </c>
      <c r="D264" s="186">
        <f>EQUITY!D302</f>
        <v>10.624000000000001</v>
      </c>
      <c r="E264" s="364">
        <f>EQUITY!E302</f>
        <v>14855658.99</v>
      </c>
      <c r="F264" s="365">
        <f>EQUITY!F302</f>
        <v>157303601.88999999</v>
      </c>
      <c r="G264" s="365">
        <f>EQUITY!G302</f>
        <v>192132.19</v>
      </c>
      <c r="H264" s="365">
        <f>EQUITY!H302</f>
        <v>2034449.33</v>
      </c>
      <c r="I264" s="365">
        <f>EQUITY!I302</f>
        <v>0</v>
      </c>
      <c r="J264" s="365">
        <f>EQUITY!J302</f>
        <v>0</v>
      </c>
      <c r="K264" s="365">
        <f t="shared" si="44"/>
        <v>192132.19</v>
      </c>
      <c r="L264" s="365">
        <f t="shared" si="45"/>
        <v>2034449.33</v>
      </c>
      <c r="M264" s="17"/>
      <c r="N264" s="20"/>
      <c r="O264" s="20"/>
      <c r="P264" s="20"/>
      <c r="Q264" s="20"/>
      <c r="R264" s="20"/>
      <c r="S264" s="20"/>
    </row>
    <row r="265" spans="1:19">
      <c r="A265" s="181" t="str">
        <f>EQUITY!A303</f>
        <v>Institutional</v>
      </c>
      <c r="B265" s="181" t="str">
        <f>EQUITY!B303</f>
        <v>TEMPLETON ASIAN GROWTH FUND CLASS A (ACC)</v>
      </c>
      <c r="C265" s="19" t="str">
        <f>EQUITY!C303</f>
        <v>USD</v>
      </c>
      <c r="D265" s="186">
        <f>EQUITY!D303</f>
        <v>10.624000000000001</v>
      </c>
      <c r="E265" s="364">
        <f>EQUITY!E303</f>
        <v>4325822.6399999997</v>
      </c>
      <c r="F265" s="365">
        <f>EQUITY!F303</f>
        <v>45805270.780000001</v>
      </c>
      <c r="G265" s="365">
        <f>EQUITY!G303</f>
        <v>20444.97</v>
      </c>
      <c r="H265" s="365">
        <f>EQUITY!H303</f>
        <v>216487.7</v>
      </c>
      <c r="I265" s="365">
        <f>EQUITY!I303</f>
        <v>1766334.36</v>
      </c>
      <c r="J265" s="365">
        <f>EQUITY!J303</f>
        <v>18703361.27</v>
      </c>
      <c r="K265" s="365">
        <f t="shared" si="44"/>
        <v>-1745889.3900000001</v>
      </c>
      <c r="L265" s="365">
        <f t="shared" si="45"/>
        <v>-18486873.57</v>
      </c>
      <c r="M265" s="17"/>
      <c r="N265" s="20"/>
      <c r="O265" s="20"/>
      <c r="P265" s="20"/>
      <c r="Q265" s="20"/>
      <c r="R265" s="20"/>
      <c r="S265" s="20"/>
    </row>
    <row r="266" spans="1:19">
      <c r="A266" s="181" t="str">
        <f>EQUITY!A304</f>
        <v>Institutional</v>
      </c>
      <c r="B266" s="181" t="str">
        <f>EQUITY!B304</f>
        <v>TEMPLETON ASIAN GROWTH FUND CLASS A (YDIS) USD</v>
      </c>
      <c r="C266" s="19" t="str">
        <f>EQUITY!C304</f>
        <v>USD</v>
      </c>
      <c r="D266" s="186">
        <f>EQUITY!D304</f>
        <v>10.624000000000001</v>
      </c>
      <c r="E266" s="364">
        <f>EQUITY!E304</f>
        <v>360554.23</v>
      </c>
      <c r="F266" s="365">
        <f>EQUITY!F304</f>
        <v>3817836.66</v>
      </c>
      <c r="G266" s="365">
        <f>EQUITY!G304</f>
        <v>0</v>
      </c>
      <c r="H266" s="365">
        <f>EQUITY!H304</f>
        <v>0</v>
      </c>
      <c r="I266" s="365">
        <f>EQUITY!I304</f>
        <v>0</v>
      </c>
      <c r="J266" s="365">
        <f>EQUITY!J304</f>
        <v>0</v>
      </c>
      <c r="K266" s="365">
        <f t="shared" si="44"/>
        <v>0</v>
      </c>
      <c r="L266" s="365">
        <f t="shared" si="45"/>
        <v>0</v>
      </c>
      <c r="M266" s="17"/>
      <c r="N266" s="20"/>
      <c r="O266" s="20"/>
      <c r="P266" s="20"/>
      <c r="Q266" s="20"/>
      <c r="R266" s="20"/>
      <c r="S266" s="20"/>
    </row>
    <row r="267" spans="1:19">
      <c r="A267" s="181" t="str">
        <f>EQUITY!A305</f>
        <v>Institutional</v>
      </c>
      <c r="B267" s="181" t="str">
        <f>EQUITY!B305</f>
        <v>TEMPLETON CHINA FUND CLASS A (ACC)</v>
      </c>
      <c r="C267" s="19" t="str">
        <f>EQUITY!C305</f>
        <v>USD</v>
      </c>
      <c r="D267" s="186">
        <f>EQUITY!D305</f>
        <v>10.624000000000001</v>
      </c>
      <c r="E267" s="364">
        <f>EQUITY!E305</f>
        <v>8168628.1200000001</v>
      </c>
      <c r="F267" s="365">
        <f>EQUITY!F305</f>
        <v>86495969.489999995</v>
      </c>
      <c r="G267" s="365">
        <f>EQUITY!G305</f>
        <v>4.08</v>
      </c>
      <c r="H267" s="365">
        <f>EQUITY!H305</f>
        <v>43.2</v>
      </c>
      <c r="I267" s="365">
        <f>EQUITY!I305</f>
        <v>29924</v>
      </c>
      <c r="J267" s="365">
        <f>EQUITY!J305</f>
        <v>316859.25</v>
      </c>
      <c r="K267" s="365">
        <f t="shared" si="44"/>
        <v>-29919.919999999998</v>
      </c>
      <c r="L267" s="365">
        <f t="shared" si="45"/>
        <v>-316816.05</v>
      </c>
      <c r="M267" s="17"/>
      <c r="N267" s="20"/>
      <c r="O267" s="20"/>
      <c r="P267" s="20"/>
      <c r="Q267" s="20"/>
      <c r="R267" s="20"/>
      <c r="S267" s="20"/>
    </row>
    <row r="268" spans="1:19">
      <c r="A268" s="181" t="str">
        <f>EQUITY!A306</f>
        <v>Institutional</v>
      </c>
      <c r="B268" s="181" t="str">
        <f>EQUITY!B306</f>
        <v>TEMPLETON EMERGING MARKETS FUND CLASS A (ACC)</v>
      </c>
      <c r="C268" s="19" t="str">
        <f>EQUITY!C306</f>
        <v>USD</v>
      </c>
      <c r="D268" s="186">
        <f>EQUITY!D306</f>
        <v>10.624000000000001</v>
      </c>
      <c r="E268" s="364">
        <f>EQUITY!E306</f>
        <v>4676782.32</v>
      </c>
      <c r="F268" s="365">
        <f>EQUITY!F306</f>
        <v>49521512.600000001</v>
      </c>
      <c r="G268" s="365">
        <f>EQUITY!G306</f>
        <v>0</v>
      </c>
      <c r="H268" s="365">
        <f>EQUITY!H306</f>
        <v>0</v>
      </c>
      <c r="I268" s="365">
        <f>EQUITY!I306</f>
        <v>181998.68</v>
      </c>
      <c r="J268" s="365">
        <f>EQUITY!J306</f>
        <v>1927147.62</v>
      </c>
      <c r="K268" s="365">
        <f t="shared" si="44"/>
        <v>-181998.68</v>
      </c>
      <c r="L268" s="365">
        <f t="shared" si="45"/>
        <v>-1927147.62</v>
      </c>
      <c r="M268" s="17"/>
      <c r="N268" s="20"/>
      <c r="O268" s="20"/>
      <c r="P268" s="20"/>
      <c r="Q268" s="20"/>
      <c r="R268" s="20"/>
      <c r="S268" s="20"/>
    </row>
    <row r="269" spans="1:19">
      <c r="A269" s="181" t="str">
        <f>EQUITY!A307</f>
        <v>Institutional</v>
      </c>
      <c r="B269" s="181" t="str">
        <f>EQUITY!B307</f>
        <v>TEMPLETON EMERGING MARKETS FUND CLASS A (YDIS) USD</v>
      </c>
      <c r="C269" s="19" t="str">
        <f>EQUITY!C307</f>
        <v>USD</v>
      </c>
      <c r="D269" s="186">
        <f>EQUITY!D307</f>
        <v>10.624000000000001</v>
      </c>
      <c r="E269" s="364">
        <f>EQUITY!E307</f>
        <v>157961.81</v>
      </c>
      <c r="F269" s="365">
        <f>EQUITY!F307</f>
        <v>1672625.97</v>
      </c>
      <c r="G269" s="365">
        <f>EQUITY!G307</f>
        <v>0</v>
      </c>
      <c r="H269" s="365">
        <f>EQUITY!H307</f>
        <v>0</v>
      </c>
      <c r="I269" s="365">
        <f>EQUITY!I307</f>
        <v>1173.03</v>
      </c>
      <c r="J269" s="365">
        <f>EQUITY!J307</f>
        <v>12420.98</v>
      </c>
      <c r="K269" s="365">
        <f t="shared" si="44"/>
        <v>-1173.03</v>
      </c>
      <c r="L269" s="365">
        <f t="shared" si="45"/>
        <v>-12420.98</v>
      </c>
      <c r="M269" s="17"/>
      <c r="N269" s="20"/>
      <c r="O269" s="20"/>
      <c r="P269" s="20"/>
      <c r="Q269" s="20"/>
      <c r="R269" s="20"/>
      <c r="S269" s="20"/>
    </row>
    <row r="270" spans="1:19">
      <c r="A270" s="181" t="str">
        <f>EQUITY!A308</f>
        <v>Institutional</v>
      </c>
      <c r="B270" s="181" t="str">
        <f>EQUITY!B308</f>
        <v>TEMPLETON EMERGING MARKETS FUND CLASS N (ACC) EUR</v>
      </c>
      <c r="C270" s="19" t="str">
        <f>EQUITY!C308</f>
        <v>EUR</v>
      </c>
      <c r="D270" s="186">
        <f>EQUITY!D308</f>
        <v>14.544256000000001</v>
      </c>
      <c r="E270" s="364">
        <f>EQUITY!E308</f>
        <v>27782.25</v>
      </c>
      <c r="F270" s="365">
        <f>EQUITY!F308</f>
        <v>401518.76</v>
      </c>
      <c r="G270" s="365">
        <f>EQUITY!G308</f>
        <v>65.69</v>
      </c>
      <c r="H270" s="365">
        <f>EQUITY!H308</f>
        <v>949.37</v>
      </c>
      <c r="I270" s="365">
        <f>EQUITY!I308</f>
        <v>0</v>
      </c>
      <c r="J270" s="365">
        <f>EQUITY!J308</f>
        <v>0</v>
      </c>
      <c r="K270" s="365">
        <f t="shared" si="44"/>
        <v>65.69</v>
      </c>
      <c r="L270" s="365">
        <f t="shared" si="45"/>
        <v>949.37</v>
      </c>
      <c r="M270" s="17"/>
      <c r="N270" s="20"/>
      <c r="O270" s="20"/>
      <c r="P270" s="20"/>
      <c r="Q270" s="20"/>
      <c r="R270" s="20"/>
      <c r="S270" s="20"/>
    </row>
    <row r="271" spans="1:19">
      <c r="A271" s="181" t="str">
        <f>EQUITY!A309</f>
        <v>Institutional</v>
      </c>
      <c r="B271" s="181" t="str">
        <f>EQUITY!B309</f>
        <v>TEMPLETON EUROLAND FUND CLASS A (ACC)</v>
      </c>
      <c r="C271" s="19" t="str">
        <f>EQUITY!C309</f>
        <v>EUR</v>
      </c>
      <c r="D271" s="186">
        <f>EQUITY!D309</f>
        <v>14.544256000000001</v>
      </c>
      <c r="E271" s="364">
        <f>EQUITY!E309</f>
        <v>0</v>
      </c>
      <c r="F271" s="365">
        <f>EQUITY!F309</f>
        <v>0</v>
      </c>
      <c r="G271" s="365">
        <f>EQUITY!G309</f>
        <v>0</v>
      </c>
      <c r="H271" s="365">
        <f>EQUITY!H309</f>
        <v>0</v>
      </c>
      <c r="I271" s="365">
        <f>EQUITY!I309</f>
        <v>0</v>
      </c>
      <c r="J271" s="365">
        <f>EQUITY!J309</f>
        <v>0</v>
      </c>
      <c r="K271" s="365">
        <f t="shared" si="44"/>
        <v>0</v>
      </c>
      <c r="L271" s="365">
        <f t="shared" si="45"/>
        <v>0</v>
      </c>
      <c r="M271" s="17"/>
      <c r="N271" s="20"/>
      <c r="O271" s="20"/>
      <c r="P271" s="20"/>
      <c r="Q271" s="20"/>
      <c r="R271" s="20"/>
      <c r="S271" s="20"/>
    </row>
    <row r="272" spans="1:19">
      <c r="A272" s="181" t="str">
        <f>EQUITY!A311</f>
        <v>Institutional</v>
      </c>
      <c r="B272" s="181" t="str">
        <f>EQUITY!B311</f>
        <v>TEMPLETON EUROPEAN FUND CLASS A (ACC) EUR</v>
      </c>
      <c r="C272" s="19" t="str">
        <f>EQUITY!C311</f>
        <v>EUR</v>
      </c>
      <c r="D272" s="186">
        <f>EQUITY!D311</f>
        <v>14.544256000000001</v>
      </c>
      <c r="E272" s="364">
        <f>EQUITY!E311</f>
        <v>5270.74</v>
      </c>
      <c r="F272" s="365">
        <f>EQUITY!F311</f>
        <v>76174.55</v>
      </c>
      <c r="G272" s="365">
        <f>EQUITY!G311</f>
        <v>440.48</v>
      </c>
      <c r="H272" s="365">
        <f>EQUITY!H311</f>
        <v>6365.97</v>
      </c>
      <c r="I272" s="365">
        <f>EQUITY!I311</f>
        <v>38585.870000000003</v>
      </c>
      <c r="J272" s="365">
        <f>EQUITY!J311</f>
        <v>557656.34</v>
      </c>
      <c r="K272" s="365">
        <f t="shared" si="44"/>
        <v>-38145.39</v>
      </c>
      <c r="L272" s="365">
        <f t="shared" si="45"/>
        <v>-551290.37</v>
      </c>
      <c r="M272" s="17"/>
      <c r="N272" s="20"/>
      <c r="O272" s="20"/>
      <c r="P272" s="20"/>
      <c r="Q272" s="20"/>
      <c r="R272" s="20"/>
      <c r="S272" s="20"/>
    </row>
    <row r="273" spans="1:19">
      <c r="A273" s="181" t="str">
        <f>EQUITY!A312</f>
        <v>Institutional</v>
      </c>
      <c r="B273" s="181" t="str">
        <f>EQUITY!B312</f>
        <v>TEMPLETON EUROPEAN FUND CLASS A (ACC) USD</v>
      </c>
      <c r="C273" s="19" t="str">
        <f>EQUITY!C312</f>
        <v>USD</v>
      </c>
      <c r="D273" s="186">
        <f>EQUITY!D312</f>
        <v>10.624000000000001</v>
      </c>
      <c r="E273" s="364">
        <f>EQUITY!E312</f>
        <v>0</v>
      </c>
      <c r="F273" s="365">
        <f>EQUITY!F312</f>
        <v>0</v>
      </c>
      <c r="G273" s="365">
        <f>EQUITY!G312</f>
        <v>0</v>
      </c>
      <c r="H273" s="365">
        <f>EQUITY!H312</f>
        <v>0</v>
      </c>
      <c r="I273" s="365">
        <f>EQUITY!I312</f>
        <v>0</v>
      </c>
      <c r="J273" s="365">
        <f>EQUITY!J312</f>
        <v>0</v>
      </c>
      <c r="K273" s="365">
        <f t="shared" si="44"/>
        <v>0</v>
      </c>
      <c r="L273" s="365">
        <f t="shared" si="45"/>
        <v>0</v>
      </c>
      <c r="M273" s="17"/>
      <c r="N273" s="20"/>
      <c r="O273" s="20"/>
      <c r="P273" s="20"/>
      <c r="Q273" s="20"/>
      <c r="R273" s="20"/>
      <c r="S273" s="20"/>
    </row>
    <row r="274" spans="1:19">
      <c r="A274" s="181" t="str">
        <f>EQUITY!A313</f>
        <v>Institutional</v>
      </c>
      <c r="B274" s="181" t="str">
        <f>EQUITY!B313</f>
        <v>TEMPLETON EUROPEAN FUND CLASS A (YDIS) USD</v>
      </c>
      <c r="C274" s="19" t="str">
        <f>EQUITY!C313</f>
        <v>USD</v>
      </c>
      <c r="D274" s="186">
        <f>EQUITY!D313</f>
        <v>10.624000000000001</v>
      </c>
      <c r="E274" s="364">
        <f>EQUITY!E313</f>
        <v>132322.74</v>
      </c>
      <c r="F274" s="365">
        <f>EQUITY!F313</f>
        <v>1401139.07</v>
      </c>
      <c r="G274" s="365">
        <f>EQUITY!G313</f>
        <v>0</v>
      </c>
      <c r="H274" s="365">
        <f>EQUITY!H313</f>
        <v>0</v>
      </c>
      <c r="I274" s="365">
        <f>EQUITY!I313</f>
        <v>899.54</v>
      </c>
      <c r="J274" s="365">
        <f>EQUITY!J313</f>
        <v>9525.0499999999993</v>
      </c>
      <c r="K274" s="365">
        <f t="shared" si="44"/>
        <v>-899.54</v>
      </c>
      <c r="L274" s="365">
        <f t="shared" si="45"/>
        <v>-9525.0499999999993</v>
      </c>
      <c r="M274" s="17"/>
      <c r="N274" s="20"/>
      <c r="O274" s="20"/>
      <c r="P274" s="20"/>
      <c r="Q274" s="20"/>
      <c r="R274" s="20"/>
      <c r="S274" s="20"/>
    </row>
    <row r="275" spans="1:19">
      <c r="A275" s="181" t="str">
        <f>EQUITY!A314</f>
        <v>Institutional</v>
      </c>
      <c r="B275" s="181" t="str">
        <f>EQUITY!B314</f>
        <v>TEMPLETON GLOBAL (EURO) FUND CLASS A (ACC)</v>
      </c>
      <c r="C275" s="19" t="str">
        <f>EQUITY!C314</f>
        <v>EUR</v>
      </c>
      <c r="D275" s="186">
        <f>EQUITY!D314</f>
        <v>14.544256000000001</v>
      </c>
      <c r="E275" s="364">
        <f>EQUITY!E314</f>
        <v>0</v>
      </c>
      <c r="F275" s="365">
        <f>EQUITY!F314</f>
        <v>0</v>
      </c>
      <c r="G275" s="365">
        <f>EQUITY!G314</f>
        <v>0</v>
      </c>
      <c r="H275" s="365">
        <f>EQUITY!H314</f>
        <v>0</v>
      </c>
      <c r="I275" s="365">
        <f>EQUITY!I314</f>
        <v>0</v>
      </c>
      <c r="J275" s="365">
        <f>EQUITY!J314</f>
        <v>0</v>
      </c>
      <c r="K275" s="365">
        <f t="shared" si="44"/>
        <v>0</v>
      </c>
      <c r="L275" s="365">
        <f t="shared" si="45"/>
        <v>0</v>
      </c>
      <c r="M275" s="17"/>
      <c r="N275" s="20"/>
      <c r="O275" s="20"/>
      <c r="P275" s="20"/>
      <c r="Q275" s="20"/>
      <c r="R275" s="20"/>
      <c r="S275" s="20"/>
    </row>
    <row r="276" spans="1:19">
      <c r="A276" s="181" t="str">
        <f>EQUITY!A315</f>
        <v>Institutional</v>
      </c>
      <c r="B276" s="181" t="str">
        <f>EQUITY!B315</f>
        <v>TEMPLETON GLOBAL BALANCED FUND CLASS A (ACC) EUR</v>
      </c>
      <c r="C276" s="19" t="str">
        <f>EQUITY!C315</f>
        <v>EUR</v>
      </c>
      <c r="D276" s="186">
        <f>EQUITY!D315</f>
        <v>14.544256000000001</v>
      </c>
      <c r="E276" s="364">
        <f>EQUITY!E315</f>
        <v>2.81</v>
      </c>
      <c r="F276" s="365">
        <f>EQUITY!F315</f>
        <v>40.58</v>
      </c>
      <c r="G276" s="365">
        <f>EQUITY!G315</f>
        <v>0</v>
      </c>
      <c r="H276" s="365">
        <f>EQUITY!H315</f>
        <v>0</v>
      </c>
      <c r="I276" s="365">
        <f>EQUITY!I315</f>
        <v>0</v>
      </c>
      <c r="J276" s="365">
        <f>EQUITY!J315</f>
        <v>0</v>
      </c>
      <c r="K276" s="365">
        <f t="shared" si="44"/>
        <v>0</v>
      </c>
      <c r="L276" s="365">
        <f t="shared" si="45"/>
        <v>0</v>
      </c>
      <c r="M276" s="17"/>
      <c r="N276" s="20"/>
      <c r="O276" s="20"/>
      <c r="P276" s="20"/>
      <c r="Q276" s="20"/>
      <c r="R276" s="20"/>
      <c r="S276" s="20"/>
    </row>
    <row r="277" spans="1:19">
      <c r="A277" s="181" t="str">
        <f>EQUITY!A316</f>
        <v>Institutional</v>
      </c>
      <c r="B277" s="181" t="str">
        <f>EQUITY!B316</f>
        <v>TEMPLETON GLOBAL BALANCED FUND CLASS A (ACC) USD</v>
      </c>
      <c r="C277" s="19" t="str">
        <f>EQUITY!C316</f>
        <v>USD</v>
      </c>
      <c r="D277" s="186">
        <f>EQUITY!D316</f>
        <v>10.624000000000001</v>
      </c>
      <c r="E277" s="364">
        <f>EQUITY!E316</f>
        <v>202795.05</v>
      </c>
      <c r="F277" s="365">
        <f>EQUITY!F316</f>
        <v>2147356.25</v>
      </c>
      <c r="G277" s="365">
        <f>EQUITY!G316</f>
        <v>0</v>
      </c>
      <c r="H277" s="365">
        <f>EQUITY!H316</f>
        <v>0</v>
      </c>
      <c r="I277" s="365">
        <f>EQUITY!I316</f>
        <v>735.89</v>
      </c>
      <c r="J277" s="365">
        <f>EQUITY!J316</f>
        <v>7792.19</v>
      </c>
      <c r="K277" s="365">
        <f t="shared" si="44"/>
        <v>-735.89</v>
      </c>
      <c r="L277" s="365">
        <f t="shared" si="45"/>
        <v>-7792.19</v>
      </c>
      <c r="M277" s="17"/>
      <c r="N277" s="20"/>
      <c r="O277" s="20"/>
      <c r="P277" s="20"/>
      <c r="Q277" s="20"/>
      <c r="R277" s="20"/>
      <c r="S277" s="20"/>
    </row>
    <row r="278" spans="1:19">
      <c r="A278" s="181" t="str">
        <f>EQUITY!A317</f>
        <v>Institutional</v>
      </c>
      <c r="B278" s="181" t="str">
        <f>EQUITY!B317</f>
        <v>TEMPLETON GLOBAL BALANCED FUND CLASS A (QDIS) USD</v>
      </c>
      <c r="C278" s="19" t="str">
        <f>EQUITY!C317</f>
        <v>USD</v>
      </c>
      <c r="D278" s="186">
        <f>EQUITY!D317</f>
        <v>10.624000000000001</v>
      </c>
      <c r="E278" s="364">
        <f>EQUITY!E317</f>
        <v>1241356.17</v>
      </c>
      <c r="F278" s="365">
        <f>EQUITY!F317</f>
        <v>13144472.25</v>
      </c>
      <c r="G278" s="365">
        <f>EQUITY!G317</f>
        <v>28584.080000000002</v>
      </c>
      <c r="H278" s="365">
        <f>EQUITY!H317</f>
        <v>302671.11</v>
      </c>
      <c r="I278" s="365">
        <f>EQUITY!I317</f>
        <v>24601.8</v>
      </c>
      <c r="J278" s="365">
        <f>EQUITY!J317</f>
        <v>260503.54</v>
      </c>
      <c r="K278" s="365">
        <f t="shared" si="44"/>
        <v>3982.2800000000025</v>
      </c>
      <c r="L278" s="365">
        <f t="shared" si="45"/>
        <v>42167.569999999978</v>
      </c>
      <c r="M278" s="17"/>
      <c r="N278" s="20"/>
      <c r="O278" s="20"/>
      <c r="P278" s="20"/>
      <c r="Q278" s="20"/>
      <c r="R278" s="20"/>
      <c r="S278" s="20"/>
    </row>
    <row r="279" spans="1:19">
      <c r="A279" s="181" t="str">
        <f>EQUITY!A318</f>
        <v>Institutional</v>
      </c>
      <c r="B279" s="181" t="str">
        <f>EQUITY!B318</f>
        <v>TEMPLETON GLOBAL BALANCED FUND CLASS I (YDIS) USD</v>
      </c>
      <c r="C279" s="19" t="str">
        <f>EQUITY!C318</f>
        <v>USD</v>
      </c>
      <c r="D279" s="186">
        <f>EQUITY!D318</f>
        <v>10.624000000000001</v>
      </c>
      <c r="E279" s="364">
        <f>EQUITY!E318</f>
        <v>0</v>
      </c>
      <c r="F279" s="365">
        <f>EQUITY!F318</f>
        <v>0</v>
      </c>
      <c r="G279" s="365">
        <f>EQUITY!G318</f>
        <v>0</v>
      </c>
      <c r="H279" s="365">
        <f>EQUITY!H318</f>
        <v>0</v>
      </c>
      <c r="I279" s="365">
        <f>EQUITY!I318</f>
        <v>0</v>
      </c>
      <c r="J279" s="365">
        <f>EQUITY!J318</f>
        <v>0</v>
      </c>
      <c r="K279" s="365">
        <f t="shared" ref="K279:K285" si="46">G279-I279</f>
        <v>0</v>
      </c>
      <c r="L279" s="365">
        <f t="shared" ref="L279:L285" si="47">H279-J279</f>
        <v>0</v>
      </c>
      <c r="M279" s="17"/>
      <c r="N279" s="20"/>
      <c r="O279" s="20"/>
      <c r="P279" s="20"/>
      <c r="Q279" s="20"/>
      <c r="R279" s="20"/>
      <c r="S279" s="20"/>
    </row>
    <row r="280" spans="1:19">
      <c r="A280" s="181" t="str">
        <f>EQUITY!A319</f>
        <v>Institutional</v>
      </c>
      <c r="B280" s="181" t="str">
        <f>EQUITY!B319</f>
        <v>TEMPLETON GLOBAL FUND CLASS A (ACC)</v>
      </c>
      <c r="C280" s="19" t="str">
        <f>EQUITY!C319</f>
        <v>USD</v>
      </c>
      <c r="D280" s="186">
        <f>EQUITY!D319</f>
        <v>10.624000000000001</v>
      </c>
      <c r="E280" s="364">
        <f>EQUITY!E319</f>
        <v>162548.54</v>
      </c>
      <c r="F280" s="365">
        <f>EQUITY!F319</f>
        <v>1721194.01</v>
      </c>
      <c r="G280" s="365">
        <f>EQUITY!G319</f>
        <v>608.75</v>
      </c>
      <c r="H280" s="365">
        <f>EQUITY!H319</f>
        <v>6445.93</v>
      </c>
      <c r="I280" s="365">
        <f>EQUITY!I319</f>
        <v>788.17</v>
      </c>
      <c r="J280" s="365">
        <f>EQUITY!J319</f>
        <v>8345.77</v>
      </c>
      <c r="K280" s="365">
        <f t="shared" si="46"/>
        <v>-179.41999999999996</v>
      </c>
      <c r="L280" s="365">
        <f t="shared" si="47"/>
        <v>-1899.8400000000001</v>
      </c>
      <c r="M280" s="17"/>
      <c r="N280" s="20"/>
      <c r="O280" s="20"/>
      <c r="P280" s="20"/>
      <c r="Q280" s="20"/>
      <c r="R280" s="20"/>
      <c r="S280" s="20"/>
    </row>
    <row r="281" spans="1:19">
      <c r="A281" s="181" t="str">
        <f>EQUITY!A320</f>
        <v>Institutional</v>
      </c>
      <c r="B281" s="181" t="str">
        <f>EQUITY!B320</f>
        <v>TEMPLETON GLOBAL FUND CLASS A (YDIS) USD</v>
      </c>
      <c r="C281" s="19" t="str">
        <f>EQUITY!C320</f>
        <v>USD</v>
      </c>
      <c r="D281" s="186">
        <f>EQUITY!D320</f>
        <v>10.624000000000001</v>
      </c>
      <c r="E281" s="364">
        <f>EQUITY!E320</f>
        <v>1031763.47</v>
      </c>
      <c r="F281" s="365">
        <f>EQUITY!F320</f>
        <v>10925137.060000001</v>
      </c>
      <c r="G281" s="365">
        <f>EQUITY!G320</f>
        <v>84279.12</v>
      </c>
      <c r="H281" s="365">
        <f>EQUITY!H320</f>
        <v>892414.75</v>
      </c>
      <c r="I281" s="365">
        <f>EQUITY!I320</f>
        <v>3798.34</v>
      </c>
      <c r="J281" s="365">
        <f>EQUITY!J320</f>
        <v>40219.86</v>
      </c>
      <c r="K281" s="365">
        <f t="shared" si="46"/>
        <v>80480.78</v>
      </c>
      <c r="L281" s="365">
        <f t="shared" si="47"/>
        <v>852194.89</v>
      </c>
      <c r="M281" s="17"/>
      <c r="N281" s="20"/>
      <c r="O281" s="20"/>
      <c r="P281" s="20"/>
      <c r="Q281" s="20"/>
      <c r="R281" s="20"/>
      <c r="S281" s="20"/>
    </row>
    <row r="282" spans="1:19">
      <c r="A282" s="181" t="str">
        <f>EQUITY!A322</f>
        <v>Institutional</v>
      </c>
      <c r="B282" s="181" t="str">
        <f>EQUITY!B322</f>
        <v>TEMPLETON GLOBAL SMALLER COMPANIES FUND CL A (YDIS) USD</v>
      </c>
      <c r="C282" s="19" t="str">
        <f>EQUITY!C322</f>
        <v>USD</v>
      </c>
      <c r="D282" s="186">
        <f>EQUITY!D322</f>
        <v>10.624000000000001</v>
      </c>
      <c r="E282" s="364">
        <f>EQUITY!E322</f>
        <v>39206.589999999997</v>
      </c>
      <c r="F282" s="365">
        <f>EQUITY!F322</f>
        <v>415150.71</v>
      </c>
      <c r="G282" s="365">
        <f>EQUITY!G322</f>
        <v>0</v>
      </c>
      <c r="H282" s="365">
        <f>EQUITY!H322</f>
        <v>0</v>
      </c>
      <c r="I282" s="365">
        <f>EQUITY!I322</f>
        <v>0</v>
      </c>
      <c r="J282" s="365">
        <f>EQUITY!J322</f>
        <v>0</v>
      </c>
      <c r="K282" s="365">
        <f t="shared" si="46"/>
        <v>0</v>
      </c>
      <c r="L282" s="365">
        <f t="shared" si="47"/>
        <v>0</v>
      </c>
      <c r="M282" s="17"/>
      <c r="N282" s="20"/>
      <c r="O282" s="20"/>
      <c r="P282" s="20"/>
      <c r="Q282" s="20"/>
      <c r="R282" s="20"/>
      <c r="S282" s="20"/>
    </row>
    <row r="283" spans="1:19">
      <c r="A283" s="181" t="str">
        <f>EQUITY!A323</f>
        <v>Institutional</v>
      </c>
      <c r="B283" s="181" t="str">
        <f>EQUITY!B323</f>
        <v>TEMPLETON GLOBAL SMALLER COMPANIES FUND CLASS A (ACC)</v>
      </c>
      <c r="C283" s="19" t="str">
        <f>EQUITY!C323</f>
        <v>USD</v>
      </c>
      <c r="D283" s="186">
        <f>EQUITY!D323</f>
        <v>10.624000000000001</v>
      </c>
      <c r="E283" s="364">
        <f>EQUITY!E323</f>
        <v>0</v>
      </c>
      <c r="F283" s="365">
        <f>EQUITY!F323</f>
        <v>0</v>
      </c>
      <c r="G283" s="365">
        <f>EQUITY!G323</f>
        <v>0</v>
      </c>
      <c r="H283" s="365">
        <f>EQUITY!H323</f>
        <v>0</v>
      </c>
      <c r="I283" s="365">
        <f>EQUITY!I323</f>
        <v>0</v>
      </c>
      <c r="J283" s="365">
        <f>EQUITY!J323</f>
        <v>0</v>
      </c>
      <c r="K283" s="365">
        <f t="shared" si="46"/>
        <v>0</v>
      </c>
      <c r="L283" s="365">
        <f t="shared" si="47"/>
        <v>0</v>
      </c>
      <c r="M283" s="17"/>
      <c r="N283" s="20"/>
      <c r="O283" s="20"/>
      <c r="P283" s="20"/>
      <c r="Q283" s="20"/>
      <c r="R283" s="20"/>
      <c r="S283" s="20"/>
    </row>
    <row r="284" spans="1:19">
      <c r="A284" s="181" t="str">
        <f>EQUITY!A324</f>
        <v>Institutional</v>
      </c>
      <c r="B284" s="181" t="str">
        <f>EQUITY!B324</f>
        <v>TEMPLETON GROWTH (EURO) FUND CLASS A (YDIS) EUR</v>
      </c>
      <c r="C284" s="19" t="str">
        <f>EQUITY!C324</f>
        <v>EUR</v>
      </c>
      <c r="D284" s="186">
        <f>EQUITY!D324</f>
        <v>14.544256000000001</v>
      </c>
      <c r="E284" s="364">
        <f>EQUITY!E324</f>
        <v>57588.97</v>
      </c>
      <c r="F284" s="365">
        <f>EQUITY!F324</f>
        <v>832295.67</v>
      </c>
      <c r="G284" s="365">
        <f>EQUITY!G324</f>
        <v>0</v>
      </c>
      <c r="H284" s="365">
        <f>EQUITY!H324</f>
        <v>0</v>
      </c>
      <c r="I284" s="365">
        <f>EQUITY!I324</f>
        <v>0</v>
      </c>
      <c r="J284" s="365">
        <f>EQUITY!J324</f>
        <v>0</v>
      </c>
      <c r="K284" s="365">
        <f t="shared" si="46"/>
        <v>0</v>
      </c>
      <c r="L284" s="365">
        <f t="shared" si="47"/>
        <v>0</v>
      </c>
      <c r="M284" s="17"/>
      <c r="N284" s="20"/>
      <c r="O284" s="20"/>
      <c r="P284" s="20"/>
      <c r="Q284" s="20"/>
      <c r="R284" s="20"/>
      <c r="S284" s="20"/>
    </row>
    <row r="285" spans="1:19">
      <c r="A285" s="181" t="str">
        <f>EQUITY!A325</f>
        <v>Institutional</v>
      </c>
      <c r="B285" s="181" t="str">
        <f>EQUITY!B325</f>
        <v>TEMPLETON KOREA FUND CLASS C (ACC)</v>
      </c>
      <c r="C285" s="19" t="str">
        <f>EQUITY!C325</f>
        <v>USD</v>
      </c>
      <c r="D285" s="186">
        <f>EQUITY!D325</f>
        <v>10.624000000000001</v>
      </c>
      <c r="E285" s="364">
        <f>EQUITY!E325</f>
        <v>0</v>
      </c>
      <c r="F285" s="365">
        <f>EQUITY!F325</f>
        <v>0</v>
      </c>
      <c r="G285" s="365">
        <f>EQUITY!G325</f>
        <v>0</v>
      </c>
      <c r="H285" s="365">
        <f>EQUITY!H325</f>
        <v>0</v>
      </c>
      <c r="I285" s="365">
        <f>EQUITY!I325</f>
        <v>0</v>
      </c>
      <c r="J285" s="365">
        <f>EQUITY!J325</f>
        <v>0</v>
      </c>
      <c r="K285" s="365">
        <f t="shared" si="46"/>
        <v>0</v>
      </c>
      <c r="L285" s="365">
        <f t="shared" si="47"/>
        <v>0</v>
      </c>
      <c r="M285" s="17"/>
      <c r="N285" s="20"/>
      <c r="O285" s="20"/>
      <c r="P285" s="20"/>
      <c r="Q285" s="20"/>
      <c r="R285" s="20"/>
      <c r="S285" s="20"/>
    </row>
    <row r="286" spans="1:19">
      <c r="A286" s="181" t="str">
        <f>EQUITY!A326</f>
        <v>Institutional</v>
      </c>
      <c r="B286" s="181" t="str">
        <f>EQUITY!B326</f>
        <v>TEMPLETON LATIN AMERICA FUND CLASS A (YDIS) USD</v>
      </c>
      <c r="C286" s="19" t="str">
        <f>EQUITY!C326</f>
        <v>USD</v>
      </c>
      <c r="D286" s="186">
        <f>EQUITY!D326</f>
        <v>10.624000000000001</v>
      </c>
      <c r="E286" s="364">
        <f>EQUITY!E326</f>
        <v>0</v>
      </c>
      <c r="F286" s="365">
        <f>EQUITY!F326</f>
        <v>0</v>
      </c>
      <c r="G286" s="365">
        <f>EQUITY!G326</f>
        <v>0</v>
      </c>
      <c r="H286" s="365">
        <f>EQUITY!H326</f>
        <v>0</v>
      </c>
      <c r="I286" s="365">
        <f>EQUITY!I326</f>
        <v>0</v>
      </c>
      <c r="J286" s="365">
        <f>EQUITY!J326</f>
        <v>0</v>
      </c>
      <c r="K286" s="365">
        <f t="shared" ref="K286:L287" si="48">G286-I286</f>
        <v>0</v>
      </c>
      <c r="L286" s="365">
        <f t="shared" si="48"/>
        <v>0</v>
      </c>
      <c r="M286" s="17"/>
      <c r="N286" s="20"/>
      <c r="O286" s="20"/>
      <c r="P286" s="20"/>
      <c r="Q286" s="20"/>
      <c r="R286" s="20"/>
      <c r="S286" s="20"/>
    </row>
    <row r="287" spans="1:19">
      <c r="A287" s="181" t="str">
        <f>EQUITY!A327</f>
        <v>Institutional</v>
      </c>
      <c r="B287" s="181" t="str">
        <f>EQUITY!B327</f>
        <v>TEMPLETON THAILAND FUND CLASS B (ACC)</v>
      </c>
      <c r="C287" s="19" t="str">
        <f>EQUITY!C327</f>
        <v>USD</v>
      </c>
      <c r="D287" s="186">
        <f>EQUITY!D327</f>
        <v>10.624000000000001</v>
      </c>
      <c r="E287" s="364">
        <f>EQUITY!E327</f>
        <v>0.37</v>
      </c>
      <c r="F287" s="365">
        <f>EQUITY!F327</f>
        <v>3.91</v>
      </c>
      <c r="G287" s="365">
        <f>EQUITY!G327</f>
        <v>0</v>
      </c>
      <c r="H287" s="365">
        <f>EQUITY!H327</f>
        <v>0</v>
      </c>
      <c r="I287" s="365">
        <f>EQUITY!I327</f>
        <v>0</v>
      </c>
      <c r="J287" s="365">
        <f>EQUITY!J327</f>
        <v>0</v>
      </c>
      <c r="K287" s="365">
        <f t="shared" si="48"/>
        <v>0</v>
      </c>
      <c r="L287" s="365">
        <f t="shared" si="48"/>
        <v>0</v>
      </c>
      <c r="M287" s="17"/>
      <c r="N287" s="20"/>
      <c r="O287" s="20"/>
      <c r="P287" s="20"/>
      <c r="Q287" s="20"/>
      <c r="R287" s="20"/>
      <c r="S287" s="20"/>
    </row>
    <row r="288" spans="1:19">
      <c r="A288" s="181" t="str">
        <f>FI!A40</f>
        <v>Institutional</v>
      </c>
      <c r="B288" s="181" t="str">
        <f>FI!B40</f>
        <v>FRANKLIN U.S. GOVERNMENT FUND CLASS A (MDIS)</v>
      </c>
      <c r="C288" s="19" t="str">
        <f>FI!C40</f>
        <v>USD</v>
      </c>
      <c r="D288" s="186">
        <f>FI!D40</f>
        <v>10.624000000000001</v>
      </c>
      <c r="E288" s="364">
        <f>FI!E40</f>
        <v>29042.7</v>
      </c>
      <c r="F288" s="365">
        <f>FI!F40</f>
        <v>307527.34000000003</v>
      </c>
      <c r="G288" s="365">
        <f>FI!G40</f>
        <v>186.89</v>
      </c>
      <c r="H288" s="365">
        <f>FI!H40</f>
        <v>1978.94</v>
      </c>
      <c r="I288" s="365">
        <f>FI!I40</f>
        <v>141.81</v>
      </c>
      <c r="J288" s="365">
        <f>FI!J40</f>
        <v>1501.6</v>
      </c>
      <c r="K288" s="365">
        <f t="shared" ref="K288:L291" si="49">G288-I288</f>
        <v>45.079999999999984</v>
      </c>
      <c r="L288" s="365">
        <f t="shared" si="49"/>
        <v>477.34000000000015</v>
      </c>
      <c r="M288" s="17"/>
      <c r="N288" s="20"/>
      <c r="O288" s="20"/>
      <c r="P288" s="20"/>
      <c r="Q288" s="20"/>
      <c r="R288" s="20"/>
      <c r="S288" s="20"/>
    </row>
    <row r="289" spans="1:19">
      <c r="A289" s="181" t="str">
        <f>FI!A41</f>
        <v>Institutional</v>
      </c>
      <c r="B289" s="181" t="str">
        <f>FI!B41</f>
        <v>FRANKLIN U.S. GOVERNMENT FUND CLASS I (ACC) USD</v>
      </c>
      <c r="C289" s="19" t="str">
        <f>FI!C41</f>
        <v>USD</v>
      </c>
      <c r="D289" s="186">
        <f>FI!D41</f>
        <v>10.624000000000001</v>
      </c>
      <c r="E289" s="364">
        <f>FI!E41</f>
        <v>0</v>
      </c>
      <c r="F289" s="365">
        <f>FI!F41</f>
        <v>0</v>
      </c>
      <c r="G289" s="365">
        <f>FI!G41</f>
        <v>0</v>
      </c>
      <c r="H289" s="365">
        <f>FI!H41</f>
        <v>0</v>
      </c>
      <c r="I289" s="365">
        <f>FI!I41</f>
        <v>0</v>
      </c>
      <c r="J289" s="365">
        <f>FI!J41</f>
        <v>0</v>
      </c>
      <c r="K289" s="365">
        <f t="shared" si="49"/>
        <v>0</v>
      </c>
      <c r="L289" s="365">
        <f t="shared" si="49"/>
        <v>0</v>
      </c>
      <c r="M289" s="17"/>
      <c r="N289" s="20"/>
      <c r="O289" s="20"/>
      <c r="P289" s="20"/>
      <c r="Q289" s="20"/>
      <c r="R289" s="20"/>
      <c r="S289" s="20"/>
    </row>
    <row r="290" spans="1:19">
      <c r="A290" s="181" t="str">
        <f>FI!A42</f>
        <v>Institutional</v>
      </c>
      <c r="B290" s="181" t="str">
        <f>FI!B42</f>
        <v>FRANKLIN U.S. DOLLAR LIQUID RESERVE FUND CLASS A (ACC) USD</v>
      </c>
      <c r="C290" s="19" t="str">
        <f>FI!C42</f>
        <v>USD</v>
      </c>
      <c r="D290" s="186">
        <f>FI!D42</f>
        <v>10.624000000000001</v>
      </c>
      <c r="E290" s="364">
        <f>FI!E42</f>
        <v>561800.28</v>
      </c>
      <c r="F290" s="365">
        <f>FI!F42</f>
        <v>5948790.79</v>
      </c>
      <c r="G290" s="365">
        <f>FI!G42</f>
        <v>12.73</v>
      </c>
      <c r="H290" s="365">
        <f>FI!H42</f>
        <v>134.80000000000001</v>
      </c>
      <c r="I290" s="365">
        <f>FI!I42</f>
        <v>53125.85</v>
      </c>
      <c r="J290" s="365">
        <f>FI!J42</f>
        <v>562539</v>
      </c>
      <c r="K290" s="365">
        <f t="shared" si="49"/>
        <v>-53113.119999999995</v>
      </c>
      <c r="L290" s="365">
        <f t="shared" si="49"/>
        <v>-562404.19999999995</v>
      </c>
      <c r="M290" s="17"/>
      <c r="N290" s="20"/>
      <c r="O290" s="20"/>
      <c r="P290" s="20"/>
      <c r="Q290" s="20"/>
      <c r="R290" s="20"/>
      <c r="S290" s="20"/>
    </row>
    <row r="291" spans="1:19">
      <c r="A291" s="181" t="str">
        <f>FI!A43</f>
        <v>Institutional</v>
      </c>
      <c r="B291" s="181" t="str">
        <f>FI!B43</f>
        <v>FRANKLIN U.S. DOLLAR LIQUID RESERVE FUND CLASS A (MDIS) USD</v>
      </c>
      <c r="C291" s="19" t="str">
        <f>FI!C43</f>
        <v>USD</v>
      </c>
      <c r="D291" s="186">
        <f>FI!D43</f>
        <v>10.624000000000001</v>
      </c>
      <c r="E291" s="364">
        <f>FI!E43</f>
        <v>244.79</v>
      </c>
      <c r="F291" s="365">
        <f>FI!F43</f>
        <v>2592.0100000000002</v>
      </c>
      <c r="G291" s="365">
        <f>FI!G43</f>
        <v>0</v>
      </c>
      <c r="H291" s="365">
        <f>FI!H43</f>
        <v>0</v>
      </c>
      <c r="I291" s="365">
        <f>FI!I43</f>
        <v>0</v>
      </c>
      <c r="J291" s="365">
        <f>FI!J43</f>
        <v>0</v>
      </c>
      <c r="K291" s="365">
        <f t="shared" si="49"/>
        <v>0</v>
      </c>
      <c r="L291" s="365">
        <f t="shared" si="49"/>
        <v>0</v>
      </c>
      <c r="M291" s="17"/>
      <c r="N291" s="20"/>
      <c r="O291" s="20"/>
      <c r="P291" s="20"/>
      <c r="Q291" s="20"/>
      <c r="R291" s="20"/>
      <c r="S291" s="20"/>
    </row>
    <row r="292" spans="1:19">
      <c r="A292" s="181" t="str">
        <f>FI!A44</f>
        <v>Institutional</v>
      </c>
      <c r="B292" s="181" t="str">
        <f>FI!B44</f>
        <v>TEMPLETON EURO LIQUID RESERVE FUND CLASS A (ACC)</v>
      </c>
      <c r="C292" s="19" t="str">
        <f>FI!C44</f>
        <v>EUR</v>
      </c>
      <c r="D292" s="186">
        <f>FI!D44</f>
        <v>14.544256000000001</v>
      </c>
      <c r="E292" s="364">
        <f>FI!E38+FI!E44</f>
        <v>398332.29000000004</v>
      </c>
      <c r="F292" s="365">
        <f>FI!F44+FI!F38</f>
        <v>5756836.0700000003</v>
      </c>
      <c r="G292" s="365">
        <f>FI!G44+FI!G38</f>
        <v>0</v>
      </c>
      <c r="H292" s="365">
        <f>FI!H44+FI!H38</f>
        <v>0</v>
      </c>
      <c r="I292" s="365">
        <f>FI!I44+FI!I38</f>
        <v>99735.8</v>
      </c>
      <c r="J292" s="365">
        <f>FI!J44+FI!J38</f>
        <v>1441416.29</v>
      </c>
      <c r="K292" s="365">
        <f t="shared" ref="K292" si="50">G292-I292</f>
        <v>-99735.8</v>
      </c>
      <c r="L292" s="365">
        <f t="shared" ref="L292" si="51">H292-J292</f>
        <v>-1441416.29</v>
      </c>
      <c r="M292" s="17"/>
      <c r="N292" s="20"/>
      <c r="O292" s="20"/>
      <c r="P292" s="20"/>
      <c r="Q292" s="20"/>
      <c r="R292" s="20"/>
      <c r="S292" s="20"/>
    </row>
    <row r="293" spans="1:19">
      <c r="A293" s="181" t="str">
        <f>FI!A45</f>
        <v>Institutional</v>
      </c>
      <c r="B293" s="181" t="str">
        <f>FI!B45</f>
        <v>TEMPLETON EURO LIQUID RESERVE FUND CLASS A (YDIS)</v>
      </c>
      <c r="C293" s="19" t="str">
        <f>FI!C45</f>
        <v>EUR</v>
      </c>
      <c r="D293" s="186">
        <f>FI!D45</f>
        <v>14.544256000000001</v>
      </c>
      <c r="E293" s="364">
        <f>FI!E45</f>
        <v>45181.22</v>
      </c>
      <c r="F293" s="365">
        <f>FI!F45</f>
        <v>652974.56000000006</v>
      </c>
      <c r="G293" s="365">
        <f>FI!G45</f>
        <v>0</v>
      </c>
      <c r="H293" s="365">
        <f>FI!H45</f>
        <v>0</v>
      </c>
      <c r="I293" s="365">
        <f>FI!I45</f>
        <v>0</v>
      </c>
      <c r="J293" s="365">
        <f>FI!J45</f>
        <v>0</v>
      </c>
      <c r="K293" s="365">
        <f t="shared" ref="K293" si="52">G293-I293</f>
        <v>0</v>
      </c>
      <c r="L293" s="365">
        <f t="shared" ref="L293" si="53">H293-J293</f>
        <v>0</v>
      </c>
      <c r="M293" s="17"/>
      <c r="N293" s="20"/>
      <c r="O293" s="20"/>
      <c r="P293" s="20"/>
      <c r="Q293" s="20"/>
      <c r="R293" s="20"/>
      <c r="S293" s="20"/>
    </row>
    <row r="294" spans="1:19">
      <c r="A294" s="181" t="str">
        <f>EQUITY!A288</f>
        <v>Institutional</v>
      </c>
      <c r="B294" s="181" t="str">
        <f>EQUITY!B288</f>
        <v>FRANKLIN BIOTECHNOLOGY DISCOVERY FUND CLASS I (ACC)</v>
      </c>
      <c r="C294" s="19" t="str">
        <f>EQUITY!C288</f>
        <v>USD</v>
      </c>
      <c r="D294" s="186">
        <f>EQUITY!D288</f>
        <v>10.624000000000001</v>
      </c>
      <c r="E294" s="364">
        <f>EQUITY!E288</f>
        <v>1627103.88</v>
      </c>
      <c r="F294" s="365">
        <f>EQUITY!F288</f>
        <v>17229077.52</v>
      </c>
      <c r="G294" s="365">
        <f>EQUITY!G288</f>
        <v>350000</v>
      </c>
      <c r="H294" s="365">
        <f>EQUITY!H288</f>
        <v>3706080</v>
      </c>
      <c r="I294" s="365">
        <f>EQUITY!I288</f>
        <v>0</v>
      </c>
      <c r="J294" s="365">
        <f>EQUITY!J288</f>
        <v>0</v>
      </c>
      <c r="K294" s="365">
        <f>EQUITY!K288</f>
        <v>350000</v>
      </c>
      <c r="L294" s="365">
        <f>EQUITY!L288</f>
        <v>3706080</v>
      </c>
      <c r="M294" s="17"/>
      <c r="N294" s="20"/>
      <c r="O294" s="20"/>
      <c r="P294" s="20"/>
      <c r="Q294" s="20"/>
      <c r="R294" s="20"/>
      <c r="S294" s="20"/>
    </row>
    <row r="295" spans="1:19">
      <c r="A295" s="181" t="str">
        <f>EQUITY!A291</f>
        <v>Institutional</v>
      </c>
      <c r="B295" s="181" t="str">
        <f>EQUITY!B291</f>
        <v>FRANKLIN EUROPEAN GROWTH FUND CLASS A (ACC)</v>
      </c>
      <c r="C295" s="19" t="str">
        <f>EQUITY!C291</f>
        <v>EUR</v>
      </c>
      <c r="D295" s="186">
        <f>EQUITY!D291</f>
        <v>14.544256000000001</v>
      </c>
      <c r="E295" s="364">
        <f>EQUITY!E291</f>
        <v>328.24</v>
      </c>
      <c r="F295" s="365">
        <f>EQUITY!F291</f>
        <v>4743.88</v>
      </c>
      <c r="G295" s="365">
        <f>EQUITY!G291</f>
        <v>0.37</v>
      </c>
      <c r="H295" s="365">
        <f>EQUITY!H291</f>
        <v>5.35</v>
      </c>
      <c r="I295" s="365">
        <f>EQUITY!I291</f>
        <v>0</v>
      </c>
      <c r="J295" s="365">
        <f>EQUITY!J291</f>
        <v>0</v>
      </c>
      <c r="K295" s="365">
        <f>EQUITY!K291</f>
        <v>0.37</v>
      </c>
      <c r="L295" s="365">
        <f>EQUITY!L291</f>
        <v>5.35</v>
      </c>
      <c r="M295" s="17"/>
      <c r="N295" s="20"/>
      <c r="O295" s="20"/>
      <c r="P295" s="20"/>
      <c r="Q295" s="20"/>
      <c r="R295" s="20"/>
      <c r="S295" s="20"/>
    </row>
    <row r="296" spans="1:19">
      <c r="A296" s="181" t="str">
        <f>EQUITY!A292</f>
        <v>Institutional</v>
      </c>
      <c r="B296" s="181" t="str">
        <f>EQUITY!B292</f>
        <v>FRANKLIN TECHNOLOGY FUND CLASS I (ACC) USD</v>
      </c>
      <c r="C296" s="19" t="str">
        <f>EQUITY!C292</f>
        <v>USD</v>
      </c>
      <c r="D296" s="186">
        <f>EQUITY!D292</f>
        <v>10.624000000000001</v>
      </c>
      <c r="E296" s="364">
        <f>EQUITY!E292</f>
        <v>754494.38</v>
      </c>
      <c r="F296" s="365">
        <f>EQUITY!F292</f>
        <v>7989190.0700000003</v>
      </c>
      <c r="G296" s="365">
        <f>EQUITY!G292</f>
        <v>700000</v>
      </c>
      <c r="H296" s="365">
        <f>EQUITY!H292</f>
        <v>7412160</v>
      </c>
      <c r="I296" s="365">
        <f>EQUITY!I292</f>
        <v>0</v>
      </c>
      <c r="J296" s="365">
        <f>EQUITY!J292</f>
        <v>0</v>
      </c>
      <c r="K296" s="365">
        <f>EQUITY!K292</f>
        <v>700000</v>
      </c>
      <c r="L296" s="365">
        <f>EQUITY!L292</f>
        <v>7412160</v>
      </c>
      <c r="M296" s="17"/>
      <c r="N296" s="20"/>
      <c r="O296" s="20"/>
      <c r="P296" s="20"/>
      <c r="Q296" s="20"/>
      <c r="R296" s="20"/>
      <c r="S296" s="20"/>
    </row>
    <row r="297" spans="1:19">
      <c r="A297" s="181" t="str">
        <f>EQUITY!A299</f>
        <v>Institutional</v>
      </c>
      <c r="B297" s="181" t="str">
        <f>EQUITY!B299</f>
        <v>FRANKLIN U.S. EQUITY FUND CLASS I (ACC) USD</v>
      </c>
      <c r="C297" s="19" t="str">
        <f>EQUITY!C299</f>
        <v>USD</v>
      </c>
      <c r="D297" s="186">
        <f>EQUITY!D299</f>
        <v>10.624000000000001</v>
      </c>
      <c r="E297" s="364">
        <f>EQUITY!E299</f>
        <v>0</v>
      </c>
      <c r="F297" s="365">
        <f>EQUITY!F299</f>
        <v>0</v>
      </c>
      <c r="G297" s="365">
        <f>EQUITY!G299</f>
        <v>0</v>
      </c>
      <c r="H297" s="365">
        <f>EQUITY!H299</f>
        <v>0</v>
      </c>
      <c r="I297" s="365">
        <f>EQUITY!I299</f>
        <v>0</v>
      </c>
      <c r="J297" s="365">
        <f>EQUITY!J299</f>
        <v>0</v>
      </c>
      <c r="K297" s="365">
        <f>EQUITY!K299</f>
        <v>0</v>
      </c>
      <c r="L297" s="365">
        <f>EQUITY!L299</f>
        <v>0</v>
      </c>
      <c r="M297" s="17"/>
      <c r="N297" s="20"/>
      <c r="O297" s="20"/>
      <c r="P297" s="20"/>
      <c r="Q297" s="20"/>
      <c r="R297" s="20"/>
      <c r="S297" s="20"/>
    </row>
    <row r="298" spans="1:19">
      <c r="A298" s="181" t="str">
        <f>EQUITY!A301</f>
        <v>Institutional</v>
      </c>
      <c r="B298" s="181" t="str">
        <f>EQUITY!B301</f>
        <v>FRANKLIN U.S. OPPORTUNITIES FUND CLASS I (ACC)</v>
      </c>
      <c r="C298" s="19" t="str">
        <f>EQUITY!C301</f>
        <v>USD</v>
      </c>
      <c r="D298" s="186">
        <f>EQUITY!D301</f>
        <v>10.624000000000001</v>
      </c>
      <c r="E298" s="364">
        <f>EQUITY!E301</f>
        <v>1356587.79</v>
      </c>
      <c r="F298" s="365">
        <f>EQUITY!F301</f>
        <v>14364636.77</v>
      </c>
      <c r="G298" s="365">
        <f>EQUITY!G301</f>
        <v>0</v>
      </c>
      <c r="H298" s="365">
        <f>EQUITY!H301</f>
        <v>0</v>
      </c>
      <c r="I298" s="365">
        <f>EQUITY!I301</f>
        <v>0</v>
      </c>
      <c r="J298" s="365">
        <f>EQUITY!J301</f>
        <v>0</v>
      </c>
      <c r="K298" s="365">
        <f>EQUITY!K301</f>
        <v>0</v>
      </c>
      <c r="L298" s="365">
        <f>EQUITY!L301</f>
        <v>0</v>
      </c>
      <c r="M298" s="17"/>
      <c r="N298" s="20"/>
      <c r="O298" s="20"/>
      <c r="P298" s="20"/>
      <c r="Q298" s="20"/>
      <c r="R298" s="20"/>
      <c r="S298" s="20"/>
    </row>
    <row r="299" spans="1:19">
      <c r="A299" s="181" t="str">
        <f>EQUITY!A310</f>
        <v>Institutional</v>
      </c>
      <c r="B299" s="181" t="str">
        <f>EQUITY!B310</f>
        <v>TEMPLETON BRIC FUND CLASS A (ACC)</v>
      </c>
      <c r="C299" s="19" t="str">
        <f>EQUITY!C310</f>
        <v>USD</v>
      </c>
      <c r="D299" s="186">
        <f>EQUITY!D310</f>
        <v>10.624000000000001</v>
      </c>
      <c r="E299" s="364">
        <f>EQUITY!E310</f>
        <v>262499.18</v>
      </c>
      <c r="F299" s="365">
        <f>EQUITY!F310</f>
        <v>2779551.34</v>
      </c>
      <c r="G299" s="365">
        <f>EQUITY!G310</f>
        <v>1.47</v>
      </c>
      <c r="H299" s="365">
        <f>EQUITY!H310</f>
        <v>15.57</v>
      </c>
      <c r="I299" s="365">
        <f>EQUITY!I310</f>
        <v>0</v>
      </c>
      <c r="J299" s="365">
        <f>EQUITY!J310</f>
        <v>0</v>
      </c>
      <c r="K299" s="365">
        <f>EQUITY!K310</f>
        <v>1.47</v>
      </c>
      <c r="L299" s="365">
        <f>EQUITY!L310</f>
        <v>15.57</v>
      </c>
      <c r="M299" s="17"/>
      <c r="N299" s="20"/>
      <c r="O299" s="20"/>
      <c r="P299" s="20"/>
      <c r="Q299" s="20"/>
      <c r="R299" s="20"/>
      <c r="S299" s="20"/>
    </row>
    <row r="300" spans="1:19">
      <c r="A300" s="181" t="str">
        <f>EQUITY!A321</f>
        <v>Institutional</v>
      </c>
      <c r="B300" s="181" t="str">
        <f>EQUITY!B321</f>
        <v>TEMPLETON CHINA FUND CLASS I (ACC)</v>
      </c>
      <c r="C300" s="19" t="str">
        <f>EQUITY!C321</f>
        <v>USD</v>
      </c>
      <c r="D300" s="186">
        <f>EQUITY!D321</f>
        <v>10.624000000000001</v>
      </c>
      <c r="E300" s="364">
        <f>EQUITY!E321</f>
        <v>63704.84</v>
      </c>
      <c r="F300" s="365">
        <f>EQUITY!F321</f>
        <v>674557.76</v>
      </c>
      <c r="G300" s="365">
        <f>EQUITY!G321</f>
        <v>11475.79</v>
      </c>
      <c r="H300" s="365">
        <f>EQUITY!H321</f>
        <v>121514.85</v>
      </c>
      <c r="I300" s="365">
        <f>EQUITY!I321</f>
        <v>0</v>
      </c>
      <c r="J300" s="365">
        <f>EQUITY!J321</f>
        <v>0</v>
      </c>
      <c r="K300" s="365">
        <f>EQUITY!K321</f>
        <v>11475.79</v>
      </c>
      <c r="L300" s="365">
        <f>EQUITY!L321</f>
        <v>121514.85</v>
      </c>
      <c r="M300" s="17"/>
      <c r="N300" s="20"/>
      <c r="O300" s="20"/>
      <c r="P300" s="20"/>
      <c r="Q300" s="20"/>
      <c r="R300" s="20"/>
      <c r="S300" s="20"/>
    </row>
    <row r="301" spans="1:19">
      <c r="A301" s="181" t="str">
        <f>EQUITY!A328</f>
        <v>Institutional</v>
      </c>
      <c r="B301" s="181" t="str">
        <f>EQUITY!B328</f>
        <v>TEMPLETON GLOBAL FUND CLASS I (ACC)</v>
      </c>
      <c r="C301" s="19" t="str">
        <f>EQUITY!C328</f>
        <v>USD</v>
      </c>
      <c r="D301" s="186">
        <f>EQUITY!D328</f>
        <v>10.624000000000001</v>
      </c>
      <c r="E301" s="364">
        <f>EQUITY!E328</f>
        <v>0</v>
      </c>
      <c r="F301" s="365">
        <f>EQUITY!F328</f>
        <v>0</v>
      </c>
      <c r="G301" s="365">
        <f>EQUITY!G328</f>
        <v>0</v>
      </c>
      <c r="H301" s="365">
        <f>EQUITY!H328</f>
        <v>0</v>
      </c>
      <c r="I301" s="365">
        <f>EQUITY!I328</f>
        <v>0</v>
      </c>
      <c r="J301" s="365">
        <f>EQUITY!J328</f>
        <v>0</v>
      </c>
      <c r="K301" s="365">
        <f>EQUITY!K328</f>
        <v>0</v>
      </c>
      <c r="L301" s="365">
        <f>EQUITY!L328</f>
        <v>0</v>
      </c>
      <c r="M301" s="17"/>
      <c r="N301" s="20"/>
      <c r="O301" s="20"/>
      <c r="P301" s="20"/>
      <c r="Q301" s="20"/>
      <c r="R301" s="20"/>
      <c r="S301" s="20"/>
    </row>
    <row r="302" spans="1:19">
      <c r="A302" s="181" t="str">
        <f>EQUITY!A329</f>
        <v>Institutional</v>
      </c>
      <c r="B302" s="181" t="str">
        <f>EQUITY!B329</f>
        <v>FRANKLIN TEMPLETON GLOBAL SUKUK FUND CLASS I (ACC) USD</v>
      </c>
      <c r="C302" s="19" t="str">
        <f>EQUITY!C329</f>
        <v>USD</v>
      </c>
      <c r="D302" s="186">
        <f>EQUITY!D329</f>
        <v>10.624000000000001</v>
      </c>
      <c r="E302" s="364">
        <f>EQUITY!E329</f>
        <v>976114.6</v>
      </c>
      <c r="F302" s="365">
        <f>EQUITY!F329</f>
        <v>10335882.289999999</v>
      </c>
      <c r="G302" s="365">
        <f>EQUITY!G329</f>
        <v>0</v>
      </c>
      <c r="H302" s="365">
        <f>EQUITY!H329</f>
        <v>0</v>
      </c>
      <c r="I302" s="365">
        <f>EQUITY!I329</f>
        <v>0</v>
      </c>
      <c r="J302" s="365">
        <f>EQUITY!J329</f>
        <v>0</v>
      </c>
      <c r="K302" s="365">
        <f>EQUITY!K329</f>
        <v>0</v>
      </c>
      <c r="L302" s="365">
        <f>EQUITY!L329</f>
        <v>0</v>
      </c>
      <c r="M302" s="17"/>
      <c r="N302" s="20"/>
      <c r="O302" s="20"/>
      <c r="P302" s="20"/>
      <c r="Q302" s="20"/>
      <c r="R302" s="20"/>
      <c r="S302" s="20"/>
    </row>
    <row r="303" spans="1:19">
      <c r="A303" s="178"/>
      <c r="B303" s="178" t="s">
        <v>43</v>
      </c>
      <c r="C303" s="257"/>
      <c r="D303" s="257"/>
      <c r="E303" s="366"/>
      <c r="F303" s="367">
        <f>SUM(F128:F302)</f>
        <v>1326203228.7499993</v>
      </c>
      <c r="G303" s="367"/>
      <c r="H303" s="367">
        <f>SUM(H128:H302)</f>
        <v>29157051.730000004</v>
      </c>
      <c r="I303" s="367"/>
      <c r="J303" s="367">
        <f>SUM(J128:J302)</f>
        <v>36966307.029999994</v>
      </c>
      <c r="K303" s="367"/>
      <c r="L303" s="367">
        <f>SUM(L128:L302)</f>
        <v>-7809255.3000000007</v>
      </c>
    </row>
    <row r="304" spans="1:19">
      <c r="A304" s="180"/>
      <c r="B304" s="180"/>
      <c r="C304" s="6"/>
      <c r="D304" s="186"/>
      <c r="E304" s="368"/>
      <c r="F304" s="369"/>
      <c r="G304" s="369"/>
      <c r="H304" s="369"/>
      <c r="I304" s="369"/>
      <c r="J304" s="369"/>
      <c r="K304" s="369"/>
      <c r="L304" s="369"/>
    </row>
    <row r="305" spans="1:12">
      <c r="A305" s="176"/>
      <c r="B305" s="176" t="str">
        <f>SCHEMESUM!A21</f>
        <v>Ginsglobal Index Funds (Mauritius) Ltd</v>
      </c>
      <c r="C305" s="6"/>
      <c r="D305" s="186"/>
      <c r="E305" s="364"/>
      <c r="F305" s="365"/>
      <c r="G305" s="365"/>
      <c r="H305" s="365"/>
      <c r="I305" s="365"/>
      <c r="J305" s="365"/>
      <c r="K305" s="365"/>
      <c r="L305" s="365"/>
    </row>
    <row r="306" spans="1:12">
      <c r="A306" s="177" t="str">
        <f>CONCATENATE(EQUITY!A334," and ",EQUITY!A338)</f>
        <v>Retail and Institutional</v>
      </c>
      <c r="B306" s="177" t="str">
        <f>EQUITY!B334</f>
        <v>GinsGlobal Global Equity Index Fund</v>
      </c>
      <c r="C306" s="6" t="str">
        <f>EQUITY!C334</f>
        <v>USD</v>
      </c>
      <c r="D306" s="186">
        <f>EQUITY!D334</f>
        <v>10.624000000000001</v>
      </c>
      <c r="E306" s="364">
        <f>EQUITY!E334+EQUITY!E338</f>
        <v>39520296</v>
      </c>
      <c r="F306" s="365">
        <f>EQUITY!F334+EQUITY!F338</f>
        <v>418915137.60000002</v>
      </c>
      <c r="G306" s="365">
        <f>EQUITY!G334+EQUITY!G338</f>
        <v>13720412</v>
      </c>
      <c r="H306" s="365">
        <f>EQUITY!H334+EQUITY!H338</f>
        <v>145436367.19999999</v>
      </c>
      <c r="I306" s="365">
        <f>EQUITY!I334+EQUITY!I338</f>
        <v>181300</v>
      </c>
      <c r="J306" s="365">
        <f>EQUITY!J334+EQUITY!J338</f>
        <v>1921780</v>
      </c>
      <c r="K306" s="365">
        <f t="shared" ref="K306:K313" si="54">G306-I306</f>
        <v>13539112</v>
      </c>
      <c r="L306" s="365">
        <f t="shared" ref="L306:L313" si="55">H306-J306</f>
        <v>143514587.19999999</v>
      </c>
    </row>
    <row r="307" spans="1:12">
      <c r="A307" s="177" t="str">
        <f>CONCATENATE(EQUITY!A335," and ",EQUITY!A339)</f>
        <v>Retail and Institutional</v>
      </c>
      <c r="B307" s="177" t="str">
        <f>EQUITY!B335</f>
        <v>GinsGlobal US Equity Index Fund</v>
      </c>
      <c r="C307" s="6" t="str">
        <f>EQUITY!C335</f>
        <v>USD</v>
      </c>
      <c r="D307" s="186">
        <f>EQUITY!D335</f>
        <v>10.624000000000001</v>
      </c>
      <c r="E307" s="364">
        <f>EQUITY!E335+EQUITY!E339</f>
        <v>2431688.5199999996</v>
      </c>
      <c r="F307" s="365">
        <f>EQUITY!F335+EQUITY!F339</f>
        <v>26047152.32</v>
      </c>
      <c r="G307" s="365">
        <f>EQUITY!G335+EQUITY!G339</f>
        <v>173990</v>
      </c>
      <c r="H307" s="365">
        <f>EQUITY!H335+EQUITY!H339</f>
        <v>1844294</v>
      </c>
      <c r="I307" s="365">
        <f>EQUITY!I335+EQUITY!I339</f>
        <v>14325</v>
      </c>
      <c r="J307" s="365">
        <f>EQUITY!J335+EQUITY!J339</f>
        <v>151845</v>
      </c>
      <c r="K307" s="365">
        <f>G307-I307</f>
        <v>159665</v>
      </c>
      <c r="L307" s="365">
        <f>H307-J307</f>
        <v>1692449</v>
      </c>
    </row>
    <row r="308" spans="1:12">
      <c r="A308" s="177" t="str">
        <f>EQUITY!A336</f>
        <v>Retail</v>
      </c>
      <c r="B308" s="177" t="str">
        <f>EQUITY!B336</f>
        <v>GinsGlobal European Equity Index Fund</v>
      </c>
      <c r="C308" s="6" t="str">
        <f>EQUITY!C336</f>
        <v>EUR</v>
      </c>
      <c r="D308" s="186">
        <f>EQUITY!D336</f>
        <v>14.544256000000001</v>
      </c>
      <c r="E308" s="364">
        <f>EQUITY!E336</f>
        <v>364750.08000000002</v>
      </c>
      <c r="F308" s="365">
        <f>EQUITY!F336</f>
        <v>5106501.12</v>
      </c>
      <c r="G308" s="365">
        <f>EQUITY!G336</f>
        <v>131200</v>
      </c>
      <c r="H308" s="365">
        <f>EQUITY!H336</f>
        <v>1836800</v>
      </c>
      <c r="I308" s="365">
        <f>EQUITY!I336</f>
        <v>0</v>
      </c>
      <c r="J308" s="365">
        <f>EQUITY!J336</f>
        <v>0</v>
      </c>
      <c r="K308" s="365">
        <f t="shared" si="54"/>
        <v>131200</v>
      </c>
      <c r="L308" s="365">
        <f t="shared" si="55"/>
        <v>1836800</v>
      </c>
    </row>
    <row r="309" spans="1:12">
      <c r="A309" s="177" t="str">
        <f>EQUITY!A340</f>
        <v>Institutional</v>
      </c>
      <c r="B309" s="177" t="str">
        <f>EQUITY!B340</f>
        <v>GinsGlobal Japanese Equity Index Fund</v>
      </c>
      <c r="C309" s="6" t="str">
        <f>EQUITY!C340</f>
        <v>JPY</v>
      </c>
      <c r="D309" s="186">
        <f>EQUITY!D340</f>
        <v>9.533132530120481</v>
      </c>
      <c r="E309" s="364">
        <f>EQUITY!E340</f>
        <v>1481450</v>
      </c>
      <c r="F309" s="365">
        <f>EQUITY!F340</f>
        <v>15125604.5</v>
      </c>
      <c r="G309" s="365">
        <f>EQUITY!G340</f>
        <v>3550100</v>
      </c>
      <c r="H309" s="365">
        <f>EQUITY!H340</f>
        <v>36246521</v>
      </c>
      <c r="I309" s="365">
        <f>EQUITY!I340</f>
        <v>2254000</v>
      </c>
      <c r="J309" s="365">
        <f>EQUITY!J340</f>
        <v>23013340</v>
      </c>
      <c r="K309" s="365">
        <f t="shared" si="54"/>
        <v>1296100</v>
      </c>
      <c r="L309" s="365">
        <f t="shared" si="55"/>
        <v>13233181</v>
      </c>
    </row>
    <row r="310" spans="1:12">
      <c r="A310" s="177" t="str">
        <f>AA!A41</f>
        <v>Retail</v>
      </c>
      <c r="B310" s="177" t="str">
        <f>AA!B41</f>
        <v>GinsGlobal Global Balanced Index Fund</v>
      </c>
      <c r="C310" s="6" t="str">
        <f>AA!C41</f>
        <v>USD</v>
      </c>
      <c r="D310" s="186">
        <f>AA!D41</f>
        <v>10.624000000000001</v>
      </c>
      <c r="E310" s="364">
        <f>AA!E41</f>
        <v>121260</v>
      </c>
      <c r="F310" s="365">
        <f>AA!F41</f>
        <v>1285356</v>
      </c>
      <c r="G310" s="365">
        <f>AA!G41</f>
        <v>0</v>
      </c>
      <c r="H310" s="365">
        <f>AA!H41</f>
        <v>0</v>
      </c>
      <c r="I310" s="365">
        <f>AA!I41</f>
        <v>0</v>
      </c>
      <c r="J310" s="365">
        <f>AA!J41</f>
        <v>0</v>
      </c>
      <c r="K310" s="365">
        <f t="shared" si="54"/>
        <v>0</v>
      </c>
      <c r="L310" s="365">
        <f t="shared" si="55"/>
        <v>0</v>
      </c>
    </row>
    <row r="311" spans="1:12">
      <c r="A311" s="177" t="str">
        <f>AA!A42</f>
        <v>Retail</v>
      </c>
      <c r="B311" s="177" t="str">
        <f>AA!B42</f>
        <v>GinsGlobal European Real Estate Index Fund</v>
      </c>
      <c r="C311" s="6" t="str">
        <f>AA!C42</f>
        <v>USD</v>
      </c>
      <c r="D311" s="186">
        <f>AA!D42</f>
        <v>10.624000000000001</v>
      </c>
      <c r="E311" s="364">
        <f>AA!E42</f>
        <v>246895</v>
      </c>
      <c r="F311" s="365">
        <f>AA!F42</f>
        <v>3456530</v>
      </c>
      <c r="G311" s="365">
        <f>AA!G42</f>
        <v>48750</v>
      </c>
      <c r="H311" s="365">
        <f>AA!H42</f>
        <v>682500</v>
      </c>
      <c r="I311" s="365">
        <f>AA!I42</f>
        <v>0</v>
      </c>
      <c r="J311" s="365">
        <f>AA!J42</f>
        <v>0</v>
      </c>
      <c r="K311" s="365">
        <f>G311-I311</f>
        <v>48750</v>
      </c>
      <c r="L311" s="365">
        <f>H311-J311</f>
        <v>682500</v>
      </c>
    </row>
    <row r="312" spans="1:12">
      <c r="A312" s="177" t="str">
        <f>FI!A50</f>
        <v>Retail</v>
      </c>
      <c r="B312" s="177" t="str">
        <f>FI!B50</f>
        <v>GinsGlobal Global Money Market Fund</v>
      </c>
      <c r="C312" s="6" t="str">
        <f>FI!C50</f>
        <v>USD</v>
      </c>
      <c r="D312" s="186">
        <f>FI!D50</f>
        <v>10.624000000000001</v>
      </c>
      <c r="E312" s="364">
        <f>FI!E50</f>
        <v>1120968</v>
      </c>
      <c r="F312" s="365">
        <f>FI!F50</f>
        <v>11882260.800000001</v>
      </c>
      <c r="G312" s="365">
        <f>FI!G50</f>
        <v>85000</v>
      </c>
      <c r="H312" s="365">
        <f>FI!H50</f>
        <v>901000</v>
      </c>
      <c r="I312" s="365">
        <f>FI!I50</f>
        <v>11200</v>
      </c>
      <c r="J312" s="365">
        <f>FI!J50</f>
        <v>0</v>
      </c>
      <c r="K312" s="365">
        <f t="shared" si="54"/>
        <v>73800</v>
      </c>
      <c r="L312" s="365">
        <f t="shared" si="55"/>
        <v>901000</v>
      </c>
    </row>
    <row r="313" spans="1:12">
      <c r="A313" s="177" t="str">
        <f>CONCATENATE(FI!A51," and ",FI!A53)</f>
        <v>Retail and Institutional</v>
      </c>
      <c r="B313" s="177" t="str">
        <f>FI!B51</f>
        <v>GinsGlobal Global Bond Fund</v>
      </c>
      <c r="C313" s="6" t="str">
        <f>FI!C51</f>
        <v>USD</v>
      </c>
      <c r="D313" s="186">
        <f>FI!D51</f>
        <v>10.624000000000001</v>
      </c>
      <c r="E313" s="364">
        <f>FI!E51+FI!E53</f>
        <v>7484499.8499999996</v>
      </c>
      <c r="F313" s="365">
        <f>FI!F51+FI!F53</f>
        <v>79335698.409999996</v>
      </c>
      <c r="G313" s="365">
        <f>FI!G51+FI!G53</f>
        <v>119875</v>
      </c>
      <c r="H313" s="365">
        <f>FI!H51+FI!H53</f>
        <v>1270675</v>
      </c>
      <c r="I313" s="365">
        <f>FI!I51+FI!I53</f>
        <v>10000</v>
      </c>
      <c r="J313" s="365">
        <f>FI!J51+FI!J53</f>
        <v>106000</v>
      </c>
      <c r="K313" s="365">
        <f t="shared" si="54"/>
        <v>109875</v>
      </c>
      <c r="L313" s="365">
        <f t="shared" si="55"/>
        <v>1164675</v>
      </c>
    </row>
    <row r="314" spans="1:12">
      <c r="A314" s="178"/>
      <c r="B314" s="178" t="s">
        <v>43</v>
      </c>
      <c r="C314" s="257"/>
      <c r="D314" s="257"/>
      <c r="E314" s="366"/>
      <c r="F314" s="367">
        <f>SUM(F306:F313)</f>
        <v>561154240.75</v>
      </c>
      <c r="G314" s="367"/>
      <c r="H314" s="367">
        <f>SUM(H306:H313)</f>
        <v>188218157.19999999</v>
      </c>
      <c r="I314" s="367"/>
      <c r="J314" s="367">
        <f>SUM(J306:J313)</f>
        <v>25192965</v>
      </c>
      <c r="K314" s="367"/>
      <c r="L314" s="367">
        <f>SUM(L306:L313)</f>
        <v>163025192.19999999</v>
      </c>
    </row>
    <row r="315" spans="1:12" s="1" customFormat="1">
      <c r="A315" s="175"/>
      <c r="B315" s="175"/>
      <c r="C315" s="15"/>
      <c r="D315" s="185"/>
      <c r="E315" s="361"/>
      <c r="F315" s="362"/>
      <c r="G315" s="362"/>
      <c r="H315" s="362"/>
      <c r="I315" s="362"/>
      <c r="J315" s="362"/>
      <c r="K315" s="362"/>
      <c r="L315" s="362"/>
    </row>
    <row r="316" spans="1:12">
      <c r="A316" s="176"/>
      <c r="B316" s="176" t="str">
        <f>SCHEMESUM!A22</f>
        <v>Investec Global Strategy Fund (Luxembourg)</v>
      </c>
      <c r="C316" s="6"/>
      <c r="D316" s="186"/>
      <c r="E316" s="364"/>
      <c r="F316" s="365"/>
      <c r="G316" s="365"/>
      <c r="H316" s="365"/>
      <c r="I316" s="365"/>
      <c r="J316" s="365"/>
      <c r="K316" s="365"/>
      <c r="L316" s="365"/>
    </row>
    <row r="317" spans="1:12">
      <c r="A317" s="177" t="str">
        <f>CONCATENATE(EQUITY!A345," and ",EQUITY!A357)</f>
        <v>Retail and Institutional</v>
      </c>
      <c r="B317" s="177" t="str">
        <f>EQUITY!B345</f>
        <v>American Equity Fund</v>
      </c>
      <c r="C317" s="6" t="str">
        <f>EQUITY!C345</f>
        <v>USD</v>
      </c>
      <c r="D317" s="186">
        <f>EQUITY!D345</f>
        <v>10.624000000000001</v>
      </c>
      <c r="E317" s="364">
        <f>EQUITY!E345+EQUITY!E357</f>
        <v>911650</v>
      </c>
      <c r="F317" s="365">
        <f>EQUITY!F345+EQUITY!F357</f>
        <v>9698812</v>
      </c>
      <c r="G317" s="365">
        <f>EQUITY!G345+EQUITY!G357</f>
        <v>0</v>
      </c>
      <c r="H317" s="365">
        <f>EQUITY!H345+EQUITY!H357</f>
        <v>0</v>
      </c>
      <c r="I317" s="365">
        <f>EQUITY!I345+EQUITY!I357</f>
        <v>24894</v>
      </c>
      <c r="J317" s="365">
        <f>EQUITY!J345+EQUITY!J357</f>
        <v>265166</v>
      </c>
      <c r="K317" s="365">
        <f t="shared" ref="K317:K329" si="56">G317-I317</f>
        <v>-24894</v>
      </c>
      <c r="L317" s="365">
        <f t="shared" ref="L317:L329" si="57">H317-J317</f>
        <v>-265166</v>
      </c>
    </row>
    <row r="318" spans="1:12">
      <c r="A318" s="177" t="str">
        <f>CONCATENATE(EQUITY!A346," and ",EQUITY!A356)</f>
        <v>Retail and Institutional</v>
      </c>
      <c r="B318" s="177" t="str">
        <f>EQUITY!B346</f>
        <v>Asian Equity Fund</v>
      </c>
      <c r="C318" s="6" t="str">
        <f>EQUITY!C346</f>
        <v>USD</v>
      </c>
      <c r="D318" s="186">
        <f>EQUITY!D346</f>
        <v>10.624000000000001</v>
      </c>
      <c r="E318" s="364">
        <f>EQUITY!E346+EQUITY!E356</f>
        <v>77611910</v>
      </c>
      <c r="F318" s="364">
        <f>EQUITY!F346+EQUITY!F356</f>
        <v>825693748</v>
      </c>
      <c r="G318" s="364">
        <f>EQUITY!G346+EQUITY!G356</f>
        <v>217156</v>
      </c>
      <c r="H318" s="364">
        <f>EQUITY!H346+EQUITY!H356</f>
        <v>2286160</v>
      </c>
      <c r="I318" s="364">
        <f>EQUITY!I346+EQUITY!I356</f>
        <v>1438183</v>
      </c>
      <c r="J318" s="364">
        <f>EQUITY!J346+EQUITY!J356</f>
        <v>15129532</v>
      </c>
      <c r="K318" s="365">
        <f t="shared" si="56"/>
        <v>-1221027</v>
      </c>
      <c r="L318" s="365">
        <f t="shared" si="57"/>
        <v>-12843372</v>
      </c>
    </row>
    <row r="319" spans="1:12">
      <c r="A319" s="177" t="str">
        <f>CONCATENATE(EQUITY!A347," and ",EQUITY!A363)</f>
        <v>Retail and Institutional</v>
      </c>
      <c r="B319" s="177" t="str">
        <f>EQUITY!B347</f>
        <v>Global Equity Value Fund</v>
      </c>
      <c r="C319" s="6" t="str">
        <f>EQUITY!C347</f>
        <v>USD</v>
      </c>
      <c r="D319" s="186">
        <f>EQUITY!D347</f>
        <v>10.624000000000001</v>
      </c>
      <c r="E319" s="364">
        <f>EQUITY!E347+EQUITY!E363</f>
        <v>10205220</v>
      </c>
      <c r="F319" s="364">
        <f>EQUITY!F347+EQUITY!F363</f>
        <v>108570782</v>
      </c>
      <c r="G319" s="364">
        <f>EQUITY!G347+EQUITY!G363</f>
        <v>582414</v>
      </c>
      <c r="H319" s="364">
        <f>EQUITY!H347+EQUITY!H363</f>
        <v>6105666</v>
      </c>
      <c r="I319" s="364">
        <f>EQUITY!I347+EQUITY!I363</f>
        <v>176668</v>
      </c>
      <c r="J319" s="364">
        <f>EQUITY!J347+EQUITY!J363</f>
        <v>1865390</v>
      </c>
      <c r="K319" s="365">
        <f>G319-I319</f>
        <v>405746</v>
      </c>
      <c r="L319" s="365">
        <f>H319-J319</f>
        <v>4240276</v>
      </c>
    </row>
    <row r="320" spans="1:12">
      <c r="A320" s="177" t="str">
        <f>CONCATENATE(FI!A58," and ",FI!A65)</f>
        <v>Retail and Institutional</v>
      </c>
      <c r="B320" s="177" t="str">
        <f>FI!B58</f>
        <v>Euro Money Fund</v>
      </c>
      <c r="C320" s="6" t="str">
        <f>FI!C58</f>
        <v>USD</v>
      </c>
      <c r="D320" s="186">
        <f>FI!D58</f>
        <v>10.624000000000001</v>
      </c>
      <c r="E320" s="364">
        <f>FI!E58+FI!E65</f>
        <v>23563904</v>
      </c>
      <c r="F320" s="365">
        <f>FI!F58+FI!F65</f>
        <v>250690492</v>
      </c>
      <c r="G320" s="365">
        <f>FI!G58+FI!G65</f>
        <v>2690047</v>
      </c>
      <c r="H320" s="365">
        <f>FI!H58+FI!H65</f>
        <v>28153634</v>
      </c>
      <c r="I320" s="365">
        <f>FI!I58+FI!I65</f>
        <v>1871683</v>
      </c>
      <c r="J320" s="365">
        <f>FI!J58+FI!J65</f>
        <v>19776640</v>
      </c>
      <c r="K320" s="365">
        <f>G320-I320</f>
        <v>818364</v>
      </c>
      <c r="L320" s="365">
        <f>H320-J320</f>
        <v>8376994</v>
      </c>
    </row>
    <row r="321" spans="1:12">
      <c r="A321" s="177" t="str">
        <f>CONCATENATE(FI!A61," and ",FI!A63)</f>
        <v>Retail and Institutional</v>
      </c>
      <c r="B321" s="177" t="str">
        <f>FI!B61</f>
        <v>Global Bond Fund</v>
      </c>
      <c r="C321" s="6" t="str">
        <f>FI!C61</f>
        <v>USD</v>
      </c>
      <c r="D321" s="186">
        <f>FI!D61</f>
        <v>10.624000000000001</v>
      </c>
      <c r="E321" s="364">
        <f>FI!E61+FI!E63</f>
        <v>129251935</v>
      </c>
      <c r="F321" s="365">
        <f>FI!F61+FI!F63</f>
        <v>1375079102</v>
      </c>
      <c r="G321" s="365">
        <f>FI!G61+FI!G63</f>
        <v>1745702</v>
      </c>
      <c r="H321" s="365">
        <f>FI!H61+FI!H63</f>
        <v>18254182</v>
      </c>
      <c r="I321" s="365">
        <f>FI!I61+FI!I63</f>
        <v>7935047</v>
      </c>
      <c r="J321" s="365">
        <f>FI!J61+FI!J63</f>
        <v>84445785</v>
      </c>
      <c r="K321" s="365">
        <f t="shared" ref="K321:L323" si="58">G321-I321</f>
        <v>-6189345</v>
      </c>
      <c r="L321" s="365">
        <f t="shared" si="58"/>
        <v>-66191603</v>
      </c>
    </row>
    <row r="322" spans="1:12">
      <c r="A322" s="177" t="str">
        <f>CONCATENATE(EQUITY!A349," and ",EQUITY!A358)</f>
        <v>Retail and Institutional</v>
      </c>
      <c r="B322" s="177" t="str">
        <f>EQUITY!B349</f>
        <v>Global Dynamic Fund</v>
      </c>
      <c r="C322" s="6" t="str">
        <f>EQUITY!C349</f>
        <v>USD</v>
      </c>
      <c r="D322" s="186">
        <f>EQUITY!D349</f>
        <v>10.624000000000001</v>
      </c>
      <c r="E322" s="364">
        <f>EQUITY!E349+EQUITY!E358</f>
        <v>89009956</v>
      </c>
      <c r="F322" s="365">
        <f>EQUITY!F349+EQUITY!F358</f>
        <v>946954726</v>
      </c>
      <c r="G322" s="365">
        <f>EQUITY!G349+EQUITY!G358</f>
        <v>20856800</v>
      </c>
      <c r="H322" s="365">
        <f>EQUITY!H349+EQUITY!H358</f>
        <v>221128588</v>
      </c>
      <c r="I322" s="365">
        <f>EQUITY!I349+EQUITY!I358</f>
        <v>189080461</v>
      </c>
      <c r="J322" s="365">
        <f>EQUITY!J349+EQUITY!J358</f>
        <v>1991026311</v>
      </c>
      <c r="K322" s="365">
        <f t="shared" si="58"/>
        <v>-168223661</v>
      </c>
      <c r="L322" s="365">
        <f t="shared" si="58"/>
        <v>-1769897723</v>
      </c>
    </row>
    <row r="323" spans="1:12">
      <c r="A323" s="177" t="str">
        <f>CONCATENATE(EQUITY!A348," and ",EQUITY!A359)</f>
        <v>Retail and Institutional</v>
      </c>
      <c r="B323" s="177" t="str">
        <f>EQUITY!B348</f>
        <v>Global Franchise Fund</v>
      </c>
      <c r="C323" s="6" t="str">
        <f>EQUITY!C348</f>
        <v>USD</v>
      </c>
      <c r="D323" s="186">
        <f>EQUITY!D348</f>
        <v>10.624000000000001</v>
      </c>
      <c r="E323" s="364">
        <f>EQUITY!E348+EQUITY!E359</f>
        <v>391122586</v>
      </c>
      <c r="F323" s="364">
        <f>EQUITY!F348+EQUITY!F359</f>
        <v>4161055641</v>
      </c>
      <c r="G323" s="364">
        <f>EQUITY!G348+EQUITY!G359</f>
        <v>9903281</v>
      </c>
      <c r="H323" s="364">
        <f>EQUITY!H348+EQUITY!H359</f>
        <v>104306259</v>
      </c>
      <c r="I323" s="364">
        <f>EQUITY!I348+EQUITY!I359</f>
        <v>85927653</v>
      </c>
      <c r="J323" s="364">
        <f>EQUITY!J348+EQUITY!J359</f>
        <v>901236953</v>
      </c>
      <c r="K323" s="365">
        <f t="shared" si="58"/>
        <v>-76024372</v>
      </c>
      <c r="L323" s="365">
        <f t="shared" si="58"/>
        <v>-796930694</v>
      </c>
    </row>
    <row r="324" spans="1:12" s="21" customFormat="1">
      <c r="A324" s="177" t="str">
        <f>CONCATENATE(EQUITY!A350," and ",EQUITY!A360)</f>
        <v>Retail and Institutional</v>
      </c>
      <c r="B324" s="177" t="str">
        <f>EQUITY!B350</f>
        <v>Global Equity Fund</v>
      </c>
      <c r="C324" s="6" t="str">
        <f>EQUITY!C350</f>
        <v>USD</v>
      </c>
      <c r="D324" s="186">
        <f>EQUITY!D350</f>
        <v>10.624000000000001</v>
      </c>
      <c r="E324" s="364">
        <f>EQUITY!E350+EQUITY!E360</f>
        <v>683813949</v>
      </c>
      <c r="F324" s="365">
        <f>EQUITY!F350+EQUITY!F360</f>
        <v>7274926043</v>
      </c>
      <c r="G324" s="365">
        <f>EQUITY!G350+EQUITY!G360</f>
        <v>35001908</v>
      </c>
      <c r="H324" s="365">
        <f>EQUITY!H350+EQUITY!H360</f>
        <v>373649300</v>
      </c>
      <c r="I324" s="365">
        <f>EQUITY!I350+EQUITY!I360</f>
        <v>16838236</v>
      </c>
      <c r="J324" s="365">
        <f>EQUITY!J350+EQUITY!J360</f>
        <v>178655461</v>
      </c>
      <c r="K324" s="365">
        <f>G324-I324</f>
        <v>18163672</v>
      </c>
      <c r="L324" s="365">
        <f>H324-J324</f>
        <v>194993839</v>
      </c>
    </row>
    <row r="325" spans="1:12">
      <c r="A325" s="177" t="str">
        <f>CONCATENATE(EQUITY!A351," and ",EQUITY!A361)</f>
        <v>Retail and Institutional</v>
      </c>
      <c r="B325" s="177" t="str">
        <f>EQUITY!B351</f>
        <v>Global Gold Fund</v>
      </c>
      <c r="C325" s="6" t="str">
        <f>EQUITY!C351</f>
        <v>USD</v>
      </c>
      <c r="D325" s="186">
        <f>EQUITY!D351</f>
        <v>10.624000000000001</v>
      </c>
      <c r="E325" s="364">
        <f>EQUITY!E351+EQUITY!E361</f>
        <v>17536734</v>
      </c>
      <c r="F325" s="365">
        <f>EQUITY!F351+EQUITY!F361</f>
        <v>186568930</v>
      </c>
      <c r="G325" s="365">
        <f>EQUITY!G351+EQUITY!G361</f>
        <v>3725</v>
      </c>
      <c r="H325" s="365">
        <f>EQUITY!H351+EQUITY!H361</f>
        <v>39236</v>
      </c>
      <c r="I325" s="365">
        <f>EQUITY!I351+EQUITY!I361</f>
        <v>20513</v>
      </c>
      <c r="J325" s="365">
        <f>EQUITY!J351+EQUITY!J361</f>
        <v>212644</v>
      </c>
      <c r="K325" s="365">
        <f t="shared" si="56"/>
        <v>-16788</v>
      </c>
      <c r="L325" s="365">
        <f t="shared" si="57"/>
        <v>-173408</v>
      </c>
    </row>
    <row r="326" spans="1:12">
      <c r="A326" s="168" t="str">
        <f>CONCATENATE(AA!A47," and ",AA!A49)</f>
        <v>Retail and Institutional</v>
      </c>
      <c r="B326" s="177" t="str">
        <f>AA!B47</f>
        <v>Global Strategic Managed Fund</v>
      </c>
      <c r="C326" s="6" t="str">
        <f>AA!C47</f>
        <v>USD</v>
      </c>
      <c r="D326" s="186">
        <f>AA!D47</f>
        <v>10.624000000000001</v>
      </c>
      <c r="E326" s="364">
        <f>AA!E47+AA!E49</f>
        <v>339318397</v>
      </c>
      <c r="F326" s="365">
        <f>AA!F47+AA!F49</f>
        <v>3609923799</v>
      </c>
      <c r="G326" s="365">
        <f>AA!G47+AA!G49</f>
        <v>6303953</v>
      </c>
      <c r="H326" s="365">
        <f>AA!H47+AA!H49</f>
        <v>66533660</v>
      </c>
      <c r="I326" s="365">
        <f>AA!I47+AA!I49</f>
        <v>28116553</v>
      </c>
      <c r="J326" s="365">
        <f>AA!J47+AA!J49</f>
        <v>295395595</v>
      </c>
      <c r="K326" s="365">
        <f>G326-I326</f>
        <v>-21812600</v>
      </c>
      <c r="L326" s="365">
        <f>H326-J326</f>
        <v>-228861935</v>
      </c>
    </row>
    <row r="327" spans="1:12">
      <c r="A327" s="177" t="str">
        <f>CONCATENATE(EQUITY!A352," and ",EQUITY!A362)</f>
        <v>Retail and Institutional</v>
      </c>
      <c r="B327" s="177" t="str">
        <f>EQUITY!B352</f>
        <v>Global Strategic Equity Fund</v>
      </c>
      <c r="C327" s="6" t="str">
        <f>EQUITY!C352</f>
        <v>USD</v>
      </c>
      <c r="D327" s="186">
        <f>EQUITY!D352</f>
        <v>10.624000000000001</v>
      </c>
      <c r="E327" s="364">
        <f>EQUITY!E352+EQUITY!E362</f>
        <v>145122113</v>
      </c>
      <c r="F327" s="365">
        <f>EQUITY!F352+EQUITY!F362</f>
        <v>1543917960</v>
      </c>
      <c r="G327" s="365">
        <f>EQUITY!G352+EQUITY!G362</f>
        <v>4153215</v>
      </c>
      <c r="H327" s="365">
        <f>EQUITY!H352+EQUITY!H362</f>
        <v>43508959</v>
      </c>
      <c r="I327" s="365">
        <f>EQUITY!I352+EQUITY!I362</f>
        <v>3703349</v>
      </c>
      <c r="J327" s="365">
        <f>EQUITY!J352+EQUITY!J362</f>
        <v>39159509</v>
      </c>
      <c r="K327" s="365">
        <f t="shared" si="56"/>
        <v>449866</v>
      </c>
      <c r="L327" s="365">
        <f t="shared" si="57"/>
        <v>4349450</v>
      </c>
    </row>
    <row r="328" spans="1:12">
      <c r="A328" s="177" t="str">
        <f>EQUITY!A353</f>
        <v>Retail</v>
      </c>
      <c r="B328" s="177" t="str">
        <f>EQUITY!B353</f>
        <v>Managed Currency Fund</v>
      </c>
      <c r="C328" s="6" t="str">
        <f>EQUITY!C353</f>
        <v>USD</v>
      </c>
      <c r="D328" s="186">
        <f>EQUITY!D353</f>
        <v>10.624000000000001</v>
      </c>
      <c r="E328" s="364">
        <f>EQUITY!E353</f>
        <v>13863917</v>
      </c>
      <c r="F328" s="365">
        <f>EQUITY!F353</f>
        <v>147494753</v>
      </c>
      <c r="G328" s="365">
        <f>EQUITY!G353</f>
        <v>20815</v>
      </c>
      <c r="H328" s="365">
        <f>EQUITY!H353</f>
        <v>219211</v>
      </c>
      <c r="I328" s="365">
        <f>EQUITY!I353</f>
        <v>864444</v>
      </c>
      <c r="J328" s="365">
        <f>EQUITY!J353</f>
        <v>9084316</v>
      </c>
      <c r="K328" s="365">
        <f t="shared" si="56"/>
        <v>-843629</v>
      </c>
      <c r="L328" s="365">
        <f t="shared" si="57"/>
        <v>-8865105</v>
      </c>
    </row>
    <row r="329" spans="1:12">
      <c r="A329" s="177" t="str">
        <f>CONCATENATE(FI!A59," and ",FI!A66)</f>
        <v>Retail and Institutional</v>
      </c>
      <c r="B329" s="177" t="str">
        <f>FI!B59</f>
        <v>Sterling Money Fund</v>
      </c>
      <c r="C329" s="6" t="str">
        <f>FI!C59</f>
        <v>USD</v>
      </c>
      <c r="D329" s="186">
        <f>FI!D59</f>
        <v>10.624000000000001</v>
      </c>
      <c r="E329" s="364">
        <f>FI!E59+FI!E66</f>
        <v>18804037</v>
      </c>
      <c r="F329" s="365">
        <f>FI!F59+FI!F66</f>
        <v>200051457</v>
      </c>
      <c r="G329" s="365">
        <f>FI!G59+FI!G66</f>
        <v>837568</v>
      </c>
      <c r="H329" s="365">
        <f>FI!H59+FI!H66</f>
        <v>8772978</v>
      </c>
      <c r="I329" s="365">
        <f>FI!I59+FI!I66</f>
        <v>1452606</v>
      </c>
      <c r="J329" s="365">
        <f>FI!J59+FI!J66</f>
        <v>15410690</v>
      </c>
      <c r="K329" s="365">
        <f t="shared" si="56"/>
        <v>-615038</v>
      </c>
      <c r="L329" s="365">
        <f t="shared" si="57"/>
        <v>-6637712</v>
      </c>
    </row>
    <row r="330" spans="1:12">
      <c r="A330" s="177" t="str">
        <f>EQUITY!A354</f>
        <v>Retail</v>
      </c>
      <c r="B330" s="177" t="str">
        <f>EQUITY!B354</f>
        <v>UK Equity Fund</v>
      </c>
      <c r="C330" s="6" t="str">
        <f>EQUITY!C354</f>
        <v>USD</v>
      </c>
      <c r="D330" s="186">
        <f>EQUITY!D354</f>
        <v>10.624000000000001</v>
      </c>
      <c r="E330" s="364">
        <f>EQUITY!E354</f>
        <v>1706240</v>
      </c>
      <c r="F330" s="365">
        <f>EQUITY!F354</f>
        <v>18152264</v>
      </c>
      <c r="G330" s="365">
        <f>EQUITY!G354</f>
        <v>49761</v>
      </c>
      <c r="H330" s="365">
        <f>EQUITY!H354</f>
        <v>528596</v>
      </c>
      <c r="I330" s="365">
        <f>EQUITY!I354</f>
        <v>75007</v>
      </c>
      <c r="J330" s="365">
        <f>EQUITY!J354</f>
        <v>789240</v>
      </c>
      <c r="K330" s="365">
        <f>G330-I330</f>
        <v>-25246</v>
      </c>
      <c r="L330" s="365">
        <f>H330-J330</f>
        <v>-260644</v>
      </c>
    </row>
    <row r="331" spans="1:12">
      <c r="A331" s="177" t="str">
        <f>CONCATENATE(FI!A60," and ",FI!A64)</f>
        <v>Retail and Institutional</v>
      </c>
      <c r="B331" s="177" t="str">
        <f>FI!B60</f>
        <v>US Dollar Money Fund</v>
      </c>
      <c r="C331" s="6" t="str">
        <f>FI!C60</f>
        <v>USD</v>
      </c>
      <c r="D331" s="186">
        <f>FI!D60</f>
        <v>10.624000000000001</v>
      </c>
      <c r="E331" s="364">
        <f>FI!E60+FI!E64</f>
        <v>104819448</v>
      </c>
      <c r="F331" s="365">
        <f>FI!F60+FI!F64</f>
        <v>1115147966</v>
      </c>
      <c r="G331" s="365">
        <f>FI!G60+FI!G64</f>
        <v>32909398</v>
      </c>
      <c r="H331" s="365">
        <f>FI!H60+FI!H64</f>
        <v>348963939</v>
      </c>
      <c r="I331" s="365">
        <f>FI!I60+FI!I64</f>
        <v>9624279</v>
      </c>
      <c r="J331" s="365">
        <f>FI!J60+FI!J64</f>
        <v>101751981</v>
      </c>
      <c r="K331" s="365">
        <f>G331-I331</f>
        <v>23285119</v>
      </c>
      <c r="L331" s="365">
        <f>H331-J331</f>
        <v>247211958</v>
      </c>
    </row>
    <row r="332" spans="1:12">
      <c r="A332" s="178"/>
      <c r="B332" s="178" t="s">
        <v>43</v>
      </c>
      <c r="C332" s="257"/>
      <c r="D332" s="257"/>
      <c r="E332" s="366"/>
      <c r="F332" s="367">
        <f>SUM(F317:F331)</f>
        <v>21773926475</v>
      </c>
      <c r="G332" s="367"/>
      <c r="H332" s="367">
        <f>SUM(H317:H331)</f>
        <v>1222450368</v>
      </c>
      <c r="I332" s="367"/>
      <c r="J332" s="367">
        <f>SUM(J317:J331)</f>
        <v>3654205213</v>
      </c>
      <c r="K332" s="367"/>
      <c r="L332" s="367">
        <f>SUM(L317:L331)</f>
        <v>-2431754845</v>
      </c>
    </row>
    <row r="333" spans="1:12">
      <c r="A333" s="180"/>
      <c r="B333" s="180"/>
      <c r="C333" s="180"/>
      <c r="D333" s="180"/>
      <c r="E333" s="368"/>
      <c r="F333" s="369"/>
      <c r="G333" s="369"/>
      <c r="H333" s="369"/>
      <c r="I333" s="369"/>
      <c r="J333" s="369"/>
      <c r="K333" s="369"/>
      <c r="L333" s="369"/>
    </row>
    <row r="334" spans="1:12">
      <c r="A334" s="176"/>
      <c r="B334" s="176" t="str">
        <f>SCHEMESUM!A23</f>
        <v>Investec International Fund (Ireland)</v>
      </c>
      <c r="C334" s="6"/>
      <c r="D334" s="186"/>
      <c r="E334" s="364"/>
      <c r="F334" s="365"/>
      <c r="G334" s="365"/>
      <c r="H334" s="365"/>
      <c r="I334" s="369"/>
      <c r="J334" s="365"/>
      <c r="K334" s="365"/>
      <c r="L334" s="365"/>
    </row>
    <row r="335" spans="1:12">
      <c r="A335" s="168" t="str">
        <f>CONCATENATE(AA!A54," and ",AA!A56)</f>
        <v>Retail and Institutional</v>
      </c>
      <c r="B335" s="168" t="str">
        <f>AA!B54</f>
        <v>Global Managed Fund</v>
      </c>
      <c r="C335" s="164" t="str">
        <f>AA!C54</f>
        <v>USD</v>
      </c>
      <c r="D335" s="188">
        <f>AA!D54</f>
        <v>10.624000000000001</v>
      </c>
      <c r="E335" s="364">
        <f>AA!E54+AA!E56</f>
        <v>1243858348</v>
      </c>
      <c r="F335" s="365">
        <f>AA!F54+AA!F56</f>
        <v>13233098727</v>
      </c>
      <c r="G335" s="365">
        <f>AA!G54+AA!G56</f>
        <v>12086748</v>
      </c>
      <c r="H335" s="365">
        <f>AA!H54+AA!H56</f>
        <v>126946233</v>
      </c>
      <c r="I335" s="365">
        <f>AA!I54+AA!I56</f>
        <v>103985611</v>
      </c>
      <c r="J335" s="365">
        <f>AA!J54+AA!J56</f>
        <v>1100476789</v>
      </c>
      <c r="K335" s="365">
        <f>G335-I335</f>
        <v>-91898863</v>
      </c>
      <c r="L335" s="365">
        <f>H335-J335</f>
        <v>-973530556</v>
      </c>
    </row>
    <row r="336" spans="1:12">
      <c r="A336" s="178"/>
      <c r="B336" s="178" t="s">
        <v>43</v>
      </c>
      <c r="C336" s="257"/>
      <c r="D336" s="257"/>
      <c r="E336" s="366"/>
      <c r="F336" s="367">
        <f>SUM(F335:F335)</f>
        <v>13233098727</v>
      </c>
      <c r="G336" s="367"/>
      <c r="H336" s="367">
        <f>SUM(H335:H335)</f>
        <v>126946233</v>
      </c>
      <c r="I336" s="367"/>
      <c r="J336" s="367">
        <f>SUM(J335:J335)</f>
        <v>1100476789</v>
      </c>
      <c r="K336" s="367"/>
      <c r="L336" s="367">
        <f>SUM(L335:L335)</f>
        <v>-973530556</v>
      </c>
    </row>
    <row r="337" spans="1:12">
      <c r="A337" s="177"/>
      <c r="B337" s="177"/>
      <c r="C337" s="6"/>
      <c r="D337" s="186"/>
      <c r="E337" s="364"/>
      <c r="F337" s="365"/>
      <c r="G337" s="365"/>
      <c r="H337" s="365"/>
      <c r="I337" s="365"/>
      <c r="J337" s="365"/>
      <c r="K337" s="365"/>
      <c r="L337" s="365"/>
    </row>
    <row r="338" spans="1:12">
      <c r="A338" s="177"/>
      <c r="B338" s="176" t="str">
        <f>SCHEMESUM!A24</f>
        <v>Investec World Axis PCC Limited</v>
      </c>
      <c r="C338" s="6"/>
      <c r="D338" s="186"/>
      <c r="E338" s="364"/>
      <c r="F338" s="365"/>
      <c r="G338" s="365"/>
      <c r="H338" s="365"/>
      <c r="I338" s="365"/>
      <c r="J338" s="365"/>
      <c r="K338" s="365"/>
      <c r="L338" s="365"/>
    </row>
    <row r="339" spans="1:12">
      <c r="A339" s="251" t="str">
        <f>CONCATENATE(EQUITY!A368," and ",EQUITY!A371)</f>
        <v>Retail and Institutional</v>
      </c>
      <c r="B339" s="251" t="str">
        <f>EQUITY!B368</f>
        <v>Investec Core Fund</v>
      </c>
      <c r="C339" s="6" t="str">
        <f>EQUITY!C368</f>
        <v>USD</v>
      </c>
      <c r="D339" s="188">
        <f>EQUITY!D368</f>
        <v>10.624000000000001</v>
      </c>
      <c r="E339" s="364">
        <f>EQUITY!E368+EQUITY!E371</f>
        <v>457241926.84999996</v>
      </c>
      <c r="F339" s="364">
        <f>EQUITY!F368+EQUITY!F371</f>
        <v>4841917660.1999998</v>
      </c>
      <c r="G339" s="364">
        <f>EQUITY!G368+EQUITY!G371</f>
        <v>63704372.030000001</v>
      </c>
      <c r="H339" s="364">
        <f>EQUITY!H368+EQUITY!H371</f>
        <v>674591077.17000008</v>
      </c>
      <c r="I339" s="364">
        <f>EQUITY!I368+EQUITY!I371</f>
        <v>3875871.1599999997</v>
      </c>
      <c r="J339" s="364">
        <f>EQUITY!J368+EQUITY!J371</f>
        <v>41043150.059999995</v>
      </c>
      <c r="K339" s="365">
        <f>G339-I339</f>
        <v>59828500.870000005</v>
      </c>
      <c r="L339" s="365">
        <f>H339-J339</f>
        <v>633547927.11000013</v>
      </c>
    </row>
    <row r="340" spans="1:12">
      <c r="A340" s="251" t="str">
        <f>CONCATENATE(EQUITY!A369," and ",EQUITY!A372)</f>
        <v>Retail and Institutional</v>
      </c>
      <c r="B340" s="251" t="str">
        <f>EQUITY!B369</f>
        <v>Investec Global Equity Fund</v>
      </c>
      <c r="C340" s="6" t="str">
        <f>EQUITY!C369</f>
        <v>USD</v>
      </c>
      <c r="D340" s="188">
        <f>EQUITY!D369</f>
        <v>10.624000000000001</v>
      </c>
      <c r="E340" s="364">
        <f>EQUITY!E369+EQUITY!E372</f>
        <v>116746647.03</v>
      </c>
      <c r="F340" s="364">
        <f>EQUITY!F369+EQUITY!F372</f>
        <v>1236276944.0800002</v>
      </c>
      <c r="G340" s="364">
        <f>EQUITY!G369+EQUITY!G372</f>
        <v>19571094.789999999</v>
      </c>
      <c r="H340" s="364">
        <f>EQUITY!H369+EQUITY!H372</f>
        <v>207246151.16</v>
      </c>
      <c r="I340" s="364">
        <f>EQUITY!I369+EQUITY!I372</f>
        <v>1885559.68</v>
      </c>
      <c r="J340" s="364">
        <f>EQUITY!J369+EQUITY!J372</f>
        <v>19966945.68</v>
      </c>
      <c r="K340" s="365">
        <f>G340-I340</f>
        <v>17685535.109999999</v>
      </c>
      <c r="L340" s="365">
        <f>H340-J340</f>
        <v>187279205.47999999</v>
      </c>
    </row>
    <row r="341" spans="1:12">
      <c r="A341" s="251" t="str">
        <f>AA!A61</f>
        <v>Retail</v>
      </c>
      <c r="B341" s="251" t="str">
        <f>AA!B61</f>
        <v>Investec Cautious Fund</v>
      </c>
      <c r="C341" s="6" t="str">
        <f>AA!C61</f>
        <v>USD</v>
      </c>
      <c r="D341" s="188">
        <f>AA!D61</f>
        <v>10.624000000000001</v>
      </c>
      <c r="E341" s="364">
        <f>AA!E61</f>
        <v>44325091.469999999</v>
      </c>
      <c r="F341" s="364">
        <f>AA!F61</f>
        <v>469376123.64999998</v>
      </c>
      <c r="G341" s="364">
        <f>AA!G61</f>
        <v>5501268.9199999999</v>
      </c>
      <c r="H341" s="364">
        <f>AA!H61</f>
        <v>58255137.100000001</v>
      </c>
      <c r="I341" s="364">
        <f>AA!I61</f>
        <v>1485019.66</v>
      </c>
      <c r="J341" s="364">
        <f>AA!J61</f>
        <v>15725467.189999999</v>
      </c>
      <c r="K341" s="365">
        <f>AA!K61</f>
        <v>4016249.26</v>
      </c>
      <c r="L341" s="365">
        <f>AA!L61</f>
        <v>42529669.910000004</v>
      </c>
    </row>
    <row r="342" spans="1:12" s="21" customFormat="1">
      <c r="A342" s="178"/>
      <c r="B342" s="178" t="s">
        <v>43</v>
      </c>
      <c r="C342" s="257"/>
      <c r="D342" s="257"/>
      <c r="E342" s="366"/>
      <c r="F342" s="367">
        <f>SUM(F339:F341)</f>
        <v>6547570727.9299994</v>
      </c>
      <c r="G342" s="367"/>
      <c r="H342" s="367">
        <f>SUM(H339:H341)</f>
        <v>940092365.43000007</v>
      </c>
      <c r="I342" s="367"/>
      <c r="J342" s="367">
        <f>SUM(J339:J341)</f>
        <v>76735562.929999992</v>
      </c>
      <c r="K342" s="367"/>
      <c r="L342" s="367">
        <f>SUM(L339:L341)</f>
        <v>863356802.50000012</v>
      </c>
    </row>
    <row r="343" spans="1:12">
      <c r="A343" s="177"/>
      <c r="B343" s="177"/>
      <c r="C343" s="6"/>
      <c r="D343" s="186"/>
      <c r="E343" s="364"/>
      <c r="F343" s="365"/>
      <c r="G343" s="365"/>
      <c r="H343" s="365"/>
      <c r="I343" s="365"/>
      <c r="J343" s="365"/>
      <c r="K343" s="365"/>
      <c r="L343" s="365"/>
    </row>
    <row r="344" spans="1:12" s="21" customFormat="1">
      <c r="A344" s="176"/>
      <c r="B344" s="176" t="str">
        <f>SCHEMESUM!A25</f>
        <v>Investment Solutions Strategic Global Fund (Jersey)</v>
      </c>
      <c r="C344" s="6"/>
      <c r="D344" s="186"/>
      <c r="E344" s="364"/>
      <c r="F344" s="365"/>
      <c r="G344" s="365"/>
      <c r="H344" s="365"/>
      <c r="I344" s="365"/>
      <c r="J344" s="365"/>
      <c r="K344" s="365"/>
      <c r="L344" s="365"/>
    </row>
    <row r="345" spans="1:12" s="21" customFormat="1">
      <c r="A345" s="177" t="str">
        <f>CONCATENATE(AA!A66," and ",AA!A71)</f>
        <v>Retail and Institutional</v>
      </c>
      <c r="B345" s="177" t="str">
        <f>AA!B66</f>
        <v>Alexander Forbes Strategic Global Aggressive Fund</v>
      </c>
      <c r="C345" s="6" t="str">
        <f>AA!C66</f>
        <v>USD</v>
      </c>
      <c r="D345" s="186">
        <f>AA!D66</f>
        <v>10.624000000000001</v>
      </c>
      <c r="E345" s="364">
        <f>AA!E66+AA!E71</f>
        <v>2247556.2799999998</v>
      </c>
      <c r="F345" s="365">
        <f>AA!F66+AA!F71</f>
        <v>23907256.149999999</v>
      </c>
      <c r="G345" s="365">
        <f>AA!G66+AA!G71</f>
        <v>0</v>
      </c>
      <c r="H345" s="365">
        <f>AA!H66+AA!H71</f>
        <v>0</v>
      </c>
      <c r="I345" s="365">
        <f>AA!I66+AA!I71</f>
        <v>565.35</v>
      </c>
      <c r="J345" s="365">
        <f>AA!J66+AA!J71</f>
        <v>6013.63</v>
      </c>
      <c r="K345" s="365">
        <f t="shared" ref="K345:L348" si="59">G345-I345</f>
        <v>-565.35</v>
      </c>
      <c r="L345" s="365">
        <f t="shared" si="59"/>
        <v>-6013.63</v>
      </c>
    </row>
    <row r="346" spans="1:12" s="21" customFormat="1">
      <c r="A346" s="177" t="str">
        <f>CONCATENATE(AA!A67," and ",AA!A72)</f>
        <v>Retail and Institutional</v>
      </c>
      <c r="B346" s="177" t="str">
        <f>AA!B67</f>
        <v>Alexander Forbes Strategic Global Balanced Fund</v>
      </c>
      <c r="C346" s="6" t="str">
        <f>AA!C67</f>
        <v>USD</v>
      </c>
      <c r="D346" s="186">
        <f>AA!D67</f>
        <v>10.624000000000001</v>
      </c>
      <c r="E346" s="364">
        <f>AA!E67+AA!E72</f>
        <v>43549027.649999999</v>
      </c>
      <c r="F346" s="365">
        <f>AA!F67+AA!F72</f>
        <v>463231007.10999995</v>
      </c>
      <c r="G346" s="365">
        <f>AA!G67+AA!G72</f>
        <v>5352070.7</v>
      </c>
      <c r="H346" s="365">
        <f>AA!H67+AA!H72</f>
        <v>56929976.039999999</v>
      </c>
      <c r="I346" s="365">
        <f>AA!I67+AA!I72</f>
        <v>246715.54</v>
      </c>
      <c r="J346" s="365">
        <f>AA!J67+AA!J72</f>
        <v>2624313.19</v>
      </c>
      <c r="K346" s="365">
        <f t="shared" si="59"/>
        <v>5105355.16</v>
      </c>
      <c r="L346" s="365">
        <f t="shared" si="59"/>
        <v>54305662.850000001</v>
      </c>
    </row>
    <row r="347" spans="1:12" s="21" customFormat="1">
      <c r="A347" s="177" t="str">
        <f>CONCATENATE(AA!A68," and ",AA!A73)</f>
        <v>Retail and Institutional</v>
      </c>
      <c r="B347" s="177" t="str">
        <f>AA!B68</f>
        <v>Alexander Forbes Strategic Global Conservative Fund</v>
      </c>
      <c r="C347" s="6" t="str">
        <f>AA!C68</f>
        <v>USD</v>
      </c>
      <c r="D347" s="186">
        <f>AA!D68</f>
        <v>10.624000000000001</v>
      </c>
      <c r="E347" s="364">
        <f>AA!E68+AA!E73</f>
        <v>4444634.41</v>
      </c>
      <c r="F347" s="365">
        <f>AA!F68+AA!F73</f>
        <v>47277576.219999999</v>
      </c>
      <c r="G347" s="365">
        <f>AA!G68+AA!G73</f>
        <v>26297.78</v>
      </c>
      <c r="H347" s="365">
        <f>AA!H68+AA!H73</f>
        <v>279729.49</v>
      </c>
      <c r="I347" s="365">
        <f>AA!I68+AA!I73</f>
        <v>174156.16</v>
      </c>
      <c r="J347" s="365">
        <f>AA!J68+AA!J73</f>
        <v>1852499.07</v>
      </c>
      <c r="K347" s="365">
        <f t="shared" si="59"/>
        <v>-147858.38</v>
      </c>
      <c r="L347" s="365">
        <f t="shared" si="59"/>
        <v>-1572769.58</v>
      </c>
    </row>
    <row r="348" spans="1:12" s="21" customFormat="1">
      <c r="A348" s="177" t="str">
        <f>CONCATENATE(AA!A69," and ",AA!A74)</f>
        <v>Retail and Institutional</v>
      </c>
      <c r="B348" s="177" t="str">
        <f>AA!B69</f>
        <v>Alexander Forbes Strategic Global Moderate Fund</v>
      </c>
      <c r="C348" s="6" t="str">
        <f>AA!C69</f>
        <v>USD</v>
      </c>
      <c r="D348" s="186">
        <f>AA!D69</f>
        <v>10.624000000000001</v>
      </c>
      <c r="E348" s="364">
        <f>AA!E69+AA!E74</f>
        <v>14696854.460000001</v>
      </c>
      <c r="F348" s="365">
        <f>AA!F69+AA!F74</f>
        <v>156330440.88999999</v>
      </c>
      <c r="G348" s="365">
        <f>AA!G69+AA!G74</f>
        <v>82798.850000000006</v>
      </c>
      <c r="H348" s="365">
        <f>AA!H69+AA!H74</f>
        <v>880731.37</v>
      </c>
      <c r="I348" s="365">
        <f>AA!I69+AA!I74</f>
        <v>49623.08</v>
      </c>
      <c r="J348" s="365">
        <f>AA!J69+AA!J74</f>
        <v>527840.69999999995</v>
      </c>
      <c r="K348" s="365">
        <f t="shared" si="59"/>
        <v>33175.770000000004</v>
      </c>
      <c r="L348" s="365">
        <f t="shared" si="59"/>
        <v>352890.67000000004</v>
      </c>
    </row>
    <row r="349" spans="1:12" s="21" customFormat="1">
      <c r="A349" s="177" t="str">
        <f>CONCATENATE(EQUITY!A378," and ",EQUITY!A380)</f>
        <v>Retail and Institutional</v>
      </c>
      <c r="B349" s="177" t="str">
        <f>EQUITY!B378</f>
        <v>IS Strategic Global Equity</v>
      </c>
      <c r="C349" s="6" t="str">
        <f>EQUITY!C378</f>
        <v>USD</v>
      </c>
      <c r="D349" s="186">
        <f>EQUITY!D378</f>
        <v>10.624000000000001</v>
      </c>
      <c r="E349" s="364">
        <f>EQUITY!E378+EQUITY!E380</f>
        <v>22860849.989999998</v>
      </c>
      <c r="F349" s="365">
        <f>EQUITY!F378+EQUITY!F380</f>
        <v>243170861.34</v>
      </c>
      <c r="G349" s="365">
        <f>EQUITY!G378+EQUITY!G380</f>
        <v>166866</v>
      </c>
      <c r="H349" s="365">
        <f>EQUITY!H378+EQUITY!H380</f>
        <v>1774953.64</v>
      </c>
      <c r="I349" s="365">
        <f>EQUITY!I378+EQUITY!I380</f>
        <v>284472.13</v>
      </c>
      <c r="J349" s="365">
        <f>EQUITY!J378+EQUITY!J380</f>
        <v>3025930.05</v>
      </c>
      <c r="K349" s="365">
        <f t="shared" ref="K349:K354" si="60">G349-I349</f>
        <v>-117606.13</v>
      </c>
      <c r="L349" s="365">
        <f t="shared" ref="L349:L354" si="61">H349-J349</f>
        <v>-1250976.4099999999</v>
      </c>
    </row>
    <row r="350" spans="1:12" s="21" customFormat="1">
      <c r="A350" s="177" t="str">
        <f>CONCATENATE(FI!A71," and ",FI!A77)</f>
        <v>Retail and Institutional</v>
      </c>
      <c r="B350" s="177" t="str">
        <f>FI!B71</f>
        <v>IS Strategic Global Bond Fund</v>
      </c>
      <c r="C350" s="6" t="str">
        <f>FI!C71</f>
        <v>USD</v>
      </c>
      <c r="D350" s="186">
        <f>FI!D71</f>
        <v>10.624000000000001</v>
      </c>
      <c r="E350" s="371">
        <f>FI!E71+FI!E77</f>
        <v>1469182.27</v>
      </c>
      <c r="F350" s="372">
        <f>FI!F71+FI!F77</f>
        <v>15627691.810000001</v>
      </c>
      <c r="G350" s="372">
        <f>FI!G71+FI!G77</f>
        <v>36774.22</v>
      </c>
      <c r="H350" s="372">
        <f>FI!H71+FI!H77</f>
        <v>391167.38</v>
      </c>
      <c r="I350" s="365">
        <f>FI!I71+FI!I77</f>
        <v>63788.160000000003</v>
      </c>
      <c r="J350" s="365">
        <f>FI!J71+FI!J77</f>
        <v>678514.66</v>
      </c>
      <c r="K350" s="365">
        <f t="shared" si="60"/>
        <v>-27013.940000000002</v>
      </c>
      <c r="L350" s="365">
        <f t="shared" si="61"/>
        <v>-287347.28000000003</v>
      </c>
    </row>
    <row r="351" spans="1:12" s="21" customFormat="1">
      <c r="A351" s="177" t="str">
        <f>CONCATENATE(FI!A72," and ",FI!A78)</f>
        <v>Retail and Institutional</v>
      </c>
      <c r="B351" s="177" t="str">
        <f>FI!B72</f>
        <v>IS Strategic Sterling Bond Fund</v>
      </c>
      <c r="C351" s="6" t="str">
        <f>FI!C72</f>
        <v>GBP</v>
      </c>
      <c r="D351" s="186">
        <f>FI!D72</f>
        <v>18.172352</v>
      </c>
      <c r="E351" s="371">
        <f>FI!E72+FI!E78</f>
        <v>0</v>
      </c>
      <c r="F351" s="372">
        <f>FI!F72+FI!F78</f>
        <v>0</v>
      </c>
      <c r="G351" s="372">
        <f>FI!G72+FI!G78</f>
        <v>0</v>
      </c>
      <c r="H351" s="372">
        <f>FI!H72+FI!H78</f>
        <v>0</v>
      </c>
      <c r="I351" s="365">
        <f>FI!I72+FI!I78</f>
        <v>0</v>
      </c>
      <c r="J351" s="365">
        <f>FI!J72+FI!J78</f>
        <v>0</v>
      </c>
      <c r="K351" s="365">
        <f t="shared" si="60"/>
        <v>0</v>
      </c>
      <c r="L351" s="365">
        <f t="shared" si="61"/>
        <v>0</v>
      </c>
    </row>
    <row r="352" spans="1:12" s="21" customFormat="1">
      <c r="A352" s="177" t="str">
        <f>CONCATENATE(FI!A73," and ",FI!A79)</f>
        <v>Retail and Institutional</v>
      </c>
      <c r="B352" s="177" t="str">
        <f>FI!B73</f>
        <v>IS Strategic US Dollar Liquidity Fund</v>
      </c>
      <c r="C352" s="6" t="str">
        <f>FI!C73</f>
        <v>USD</v>
      </c>
      <c r="D352" s="186">
        <f>FI!D73</f>
        <v>10.624000000000001</v>
      </c>
      <c r="E352" s="371">
        <f>FI!E73+FI!E79</f>
        <v>1131719.46</v>
      </c>
      <c r="F352" s="372">
        <f>FI!F73+FI!F79</f>
        <v>12038099.9</v>
      </c>
      <c r="G352" s="372">
        <f>FI!G73+FI!G79</f>
        <v>16407.29</v>
      </c>
      <c r="H352" s="372">
        <f>FI!H73+FI!H79</f>
        <v>174524.34</v>
      </c>
      <c r="I352" s="365">
        <f>FI!I73+FI!I79</f>
        <v>174618.75</v>
      </c>
      <c r="J352" s="365">
        <f>FI!J73+FI!J79</f>
        <v>1857419.65</v>
      </c>
      <c r="K352" s="365">
        <f t="shared" si="60"/>
        <v>-158211.46</v>
      </c>
      <c r="L352" s="365">
        <f t="shared" si="61"/>
        <v>-1682895.3099999998</v>
      </c>
    </row>
    <row r="353" spans="1:12" s="21" customFormat="1">
      <c r="A353" s="177" t="str">
        <f>CONCATENATE(FI!A74," and ",FI!A80)</f>
        <v>Retail and Institutional</v>
      </c>
      <c r="B353" s="177" t="str">
        <f>FI!B74</f>
        <v>IS Strategic Euro Liquidity Fund</v>
      </c>
      <c r="C353" s="6" t="str">
        <f>FI!C74</f>
        <v>EUR</v>
      </c>
      <c r="D353" s="186">
        <f>FI!D74</f>
        <v>14.544256000000001</v>
      </c>
      <c r="E353" s="371">
        <f>FI!E74+FI!E80</f>
        <v>736823.14</v>
      </c>
      <c r="F353" s="372">
        <f>FI!F74+FI!F80</f>
        <v>10725197.630000001</v>
      </c>
      <c r="G353" s="372">
        <f>FI!G74+FI!G80</f>
        <v>0</v>
      </c>
      <c r="H353" s="372">
        <f>FI!H74+FI!H80</f>
        <v>0</v>
      </c>
      <c r="I353" s="365">
        <f>FI!I74+FI!I80</f>
        <v>26186.86</v>
      </c>
      <c r="J353" s="365">
        <f>FI!J74+FI!J80</f>
        <v>381175.93</v>
      </c>
      <c r="K353" s="365">
        <f t="shared" si="60"/>
        <v>-26186.86</v>
      </c>
      <c r="L353" s="365">
        <f t="shared" si="61"/>
        <v>-381175.93</v>
      </c>
    </row>
    <row r="354" spans="1:12" s="21" customFormat="1">
      <c r="A354" s="177" t="str">
        <f>CONCATENATE(FI!A75," and ",FI!A81)</f>
        <v>Retail and Institutional</v>
      </c>
      <c r="B354" s="177" t="str">
        <f>FI!B75</f>
        <v>IS Strategic Sterling Liquidity Fund</v>
      </c>
      <c r="C354" s="6" t="str">
        <f>FI!C75</f>
        <v>GBP</v>
      </c>
      <c r="D354" s="186">
        <f>FI!D75</f>
        <v>18.172352</v>
      </c>
      <c r="E354" s="371">
        <f>FI!E75+FI!E81</f>
        <v>8953061.3899999987</v>
      </c>
      <c r="F354" s="372">
        <f>FI!F75+FI!F81</f>
        <v>162784562.19000003</v>
      </c>
      <c r="G354" s="372">
        <f>FI!G75+FI!G81</f>
        <v>96533.97</v>
      </c>
      <c r="H354" s="372">
        <f>FI!H75+FI!H81</f>
        <v>1755180.6400000001</v>
      </c>
      <c r="I354" s="365">
        <f>FI!I75+FI!I81</f>
        <v>137558.39000000001</v>
      </c>
      <c r="J354" s="365">
        <f>FI!J75+FI!J81</f>
        <v>2501086.64</v>
      </c>
      <c r="K354" s="365">
        <f t="shared" si="60"/>
        <v>-41024.420000000013</v>
      </c>
      <c r="L354" s="365">
        <f t="shared" si="61"/>
        <v>-745906</v>
      </c>
    </row>
    <row r="355" spans="1:12" s="21" customFormat="1">
      <c r="A355" s="178"/>
      <c r="B355" s="178" t="s">
        <v>43</v>
      </c>
      <c r="C355" s="257"/>
      <c r="D355" s="257"/>
      <c r="E355" s="366"/>
      <c r="F355" s="367">
        <f>SUM(F345:F354)</f>
        <v>1135092693.2399998</v>
      </c>
      <c r="G355" s="367"/>
      <c r="H355" s="367">
        <f>SUM(H345:H354)</f>
        <v>62186262.900000006</v>
      </c>
      <c r="I355" s="367"/>
      <c r="J355" s="367">
        <f>SUM(J345:J354)</f>
        <v>13454793.52</v>
      </c>
      <c r="K355" s="367"/>
      <c r="L355" s="367">
        <f>SUM(L345:L354)</f>
        <v>48731469.380000003</v>
      </c>
    </row>
    <row r="356" spans="1:12" s="21" customFormat="1">
      <c r="A356" s="182"/>
      <c r="B356" s="182"/>
      <c r="C356" s="6"/>
      <c r="D356" s="186"/>
      <c r="E356" s="364"/>
      <c r="F356" s="365"/>
      <c r="G356" s="365"/>
      <c r="H356" s="365"/>
      <c r="I356" s="365"/>
      <c r="J356" s="365"/>
      <c r="K356" s="365"/>
      <c r="L356" s="365"/>
    </row>
    <row r="357" spans="1:12">
      <c r="A357" s="176"/>
      <c r="B357" s="176" t="str">
        <f>SCHEMESUM!A29</f>
        <v>Lloyds TSB Money Fund Ltd</v>
      </c>
      <c r="C357" s="18"/>
      <c r="D357" s="187"/>
      <c r="E357" s="368"/>
      <c r="F357" s="369"/>
      <c r="G357" s="369"/>
      <c r="H357" s="369"/>
      <c r="I357" s="369"/>
      <c r="J357" s="369"/>
      <c r="K357" s="369"/>
      <c r="L357" s="369"/>
    </row>
    <row r="358" spans="1:12">
      <c r="A358" s="177" t="str">
        <f>FI!A86</f>
        <v>Retail</v>
      </c>
      <c r="B358" s="177" t="str">
        <f>FI!B86</f>
        <v>Lloyds TSB Offshore Fund Ltd Australian Dollar Class</v>
      </c>
      <c r="C358" s="6" t="str">
        <f>FI!C86</f>
        <v>AUD</v>
      </c>
      <c r="D358" s="186">
        <f>FI!D86</f>
        <v>10.0152448</v>
      </c>
      <c r="E358" s="364">
        <f>FI!E86</f>
        <v>0</v>
      </c>
      <c r="F358" s="365">
        <f>FI!F86</f>
        <v>0</v>
      </c>
      <c r="G358" s="365">
        <f>FI!G86</f>
        <v>0</v>
      </c>
      <c r="H358" s="365">
        <f>FI!H86</f>
        <v>0</v>
      </c>
      <c r="I358" s="365">
        <f>FI!I86</f>
        <v>0</v>
      </c>
      <c r="J358" s="365">
        <f>FI!J86</f>
        <v>0</v>
      </c>
      <c r="K358" s="365">
        <f>G358-I358</f>
        <v>0</v>
      </c>
      <c r="L358" s="365">
        <f>H358-J358</f>
        <v>0</v>
      </c>
    </row>
    <row r="359" spans="1:12">
      <c r="A359" s="177" t="str">
        <f>FI!A87</f>
        <v>Retail</v>
      </c>
      <c r="B359" s="177" t="str">
        <f>FI!B87</f>
        <v>Lloyds TSB Offshore Fund Ltd Euro Class</v>
      </c>
      <c r="C359" s="6" t="str">
        <f>FI!C87</f>
        <v>EUR</v>
      </c>
      <c r="D359" s="186">
        <f>FI!D87</f>
        <v>14.544256000000001</v>
      </c>
      <c r="E359" s="364">
        <f>FI!E87</f>
        <v>231450.13</v>
      </c>
      <c r="F359" s="365">
        <f>FI!F87</f>
        <v>3335381.53</v>
      </c>
      <c r="G359" s="365">
        <f>FI!G87</f>
        <v>0</v>
      </c>
      <c r="H359" s="365">
        <f>FI!H87</f>
        <v>0</v>
      </c>
      <c r="I359" s="365">
        <f>FI!I87</f>
        <v>11792.39</v>
      </c>
      <c r="J359" s="365">
        <f>FI!J87</f>
        <v>169937.77</v>
      </c>
      <c r="K359" s="365">
        <f t="shared" ref="K359:K362" si="62">G359-I359</f>
        <v>-11792.39</v>
      </c>
      <c r="L359" s="365">
        <f t="shared" ref="L359:L362" si="63">H359-J359</f>
        <v>-169937.77</v>
      </c>
    </row>
    <row r="360" spans="1:12">
      <c r="A360" s="177" t="str">
        <f>FI!A88</f>
        <v>Retail</v>
      </c>
      <c r="B360" s="177" t="str">
        <f>FI!B88</f>
        <v>Lloyds TSB Offshore Fund Ltd New Zealand Dollar Class</v>
      </c>
      <c r="C360" s="6" t="str">
        <f>FI!C88</f>
        <v>NZD</v>
      </c>
      <c r="D360" s="186">
        <f>FI!D88</f>
        <v>9.3013119999999994</v>
      </c>
      <c r="E360" s="364">
        <f>FI!E88</f>
        <v>0</v>
      </c>
      <c r="F360" s="365">
        <f>FI!F88</f>
        <v>0</v>
      </c>
      <c r="G360" s="365">
        <f>FI!G88</f>
        <v>0</v>
      </c>
      <c r="H360" s="365">
        <f>FI!H88</f>
        <v>0</v>
      </c>
      <c r="I360" s="365">
        <f>FI!I88</f>
        <v>0</v>
      </c>
      <c r="J360" s="365">
        <f>FI!J88</f>
        <v>0</v>
      </c>
      <c r="K360" s="365">
        <f>G360-I360</f>
        <v>0</v>
      </c>
      <c r="L360" s="365">
        <f>H360-J360</f>
        <v>0</v>
      </c>
    </row>
    <row r="361" spans="1:12">
      <c r="A361" s="177" t="str">
        <f>FI!A89</f>
        <v>Retail</v>
      </c>
      <c r="B361" s="177" t="str">
        <f>FI!B89</f>
        <v>Lloyds TSB Offshore Fund Ltd Sterling Class</v>
      </c>
      <c r="C361" s="6" t="str">
        <f>FI!C89</f>
        <v>GBP</v>
      </c>
      <c r="D361" s="186">
        <f>FI!D89</f>
        <v>18.172352</v>
      </c>
      <c r="E361" s="364">
        <f>FI!E89</f>
        <v>671621.71</v>
      </c>
      <c r="F361" s="365">
        <f>FI!F89</f>
        <v>12087175.91</v>
      </c>
      <c r="G361" s="365">
        <f>FI!G89</f>
        <v>0</v>
      </c>
      <c r="H361" s="365">
        <f>FI!H89</f>
        <v>0</v>
      </c>
      <c r="I361" s="365">
        <f>FI!I89</f>
        <v>0</v>
      </c>
      <c r="J361" s="365">
        <f>FI!J89</f>
        <v>0</v>
      </c>
      <c r="K361" s="365">
        <f t="shared" si="62"/>
        <v>0</v>
      </c>
      <c r="L361" s="365">
        <f t="shared" si="63"/>
        <v>0</v>
      </c>
    </row>
    <row r="362" spans="1:12">
      <c r="A362" s="177" t="str">
        <f>FI!A90</f>
        <v>Retail</v>
      </c>
      <c r="B362" s="177" t="str">
        <f>FI!B90</f>
        <v>Lloyds TSB Offshore Fund Ltd US Dollar Class</v>
      </c>
      <c r="C362" s="6" t="str">
        <f>FI!C90</f>
        <v>USD</v>
      </c>
      <c r="D362" s="186">
        <f>FI!D90</f>
        <v>10.624000000000001</v>
      </c>
      <c r="E362" s="364">
        <f>FI!E90</f>
        <v>116987.8</v>
      </c>
      <c r="F362" s="365">
        <f>FI!F90</f>
        <v>1231343.3899999999</v>
      </c>
      <c r="G362" s="365">
        <f>FI!G90</f>
        <v>0</v>
      </c>
      <c r="H362" s="365">
        <f>FI!H90</f>
        <v>0</v>
      </c>
      <c r="I362" s="365">
        <f>FI!I90</f>
        <v>1337.94</v>
      </c>
      <c r="J362" s="365">
        <f>FI!J90</f>
        <v>14082.35</v>
      </c>
      <c r="K362" s="365">
        <f t="shared" si="62"/>
        <v>-1337.94</v>
      </c>
      <c r="L362" s="365">
        <f t="shared" si="63"/>
        <v>-14082.35</v>
      </c>
    </row>
    <row r="363" spans="1:12">
      <c r="A363" s="178"/>
      <c r="B363" s="178" t="s">
        <v>43</v>
      </c>
      <c r="C363" s="257"/>
      <c r="D363" s="257"/>
      <c r="E363" s="366"/>
      <c r="F363" s="367">
        <f>SUM(F358:F362)</f>
        <v>16653900.83</v>
      </c>
      <c r="G363" s="367"/>
      <c r="H363" s="367">
        <f>SUM(H358:H362)</f>
        <v>0</v>
      </c>
      <c r="I363" s="367"/>
      <c r="J363" s="367">
        <f>SUM(J358:J362)</f>
        <v>184020.12</v>
      </c>
      <c r="K363" s="367"/>
      <c r="L363" s="367">
        <f>SUM(L358:L362)</f>
        <v>-184020.12</v>
      </c>
    </row>
    <row r="364" spans="1:12">
      <c r="A364" s="180"/>
      <c r="B364" s="180"/>
      <c r="C364" s="18"/>
      <c r="D364" s="187"/>
      <c r="E364" s="368"/>
      <c r="F364" s="369"/>
      <c r="G364" s="369"/>
      <c r="H364" s="369"/>
      <c r="I364" s="369"/>
      <c r="J364" s="369"/>
      <c r="K364" s="369"/>
      <c r="L364" s="369"/>
    </row>
    <row r="365" spans="1:12">
      <c r="A365" s="176"/>
      <c r="B365" s="176" t="str">
        <f>SCHEMESUM!A26</f>
        <v>Lloyds TSB Offshore Funds Ltd</v>
      </c>
      <c r="C365" s="18"/>
      <c r="D365" s="187"/>
      <c r="E365" s="368"/>
      <c r="F365" s="369"/>
      <c r="G365" s="369"/>
      <c r="H365" s="369"/>
      <c r="I365" s="369"/>
      <c r="J365" s="369"/>
      <c r="K365" s="369"/>
      <c r="L365" s="369"/>
    </row>
    <row r="366" spans="1:12">
      <c r="A366" s="177" t="str">
        <f>EQUITY!A385</f>
        <v>Retail</v>
      </c>
      <c r="B366" s="177" t="str">
        <f>EQUITY!B385</f>
        <v>Lloyds TSB Offshore European Fund</v>
      </c>
      <c r="C366" s="6" t="str">
        <f>EQUITY!C385</f>
        <v>GBP</v>
      </c>
      <c r="D366" s="186">
        <f>EQUITY!D385</f>
        <v>18.172352</v>
      </c>
      <c r="E366" s="364">
        <f>EQUITY!E385</f>
        <v>107229.32</v>
      </c>
      <c r="F366" s="365">
        <f>EQUITY!F385</f>
        <v>1929806.07</v>
      </c>
      <c r="G366" s="365">
        <f>EQUITY!G385</f>
        <v>0</v>
      </c>
      <c r="H366" s="365">
        <f>EQUITY!H385</f>
        <v>0</v>
      </c>
      <c r="I366" s="365">
        <f>EQUITY!I385</f>
        <v>0</v>
      </c>
      <c r="J366" s="365">
        <f>EQUITY!J385</f>
        <v>0</v>
      </c>
      <c r="K366" s="365">
        <f t="shared" ref="K366:L366" si="64">G366-I366</f>
        <v>0</v>
      </c>
      <c r="L366" s="365">
        <f t="shared" si="64"/>
        <v>0</v>
      </c>
    </row>
    <row r="367" spans="1:12">
      <c r="A367" s="177" t="str">
        <f>EQUITY!A386</f>
        <v>Retail</v>
      </c>
      <c r="B367" s="177" t="str">
        <f>EQUITY!B386</f>
        <v>Lloyds TSB Offshore European Fund</v>
      </c>
      <c r="C367" s="6" t="str">
        <f>EQUITY!C386</f>
        <v>EUR</v>
      </c>
      <c r="D367" s="186">
        <f>EQUITY!D386</f>
        <v>14.544256000000001</v>
      </c>
      <c r="E367" s="364">
        <f>EQUITY!E386</f>
        <v>0</v>
      </c>
      <c r="F367" s="365">
        <f>EQUITY!F386</f>
        <v>0</v>
      </c>
      <c r="G367" s="365">
        <f>EQUITY!G386</f>
        <v>0</v>
      </c>
      <c r="H367" s="365">
        <f>EQUITY!H386</f>
        <v>0</v>
      </c>
      <c r="I367" s="365">
        <f>EQUITY!I386</f>
        <v>0</v>
      </c>
      <c r="J367" s="365">
        <f>EQUITY!J386</f>
        <v>0</v>
      </c>
      <c r="K367" s="365">
        <f>G367-I367</f>
        <v>0</v>
      </c>
      <c r="L367" s="365">
        <f>H367-J367</f>
        <v>0</v>
      </c>
    </row>
    <row r="368" spans="1:12">
      <c r="A368" s="177" t="str">
        <f>EQUITY!A387</f>
        <v>Retail</v>
      </c>
      <c r="B368" s="177" t="str">
        <f>EQUITY!B387</f>
        <v>Lloyds TSB Offshore International Fund</v>
      </c>
      <c r="C368" s="6" t="str">
        <f>EQUITY!C387</f>
        <v>GBP</v>
      </c>
      <c r="D368" s="186">
        <f>EQUITY!D387</f>
        <v>18.172352</v>
      </c>
      <c r="E368" s="364">
        <f>EQUITY!E387</f>
        <v>16346.29</v>
      </c>
      <c r="F368" s="365">
        <f>EQUITY!F387</f>
        <v>294184.18</v>
      </c>
      <c r="G368" s="365">
        <f>EQUITY!G387</f>
        <v>0</v>
      </c>
      <c r="H368" s="365">
        <f>EQUITY!H387</f>
        <v>0</v>
      </c>
      <c r="I368" s="365">
        <f>EQUITY!I387</f>
        <v>0</v>
      </c>
      <c r="J368" s="365">
        <f>EQUITY!J387</f>
        <v>0</v>
      </c>
      <c r="K368" s="365">
        <f t="shared" ref="K368:K375" si="65">G368-I368</f>
        <v>0</v>
      </c>
      <c r="L368" s="365">
        <f t="shared" ref="L368:L375" si="66">H368-J368</f>
        <v>0</v>
      </c>
    </row>
    <row r="369" spans="1:12">
      <c r="A369" s="177" t="str">
        <f>EQUITY!A388</f>
        <v>Retail</v>
      </c>
      <c r="B369" s="177" t="str">
        <f>EQUITY!B388</f>
        <v>Lloyds TSB Offshore International Fund</v>
      </c>
      <c r="C369" s="6" t="str">
        <f>EQUITY!C388</f>
        <v>USD</v>
      </c>
      <c r="D369" s="186">
        <f>EQUITY!D388</f>
        <v>10.624000000000001</v>
      </c>
      <c r="E369" s="364">
        <f>EQUITY!E388</f>
        <v>0</v>
      </c>
      <c r="F369" s="365">
        <f>EQUITY!F388</f>
        <v>0</v>
      </c>
      <c r="G369" s="365">
        <f>EQUITY!G388</f>
        <v>0</v>
      </c>
      <c r="H369" s="365">
        <f>EQUITY!H388</f>
        <v>0</v>
      </c>
      <c r="I369" s="365">
        <f>EQUITY!I388</f>
        <v>0</v>
      </c>
      <c r="J369" s="365">
        <f>EQUITY!J388</f>
        <v>0</v>
      </c>
      <c r="K369" s="365">
        <f t="shared" ref="K369" si="67">G369-I369</f>
        <v>0</v>
      </c>
      <c r="L369" s="365">
        <f t="shared" ref="L369" si="68">H369-J369</f>
        <v>0</v>
      </c>
    </row>
    <row r="370" spans="1:12">
      <c r="A370" s="177" t="str">
        <f>EQUITY!A389</f>
        <v>Retail</v>
      </c>
      <c r="B370" s="177" t="str">
        <f>EQUITY!B389</f>
        <v>Lloyds TSB Offshore North American Fund</v>
      </c>
      <c r="C370" s="6" t="str">
        <f>EQUITY!C389</f>
        <v>GBP</v>
      </c>
      <c r="D370" s="186">
        <f>EQUITY!D389</f>
        <v>18.172352</v>
      </c>
      <c r="E370" s="364">
        <f>EQUITY!E389</f>
        <v>0</v>
      </c>
      <c r="F370" s="365">
        <f>EQUITY!F389</f>
        <v>0</v>
      </c>
      <c r="G370" s="365">
        <f>EQUITY!G389</f>
        <v>0</v>
      </c>
      <c r="H370" s="365">
        <f>EQUITY!H389</f>
        <v>0</v>
      </c>
      <c r="I370" s="365">
        <f>EQUITY!I389</f>
        <v>0</v>
      </c>
      <c r="J370" s="365">
        <f>EQUITY!J389</f>
        <v>0</v>
      </c>
      <c r="K370" s="365">
        <f t="shared" si="65"/>
        <v>0</v>
      </c>
      <c r="L370" s="365">
        <f t="shared" si="66"/>
        <v>0</v>
      </c>
    </row>
    <row r="371" spans="1:12">
      <c r="A371" s="177" t="str">
        <f>EQUITY!A390</f>
        <v>Retail</v>
      </c>
      <c r="B371" s="177" t="str">
        <f>EQUITY!B390</f>
        <v>Lloyds TSB Offshore North American Fund</v>
      </c>
      <c r="C371" s="6" t="str">
        <f>EQUITY!C390</f>
        <v>USD</v>
      </c>
      <c r="D371" s="186">
        <f>EQUITY!D390</f>
        <v>10.624000000000001</v>
      </c>
      <c r="E371" s="364">
        <f>EQUITY!E390</f>
        <v>0</v>
      </c>
      <c r="F371" s="365">
        <f>EQUITY!F390</f>
        <v>0</v>
      </c>
      <c r="G371" s="365">
        <f>EQUITY!G390</f>
        <v>0</v>
      </c>
      <c r="H371" s="365">
        <f>EQUITY!H390</f>
        <v>0</v>
      </c>
      <c r="I371" s="365">
        <f>EQUITY!I390</f>
        <v>0</v>
      </c>
      <c r="J371" s="365">
        <f>EQUITY!J390</f>
        <v>0</v>
      </c>
      <c r="K371" s="365">
        <f>G371-I371</f>
        <v>0</v>
      </c>
      <c r="L371" s="365">
        <f>H371-J371</f>
        <v>0</v>
      </c>
    </row>
    <row r="372" spans="1:12">
      <c r="A372" s="177" t="str">
        <f>EQUITY!A391</f>
        <v>Retail</v>
      </c>
      <c r="B372" s="177" t="str">
        <f>EQUITY!B391</f>
        <v>Lloyds TSB Offshore UK Fund</v>
      </c>
      <c r="C372" s="6" t="str">
        <f>EQUITY!C391</f>
        <v>GBP</v>
      </c>
      <c r="D372" s="186">
        <f>EQUITY!D391</f>
        <v>18.172352</v>
      </c>
      <c r="E372" s="364">
        <f>EQUITY!E391</f>
        <v>14160.86</v>
      </c>
      <c r="F372" s="365">
        <f>EQUITY!F391</f>
        <v>254853</v>
      </c>
      <c r="G372" s="365">
        <f>EQUITY!G391</f>
        <v>0</v>
      </c>
      <c r="H372" s="365">
        <f>EQUITY!H391</f>
        <v>0</v>
      </c>
      <c r="I372" s="365">
        <f>EQUITY!I391</f>
        <v>0</v>
      </c>
      <c r="J372" s="365">
        <f>EQUITY!J391</f>
        <v>0</v>
      </c>
      <c r="K372" s="365">
        <f>G372-I372</f>
        <v>0</v>
      </c>
      <c r="L372" s="365">
        <f>H372-J372</f>
        <v>0</v>
      </c>
    </row>
    <row r="373" spans="1:12">
      <c r="A373" s="177" t="str">
        <f>FI!A95</f>
        <v>Retail</v>
      </c>
      <c r="B373" s="177" t="str">
        <f>FI!B95</f>
        <v>Lloyds TSB Offshore High Income Fund</v>
      </c>
      <c r="C373" s="6" t="str">
        <f>FI!C95</f>
        <v>GBP</v>
      </c>
      <c r="D373" s="186">
        <f>FI!D95</f>
        <v>18.172352</v>
      </c>
      <c r="E373" s="364">
        <f>FI!E95</f>
        <v>560202.01</v>
      </c>
      <c r="F373" s="365">
        <f>FI!F95</f>
        <v>10081955.57</v>
      </c>
      <c r="G373" s="365">
        <f>FI!G95</f>
        <v>0</v>
      </c>
      <c r="H373" s="365">
        <f>FI!H95</f>
        <v>0</v>
      </c>
      <c r="I373" s="365">
        <f>FI!I95</f>
        <v>4200</v>
      </c>
      <c r="J373" s="365">
        <f>FI!J95</f>
        <v>75587.399999999994</v>
      </c>
      <c r="K373" s="365">
        <f t="shared" si="65"/>
        <v>-4200</v>
      </c>
      <c r="L373" s="365">
        <f t="shared" si="66"/>
        <v>-75587.399999999994</v>
      </c>
    </row>
    <row r="374" spans="1:12">
      <c r="A374" s="177" t="str">
        <f>FI!A96</f>
        <v>Retail</v>
      </c>
      <c r="B374" s="177" t="str">
        <f>FI!B96</f>
        <v>Lloyds TSB Offshore Euro High Income Fund</v>
      </c>
      <c r="C374" s="6" t="str">
        <f>FI!C96</f>
        <v>GBP</v>
      </c>
      <c r="D374" s="186">
        <f>FI!D96</f>
        <v>18.172352</v>
      </c>
      <c r="E374" s="364">
        <f>FI!E96</f>
        <v>12896.64</v>
      </c>
      <c r="F374" s="365">
        <f>FI!F96</f>
        <v>185850.9</v>
      </c>
      <c r="G374" s="365">
        <f>FI!G96</f>
        <v>0</v>
      </c>
      <c r="H374" s="365">
        <f>FI!H96</f>
        <v>0</v>
      </c>
      <c r="I374" s="365">
        <f>FI!I96</f>
        <v>0</v>
      </c>
      <c r="J374" s="365">
        <f>FI!J96</f>
        <v>0</v>
      </c>
      <c r="K374" s="365">
        <f t="shared" si="65"/>
        <v>0</v>
      </c>
      <c r="L374" s="365">
        <f t="shared" si="66"/>
        <v>0</v>
      </c>
    </row>
    <row r="375" spans="1:12">
      <c r="A375" s="177" t="str">
        <f>FI!A97</f>
        <v>Retail</v>
      </c>
      <c r="B375" s="177" t="str">
        <f>FI!B97</f>
        <v>Lloyds TSB Offshore Sterling Bond Fund</v>
      </c>
      <c r="C375" s="6" t="str">
        <f>FI!C97</f>
        <v>GBP</v>
      </c>
      <c r="D375" s="186">
        <f>FI!D97</f>
        <v>18.172352</v>
      </c>
      <c r="E375" s="364">
        <f>FI!E97</f>
        <v>0</v>
      </c>
      <c r="F375" s="365">
        <f>FI!F97</f>
        <v>0</v>
      </c>
      <c r="G375" s="365">
        <f>FI!G97</f>
        <v>0</v>
      </c>
      <c r="H375" s="365">
        <f>FI!H97</f>
        <v>0</v>
      </c>
      <c r="I375" s="365">
        <f>FI!I97</f>
        <v>0</v>
      </c>
      <c r="J375" s="365">
        <f>FI!J97</f>
        <v>0</v>
      </c>
      <c r="K375" s="365">
        <f t="shared" si="65"/>
        <v>0</v>
      </c>
      <c r="L375" s="365">
        <f t="shared" si="66"/>
        <v>0</v>
      </c>
    </row>
    <row r="376" spans="1:12">
      <c r="A376" s="178"/>
      <c r="B376" s="178" t="s">
        <v>43</v>
      </c>
      <c r="C376" s="257"/>
      <c r="D376" s="257"/>
      <c r="E376" s="366"/>
      <c r="F376" s="367">
        <f>SUM(F366:F375)</f>
        <v>12746649.720000001</v>
      </c>
      <c r="G376" s="367"/>
      <c r="H376" s="367">
        <f>SUM(H366:H375)</f>
        <v>0</v>
      </c>
      <c r="I376" s="367"/>
      <c r="J376" s="367">
        <f>SUM(J366:J375)</f>
        <v>75587.399999999994</v>
      </c>
      <c r="K376" s="367"/>
      <c r="L376" s="367">
        <f>SUM(L366:L375)</f>
        <v>-75587.399999999994</v>
      </c>
    </row>
    <row r="377" spans="1:12">
      <c r="A377" s="180"/>
      <c r="B377" s="180"/>
      <c r="C377" s="18"/>
      <c r="D377" s="187"/>
      <c r="E377" s="368"/>
      <c r="F377" s="369"/>
      <c r="G377" s="369"/>
      <c r="H377" s="369"/>
      <c r="I377" s="369"/>
      <c r="J377" s="369"/>
      <c r="K377" s="369"/>
      <c r="L377" s="369"/>
    </row>
    <row r="378" spans="1:12">
      <c r="A378" s="176"/>
      <c r="B378" s="176" t="str">
        <f>SCHEMESUM!A27</f>
        <v>Lloyds TSB Offshore Gilt Fund Ltd</v>
      </c>
      <c r="C378" s="18"/>
      <c r="D378" s="187"/>
      <c r="E378" s="368"/>
      <c r="F378" s="369"/>
      <c r="G378" s="369"/>
      <c r="H378" s="369"/>
      <c r="I378" s="369"/>
      <c r="J378" s="369"/>
      <c r="K378" s="369"/>
      <c r="L378" s="369"/>
    </row>
    <row r="379" spans="1:12">
      <c r="A379" s="177" t="str">
        <f>FI!A102</f>
        <v>Retail</v>
      </c>
      <c r="B379" s="177" t="str">
        <f>FI!B102</f>
        <v>Lloyds TSB Offshore Gilt Fund</v>
      </c>
      <c r="C379" s="6" t="str">
        <f>FI!C102</f>
        <v>GBP</v>
      </c>
      <c r="D379" s="186">
        <f>FI!D102</f>
        <v>18.172352</v>
      </c>
      <c r="E379" s="364">
        <f>FI!E102</f>
        <v>0</v>
      </c>
      <c r="F379" s="365">
        <f>FI!F102</f>
        <v>0</v>
      </c>
      <c r="G379" s="365">
        <f>FI!G102</f>
        <v>0</v>
      </c>
      <c r="H379" s="365">
        <f>FI!H102</f>
        <v>0</v>
      </c>
      <c r="I379" s="365">
        <f>FI!I102</f>
        <v>0</v>
      </c>
      <c r="J379" s="365">
        <f>FI!J102</f>
        <v>0</v>
      </c>
      <c r="K379" s="365">
        <f>G379-I379</f>
        <v>0</v>
      </c>
      <c r="L379" s="365">
        <f>H379-J379</f>
        <v>0</v>
      </c>
    </row>
    <row r="380" spans="1:12">
      <c r="A380" s="178"/>
      <c r="B380" s="178" t="s">
        <v>43</v>
      </c>
      <c r="C380" s="257"/>
      <c r="D380" s="257"/>
      <c r="E380" s="366"/>
      <c r="F380" s="367">
        <f t="shared" ref="F380:L380" si="69">SUM(F379:F379)</f>
        <v>0</v>
      </c>
      <c r="G380" s="367"/>
      <c r="H380" s="367">
        <f t="shared" si="69"/>
        <v>0</v>
      </c>
      <c r="I380" s="367"/>
      <c r="J380" s="367">
        <f t="shared" si="69"/>
        <v>0</v>
      </c>
      <c r="K380" s="367"/>
      <c r="L380" s="367">
        <f t="shared" si="69"/>
        <v>0</v>
      </c>
    </row>
    <row r="381" spans="1:12">
      <c r="A381" s="180"/>
      <c r="B381" s="180"/>
      <c r="C381" s="18"/>
      <c r="D381" s="187"/>
      <c r="E381" s="368"/>
      <c r="F381" s="369"/>
      <c r="G381" s="369"/>
      <c r="H381" s="369"/>
      <c r="I381" s="369"/>
      <c r="J381" s="369"/>
      <c r="K381" s="369"/>
      <c r="L381" s="369"/>
    </row>
    <row r="382" spans="1:12">
      <c r="A382" s="176"/>
      <c r="B382" s="176" t="str">
        <f>SCHEMESUM!A28</f>
        <v>Lloyds TSB Offshore Multi Strategy Fund Ltd</v>
      </c>
      <c r="C382" s="18"/>
      <c r="D382" s="187"/>
      <c r="E382" s="368"/>
      <c r="F382" s="369"/>
      <c r="G382" s="369"/>
      <c r="H382" s="369"/>
      <c r="I382" s="369"/>
      <c r="J382" s="369"/>
      <c r="K382" s="369"/>
      <c r="L382" s="369"/>
    </row>
    <row r="383" spans="1:12">
      <c r="A383" s="177" t="str">
        <f>EQUITY!A396</f>
        <v>Retail</v>
      </c>
      <c r="B383" s="177" t="str">
        <f>EQUITY!B396</f>
        <v>Lloyds Mutli Strategy Fund Ltd (Aggressive)</v>
      </c>
      <c r="C383" s="6" t="str">
        <f>EQUITY!C396</f>
        <v>GBP</v>
      </c>
      <c r="D383" s="186">
        <f>EQUITY!D396</f>
        <v>18.172352</v>
      </c>
      <c r="E383" s="364">
        <f>EQUITY!E396</f>
        <v>26523.71</v>
      </c>
      <c r="F383" s="365">
        <f>EQUITY!F396</f>
        <v>477347.21</v>
      </c>
      <c r="G383" s="365">
        <f>EQUITY!G396</f>
        <v>0</v>
      </c>
      <c r="H383" s="365">
        <f>EQUITY!H396</f>
        <v>0</v>
      </c>
      <c r="I383" s="365">
        <f>EQUITY!I396</f>
        <v>0</v>
      </c>
      <c r="J383" s="365">
        <f>EQUITY!J396</f>
        <v>0</v>
      </c>
      <c r="K383" s="365">
        <f t="shared" ref="K383:L383" si="70">G383-I383</f>
        <v>0</v>
      </c>
      <c r="L383" s="365">
        <f t="shared" si="70"/>
        <v>0</v>
      </c>
    </row>
    <row r="384" spans="1:12">
      <c r="A384" s="177" t="str">
        <f>EQUITY!A397</f>
        <v>Retail</v>
      </c>
      <c r="B384" s="177" t="str">
        <f>EQUITY!B397</f>
        <v>Lloyds Mutli Strategy Fund Ltd (Conservative)</v>
      </c>
      <c r="C384" s="6" t="str">
        <f>EQUITY!C397</f>
        <v>GBP</v>
      </c>
      <c r="D384" s="186">
        <f>EQUITY!D397</f>
        <v>18.172352</v>
      </c>
      <c r="E384" s="364">
        <f>EQUITY!E397</f>
        <v>201813.79</v>
      </c>
      <c r="F384" s="365">
        <f>EQUITY!F397</f>
        <v>3632042.78</v>
      </c>
      <c r="G384" s="365">
        <f>EQUITY!G397</f>
        <v>5459.89</v>
      </c>
      <c r="H384" s="365">
        <f>EQUITY!H397</f>
        <v>98261.64</v>
      </c>
      <c r="I384" s="365">
        <f>EQUITY!I397</f>
        <v>4984.5</v>
      </c>
      <c r="J384" s="365">
        <f>EQUITY!J397</f>
        <v>89706.05</v>
      </c>
      <c r="K384" s="365">
        <f t="shared" ref="K384:K386" si="71">G384-I384</f>
        <v>475.39000000000033</v>
      </c>
      <c r="L384" s="365">
        <f t="shared" ref="L384:L386" si="72">H384-J384</f>
        <v>8555.5899999999965</v>
      </c>
    </row>
    <row r="385" spans="1:12">
      <c r="A385" s="177" t="str">
        <f>EQUITY!A398</f>
        <v>Retail</v>
      </c>
      <c r="B385" s="177" t="str">
        <f>EQUITY!B398</f>
        <v>Lloyds Mutli Strategy Fund Ltd (Global US$ Growth)</v>
      </c>
      <c r="C385" s="6" t="str">
        <f>EQUITY!C398</f>
        <v>GBP</v>
      </c>
      <c r="D385" s="186">
        <f>EQUITY!D398</f>
        <v>18.172352</v>
      </c>
      <c r="E385" s="364">
        <f>EQUITY!E398</f>
        <v>0</v>
      </c>
      <c r="F385" s="365">
        <f>EQUITY!F398</f>
        <v>0</v>
      </c>
      <c r="G385" s="365">
        <f>EQUITY!G398</f>
        <v>0</v>
      </c>
      <c r="H385" s="365">
        <f>EQUITY!H398</f>
        <v>0</v>
      </c>
      <c r="I385" s="365">
        <f>EQUITY!I398</f>
        <v>0</v>
      </c>
      <c r="J385" s="365">
        <f>EQUITY!J398</f>
        <v>0</v>
      </c>
      <c r="K385" s="365">
        <f>G385-I385</f>
        <v>0</v>
      </c>
      <c r="L385" s="365">
        <f>H385-J385</f>
        <v>0</v>
      </c>
    </row>
    <row r="386" spans="1:12">
      <c r="A386" s="177" t="str">
        <f>EQUITY!A399</f>
        <v>Retail</v>
      </c>
      <c r="B386" s="177" t="str">
        <f>EQUITY!B399</f>
        <v>Lloyds Mutli Strategy Fund Ltd (Growth)</v>
      </c>
      <c r="C386" s="6" t="str">
        <f>EQUITY!C399</f>
        <v>GBP</v>
      </c>
      <c r="D386" s="186">
        <f>EQUITY!D399</f>
        <v>18.172352</v>
      </c>
      <c r="E386" s="364">
        <f>EQUITY!E399</f>
        <v>617987.68999999994</v>
      </c>
      <c r="F386" s="365">
        <f>EQUITY!F399</f>
        <v>11121924.460000001</v>
      </c>
      <c r="G386" s="365">
        <f>EQUITY!G399</f>
        <v>148428.29</v>
      </c>
      <c r="H386" s="365">
        <f>EQUITY!H399</f>
        <v>0</v>
      </c>
      <c r="I386" s="365">
        <f>EQUITY!I399</f>
        <v>0</v>
      </c>
      <c r="J386" s="365">
        <f>EQUITY!J399</f>
        <v>0</v>
      </c>
      <c r="K386" s="365">
        <f t="shared" si="71"/>
        <v>148428.29</v>
      </c>
      <c r="L386" s="365">
        <f t="shared" si="72"/>
        <v>0</v>
      </c>
    </row>
    <row r="387" spans="1:12">
      <c r="A387" s="177" t="str">
        <f>EQUITY!A400</f>
        <v>Retail</v>
      </c>
      <c r="B387" s="177" t="str">
        <f>EQUITY!B400</f>
        <v>Lloyds Mutli Strategy Fund Ltd (Growth)</v>
      </c>
      <c r="C387" s="6" t="str">
        <f>EQUITY!C400</f>
        <v>USD</v>
      </c>
      <c r="D387" s="186">
        <f>EQUITY!D400</f>
        <v>10.624000000000001</v>
      </c>
      <c r="E387" s="364">
        <f>EQUITY!E400</f>
        <v>61106.89</v>
      </c>
      <c r="F387" s="365">
        <f>EQUITY!F400</f>
        <v>643174.46</v>
      </c>
      <c r="G387" s="365">
        <f>EQUITY!G400</f>
        <v>0</v>
      </c>
      <c r="H387" s="365">
        <f>EQUITY!H400</f>
        <v>0</v>
      </c>
      <c r="I387" s="365">
        <f>EQUITY!I400</f>
        <v>0</v>
      </c>
      <c r="J387" s="365">
        <f>EQUITY!J400</f>
        <v>0</v>
      </c>
      <c r="K387" s="365">
        <f>G387-I387</f>
        <v>0</v>
      </c>
      <c r="L387" s="365">
        <f>H387-J387</f>
        <v>0</v>
      </c>
    </row>
    <row r="388" spans="1:12">
      <c r="A388" s="178"/>
      <c r="B388" s="178" t="s">
        <v>43</v>
      </c>
      <c r="C388" s="257"/>
      <c r="D388" s="257"/>
      <c r="E388" s="366"/>
      <c r="F388" s="367">
        <f>SUM(F383:F387)</f>
        <v>15874488.91</v>
      </c>
      <c r="G388" s="367"/>
      <c r="H388" s="367">
        <f>SUM(H383:H387)</f>
        <v>98261.64</v>
      </c>
      <c r="I388" s="367"/>
      <c r="J388" s="367">
        <f>SUM(J383:J387)</f>
        <v>89706.05</v>
      </c>
      <c r="K388" s="367"/>
      <c r="L388" s="367">
        <f>SUM(L383:L387)</f>
        <v>8555.5899999999965</v>
      </c>
    </row>
    <row r="389" spans="1:12">
      <c r="A389" s="180"/>
      <c r="B389" s="180"/>
      <c r="C389" s="18"/>
      <c r="D389" s="187"/>
      <c r="E389" s="368"/>
      <c r="F389" s="369"/>
      <c r="G389" s="369"/>
      <c r="H389" s="369"/>
      <c r="I389" s="369"/>
      <c r="J389" s="369"/>
      <c r="K389" s="369"/>
      <c r="L389" s="369"/>
    </row>
    <row r="390" spans="1:12">
      <c r="A390" s="176"/>
      <c r="B390" s="176" t="str">
        <f>SCHEMESUM!A30</f>
        <v>M&amp;G Investment Funds (1)</v>
      </c>
      <c r="C390" s="6"/>
      <c r="D390" s="186"/>
      <c r="E390" s="364"/>
      <c r="F390" s="365"/>
      <c r="G390" s="365"/>
      <c r="H390" s="365"/>
      <c r="I390" s="365"/>
      <c r="J390" s="365"/>
      <c r="K390" s="365"/>
      <c r="L390" s="365"/>
    </row>
    <row r="391" spans="1:12">
      <c r="A391" s="177" t="str">
        <f>EQUITY!A405</f>
        <v>Retail</v>
      </c>
      <c r="B391" s="177" t="str">
        <f>EQUITY!B405</f>
        <v>M&amp;G Global Basics Fund</v>
      </c>
      <c r="C391" s="6" t="str">
        <f>EQUITY!C405</f>
        <v>GBP</v>
      </c>
      <c r="D391" s="186">
        <f>EQUITY!D405</f>
        <v>18.172352</v>
      </c>
      <c r="E391" s="364">
        <f>EQUITY!E405</f>
        <v>1015776.76</v>
      </c>
      <c r="F391" s="365">
        <f>EQUITY!F405</f>
        <v>18477080.800000001</v>
      </c>
      <c r="G391" s="365">
        <f>EQUITY!G405</f>
        <v>54557.19</v>
      </c>
      <c r="H391" s="365">
        <f>EQUITY!H405</f>
        <v>992400.74</v>
      </c>
      <c r="I391" s="365">
        <f>EQUITY!I405</f>
        <v>60500.98</v>
      </c>
      <c r="J391" s="365">
        <f>EQUITY!J405</f>
        <v>1100518.8799999999</v>
      </c>
      <c r="K391" s="365">
        <f>G391-I391</f>
        <v>-5943.7900000000009</v>
      </c>
      <c r="L391" s="365">
        <f>H391-J391</f>
        <v>-108118.1399999999</v>
      </c>
    </row>
    <row r="392" spans="1:12">
      <c r="A392" s="177" t="str">
        <f>EQUITY!A406</f>
        <v>Retail</v>
      </c>
      <c r="B392" s="177" t="str">
        <f>EQUITY!B406</f>
        <v>M&amp;G Global Leaders Fund</v>
      </c>
      <c r="C392" s="6" t="str">
        <f>EQUITY!C406</f>
        <v>GBP</v>
      </c>
      <c r="D392" s="186">
        <f>EQUITY!D406</f>
        <v>18.172352</v>
      </c>
      <c r="E392" s="364">
        <f>EQUITY!E406</f>
        <v>281930.90000000002</v>
      </c>
      <c r="F392" s="365">
        <f>EQUITY!F406</f>
        <v>5128351.3499999996</v>
      </c>
      <c r="G392" s="365">
        <f>EQUITY!G406</f>
        <v>7631.36</v>
      </c>
      <c r="H392" s="365">
        <f>EQUITY!H406</f>
        <v>138815.20000000001</v>
      </c>
      <c r="I392" s="365">
        <f>EQUITY!I406</f>
        <v>11488.33</v>
      </c>
      <c r="J392" s="365">
        <f>EQUITY!J406</f>
        <v>208973.87</v>
      </c>
      <c r="K392" s="365">
        <f>G392-I392</f>
        <v>-3856.9700000000003</v>
      </c>
      <c r="L392" s="365">
        <f>H392-J392</f>
        <v>-70158.669999999984</v>
      </c>
    </row>
    <row r="393" spans="1:12">
      <c r="A393" s="178"/>
      <c r="B393" s="178" t="s">
        <v>43</v>
      </c>
      <c r="C393" s="257"/>
      <c r="D393" s="257"/>
      <c r="E393" s="366"/>
      <c r="F393" s="367">
        <f>SUM(F391:F392)</f>
        <v>23605432.149999999</v>
      </c>
      <c r="G393" s="367"/>
      <c r="H393" s="367">
        <f>SUM(H391:H392)</f>
        <v>1131215.94</v>
      </c>
      <c r="I393" s="367"/>
      <c r="J393" s="367">
        <f>SUM(J391:J392)</f>
        <v>1309492.75</v>
      </c>
      <c r="K393" s="367"/>
      <c r="L393" s="367">
        <f>SUM(L391:L392)</f>
        <v>-178276.80999999988</v>
      </c>
    </row>
    <row r="394" spans="1:12">
      <c r="A394" s="180"/>
      <c r="B394" s="180"/>
      <c r="C394" s="18"/>
      <c r="D394" s="187"/>
      <c r="E394" s="368"/>
      <c r="F394" s="369"/>
      <c r="G394" s="369"/>
      <c r="H394" s="369"/>
      <c r="I394" s="369"/>
      <c r="J394" s="369"/>
      <c r="K394" s="369"/>
      <c r="L394" s="369"/>
    </row>
    <row r="395" spans="1:12">
      <c r="A395" s="176"/>
      <c r="B395" s="176" t="str">
        <f>SCHEMESUM!A31</f>
        <v>M&amp;G Investment Funds (3)</v>
      </c>
      <c r="C395" s="6"/>
      <c r="D395" s="186"/>
      <c r="E395" s="364"/>
      <c r="F395" s="365"/>
      <c r="G395" s="365"/>
      <c r="H395" s="365"/>
      <c r="I395" s="365"/>
      <c r="J395" s="365"/>
      <c r="K395" s="365"/>
      <c r="L395" s="365"/>
    </row>
    <row r="396" spans="1:12">
      <c r="A396" s="177" t="str">
        <f>FI!A107</f>
        <v>Retail</v>
      </c>
      <c r="B396" s="177" t="str">
        <f>FI!B107</f>
        <v>M&amp;G International Sovereign Bond Fund</v>
      </c>
      <c r="C396" s="6" t="str">
        <f>FI!C107</f>
        <v>GBP</v>
      </c>
      <c r="D396" s="186">
        <f>FI!D107</f>
        <v>18.172352</v>
      </c>
      <c r="E396" s="364">
        <f>FI!E107</f>
        <v>213110.22</v>
      </c>
      <c r="F396" s="365">
        <f>FI!F107</f>
        <v>3876496.15</v>
      </c>
      <c r="G396" s="365">
        <f>FI!G107</f>
        <v>0</v>
      </c>
      <c r="H396" s="365">
        <f>FI!H107</f>
        <v>0</v>
      </c>
      <c r="I396" s="365">
        <f>FI!I107</f>
        <v>3411.6</v>
      </c>
      <c r="J396" s="365">
        <f>FI!J107</f>
        <v>62057.35</v>
      </c>
      <c r="K396" s="365">
        <f>G396-I396</f>
        <v>-3411.6</v>
      </c>
      <c r="L396" s="365">
        <f>H396-J396</f>
        <v>-62057.35</v>
      </c>
    </row>
    <row r="397" spans="1:12">
      <c r="A397" s="177" t="str">
        <f>EQUITY!A411</f>
        <v>Retail</v>
      </c>
      <c r="B397" s="177" t="str">
        <f>EQUITY!B411</f>
        <v>M&amp;G Recovery Fund</v>
      </c>
      <c r="C397" s="6" t="str">
        <f>EQUITY!C411</f>
        <v>GBP</v>
      </c>
      <c r="D397" s="186">
        <f>EQUITY!D411</f>
        <v>18.172352</v>
      </c>
      <c r="E397" s="364">
        <f>EQUITY!E411</f>
        <v>1377703.46</v>
      </c>
      <c r="F397" s="365">
        <f>EQUITY!F411</f>
        <v>25060563.629999999</v>
      </c>
      <c r="G397" s="365">
        <f>EQUITY!G411</f>
        <v>9238.93</v>
      </c>
      <c r="H397" s="365">
        <f>EQUITY!H411</f>
        <v>168057.06</v>
      </c>
      <c r="I397" s="365">
        <f>EQUITY!I411</f>
        <v>3178.42</v>
      </c>
      <c r="J397" s="365">
        <f>EQUITY!J411</f>
        <v>57815.78</v>
      </c>
      <c r="K397" s="365">
        <f>G397-I397</f>
        <v>6060.51</v>
      </c>
      <c r="L397" s="365">
        <f>H397-J397</f>
        <v>110241.28</v>
      </c>
    </row>
    <row r="398" spans="1:12">
      <c r="A398" s="178"/>
      <c r="B398" s="178" t="s">
        <v>43</v>
      </c>
      <c r="C398" s="257"/>
      <c r="D398" s="257"/>
      <c r="E398" s="366"/>
      <c r="F398" s="367">
        <f>SUM(F396:F397)</f>
        <v>28937059.779999997</v>
      </c>
      <c r="G398" s="367"/>
      <c r="H398" s="367">
        <f>SUM(H396:H397)</f>
        <v>168057.06</v>
      </c>
      <c r="I398" s="367"/>
      <c r="J398" s="367">
        <f>SUM(J396:J397)</f>
        <v>119873.13</v>
      </c>
      <c r="K398" s="367"/>
      <c r="L398" s="367">
        <f>SUM(L396:L397)</f>
        <v>48183.93</v>
      </c>
    </row>
    <row r="399" spans="1:12">
      <c r="A399" s="180"/>
      <c r="B399" s="180"/>
      <c r="C399" s="18"/>
      <c r="D399" s="187"/>
      <c r="E399" s="368"/>
      <c r="F399" s="369"/>
      <c r="G399" s="369"/>
      <c r="H399" s="369"/>
      <c r="I399" s="369"/>
      <c r="J399" s="369"/>
      <c r="K399" s="369"/>
      <c r="L399" s="369"/>
    </row>
    <row r="400" spans="1:12">
      <c r="A400" s="176"/>
      <c r="B400" s="176" t="str">
        <f>SCHEMESUM!A32</f>
        <v>Marriott International Funds Plc (Ireland)</v>
      </c>
      <c r="C400" s="6"/>
      <c r="D400" s="186"/>
      <c r="E400" s="364"/>
      <c r="F400" s="365"/>
      <c r="G400" s="365"/>
      <c r="H400" s="365"/>
      <c r="I400" s="365"/>
      <c r="J400" s="365"/>
      <c r="K400" s="365"/>
      <c r="L400" s="365"/>
    </row>
    <row r="401" spans="1:12">
      <c r="A401" s="177" t="str">
        <f>EQUITY!A416 &amp; " and " &amp;EQUITY!A426</f>
        <v>Retail and Institutional</v>
      </c>
      <c r="B401" s="177" t="str">
        <f>EQUITY!B426</f>
        <v>Marriott International Growth Fund (Distributing)</v>
      </c>
      <c r="C401" s="6" t="str">
        <f>EQUITY!C426</f>
        <v>USD</v>
      </c>
      <c r="D401" s="186">
        <f>EQUITY!D426</f>
        <v>10.624000000000001</v>
      </c>
      <c r="E401" s="364">
        <f>EQUITY!E416 + EQUITY!E426</f>
        <v>89410578.539999992</v>
      </c>
      <c r="F401" s="365">
        <f>EQUITY!F416 + EQUITY!F426</f>
        <v>950461273.05999994</v>
      </c>
      <c r="G401" s="365">
        <f>EQUITY!G416 + EQUITY!G426</f>
        <v>3424413.86</v>
      </c>
      <c r="H401" s="365">
        <f>EQUITY!H416 + EQUITY!H426</f>
        <v>36402546.650000006</v>
      </c>
      <c r="I401" s="365">
        <f>EQUITY!I416 + EQUITY!I426</f>
        <v>1360204.2200000002</v>
      </c>
      <c r="J401" s="365">
        <f>EQUITY!J416 + EQUITY!J426</f>
        <v>14459378.920000002</v>
      </c>
      <c r="K401" s="365">
        <f t="shared" ref="K401:L408" si="73">G401-I401</f>
        <v>2064209.6399999997</v>
      </c>
      <c r="L401" s="365">
        <f t="shared" si="73"/>
        <v>21943167.730000004</v>
      </c>
    </row>
    <row r="402" spans="1:12">
      <c r="A402" s="177" t="str">
        <f>EQUITY!A417 &amp; " and " &amp;EQUITY!A427</f>
        <v>Retail and Institutional</v>
      </c>
      <c r="B402" s="177" t="str">
        <f>EQUITY!B427</f>
        <v>Marriott International Growth Fund (Accumulating)</v>
      </c>
      <c r="C402" s="6" t="str">
        <f>EQUITY!C427</f>
        <v>USD</v>
      </c>
      <c r="D402" s="186">
        <f>EQUITY!D427</f>
        <v>10.624000000000001</v>
      </c>
      <c r="E402" s="364">
        <f>EQUITY!E417 + EQUITY!E427</f>
        <v>5186392.2799999993</v>
      </c>
      <c r="F402" s="365">
        <f>EQUITY!F417 + EQUITY!F427</f>
        <v>55132905.850000001</v>
      </c>
      <c r="G402" s="365">
        <f>EQUITY!G417 + EQUITY!G427</f>
        <v>370467.5</v>
      </c>
      <c r="H402" s="365">
        <f>EQUITY!H417 + EQUITY!H427</f>
        <v>3938180.67</v>
      </c>
      <c r="I402" s="365">
        <f>EQUITY!I417 + EQUITY!I427</f>
        <v>61988.130000000005</v>
      </c>
      <c r="J402" s="365">
        <f>EQUITY!J417 + EQUITY!J427</f>
        <v>658952.42000000004</v>
      </c>
      <c r="K402" s="365">
        <f>G402-I402</f>
        <v>308479.37</v>
      </c>
      <c r="L402" s="365">
        <f>H402-J402</f>
        <v>3279228.25</v>
      </c>
    </row>
    <row r="403" spans="1:12">
      <c r="A403" s="177" t="str">
        <f>EQUITY!A418 &amp; " and " &amp;EQUITY!A428</f>
        <v>Retail and Institutional</v>
      </c>
      <c r="B403" s="177" t="str">
        <f>EQUITY!B428</f>
        <v>Marriott International Growth Fund (Accumulating Clean)</v>
      </c>
      <c r="C403" s="6" t="str">
        <f>EQUITY!C428</f>
        <v>USD</v>
      </c>
      <c r="D403" s="186">
        <f>EQUITY!D428</f>
        <v>10.624000000000001</v>
      </c>
      <c r="E403" s="364">
        <f>EQUITY!E418 + EQUITY!E428</f>
        <v>100958.7</v>
      </c>
      <c r="F403" s="365">
        <f>EQUITY!F418 + EQUITY!F428</f>
        <v>1073221.27</v>
      </c>
      <c r="G403" s="365">
        <f>EQUITY!G418 + EQUITY!G428</f>
        <v>100000</v>
      </c>
      <c r="H403" s="365">
        <f>EQUITY!H418 + EQUITY!H428</f>
        <v>1063030</v>
      </c>
      <c r="I403" s="365">
        <f>EQUITY!I418 + EQUITY!I428</f>
        <v>0</v>
      </c>
      <c r="J403" s="365">
        <f>EQUITY!J418 + EQUITY!J428</f>
        <v>0</v>
      </c>
      <c r="K403" s="365">
        <f>G403-I403</f>
        <v>100000</v>
      </c>
      <c r="L403" s="365">
        <f>H403-J403</f>
        <v>1063030</v>
      </c>
    </row>
    <row r="404" spans="1:12">
      <c r="A404" s="177" t="str">
        <f>EQUITY!A419 &amp; " and " &amp;EQUITY!A429</f>
        <v>Retail and Institutional</v>
      </c>
      <c r="B404" s="177" t="str">
        <f>EQUITY!B429</f>
        <v>Marriott International Real Estate Fund (Distributing)</v>
      </c>
      <c r="C404" s="6" t="str">
        <f>EQUITY!C429</f>
        <v>USD</v>
      </c>
      <c r="D404" s="186">
        <f>EQUITY!D429</f>
        <v>10.624000000000001</v>
      </c>
      <c r="E404" s="364">
        <f>EQUITY!E419 + EQUITY!E429</f>
        <v>28062107.18</v>
      </c>
      <c r="F404" s="365">
        <f>EQUITY!F419 + EQUITY!F429</f>
        <v>298308617.94999999</v>
      </c>
      <c r="G404" s="365">
        <f>EQUITY!G419 + EQUITY!G429</f>
        <v>1738860.48</v>
      </c>
      <c r="H404" s="365">
        <f>EQUITY!H419 + EQUITY!H429</f>
        <v>18484608.559999999</v>
      </c>
      <c r="I404" s="365">
        <f>EQUITY!I419 + EQUITY!I429</f>
        <v>77769.64</v>
      </c>
      <c r="J404" s="365">
        <f>EQUITY!J419 + EQUITY!J429</f>
        <v>826714.61</v>
      </c>
      <c r="K404" s="365">
        <f t="shared" si="73"/>
        <v>1661090.84</v>
      </c>
      <c r="L404" s="365">
        <f t="shared" si="73"/>
        <v>17657893.949999999</v>
      </c>
    </row>
    <row r="405" spans="1:12">
      <c r="A405" s="177" t="str">
        <f>EQUITY!A420 &amp; " and " &amp;EQUITY!A430</f>
        <v>Retail and Institutional</v>
      </c>
      <c r="B405" s="177" t="str">
        <f>EQUITY!B430</f>
        <v>Marriott International Real Estate Fund (Accumulating)</v>
      </c>
      <c r="C405" s="6" t="str">
        <f>EQUITY!C430</f>
        <v>USD</v>
      </c>
      <c r="D405" s="186">
        <f>EQUITY!D430</f>
        <v>10.624000000000001</v>
      </c>
      <c r="E405" s="364">
        <f>EQUITY!E420 + EQUITY!E430</f>
        <v>11684102.4</v>
      </c>
      <c r="F405" s="365">
        <f>EQUITY!F420 + EQUITY!F430</f>
        <v>124205513.74000001</v>
      </c>
      <c r="G405" s="365">
        <f>EQUITY!G420 + EQUITY!G430</f>
        <v>1573878.51</v>
      </c>
      <c r="H405" s="365">
        <f>EQUITY!H420 + EQUITY!H430</f>
        <v>16730800.720000001</v>
      </c>
      <c r="I405" s="365">
        <f>EQUITY!I420 + EQUITY!I430</f>
        <v>68252.78</v>
      </c>
      <c r="J405" s="365">
        <f>EQUITY!J420 + EQUITY!J430</f>
        <v>725547.53</v>
      </c>
      <c r="K405" s="365">
        <f>G405-I405</f>
        <v>1505625.73</v>
      </c>
      <c r="L405" s="365">
        <f>H405-J405</f>
        <v>16005253.190000001</v>
      </c>
    </row>
    <row r="406" spans="1:12">
      <c r="A406" s="177" t="str">
        <f>EQUITY!A421 &amp; " and " &amp;EQUITY!A431</f>
        <v>Retail and Institutional</v>
      </c>
      <c r="B406" s="177" t="str">
        <f>EQUITY!B431</f>
        <v>Marriott International Real Estate Fund (Accumulating Clean)</v>
      </c>
      <c r="C406" s="6" t="str">
        <f>EQUITY!C431</f>
        <v>USD</v>
      </c>
      <c r="D406" s="186">
        <f>EQUITY!D431</f>
        <v>10.624000000000001</v>
      </c>
      <c r="E406" s="364">
        <f>EQUITY!E421 + EQUITY!E431</f>
        <v>102909.46</v>
      </c>
      <c r="F406" s="365">
        <f>EQUITY!F421 + EQUITY!F431</f>
        <v>1093958.43</v>
      </c>
      <c r="G406" s="365">
        <f>EQUITY!G421 + EQUITY!G431</f>
        <v>100000</v>
      </c>
      <c r="H406" s="365">
        <f>EQUITY!H421 + EQUITY!H431</f>
        <v>1063030</v>
      </c>
      <c r="I406" s="365">
        <f>EQUITY!I421 + EQUITY!I431</f>
        <v>0</v>
      </c>
      <c r="J406" s="365">
        <f>EQUITY!J421 + EQUITY!J431</f>
        <v>0</v>
      </c>
      <c r="K406" s="365">
        <f>G406-I406</f>
        <v>100000</v>
      </c>
      <c r="L406" s="365">
        <f>H406-J406</f>
        <v>1063030</v>
      </c>
    </row>
    <row r="407" spans="1:12">
      <c r="A407" s="177" t="str">
        <f>EQUITY!A422 &amp; " and " &amp;EQUITY!A432</f>
        <v>Retail and Institutional</v>
      </c>
      <c r="B407" s="177" t="str">
        <f>EQUITY!B432</f>
        <v>Marriot First World Equity Fund (Distributing)</v>
      </c>
      <c r="C407" s="6" t="str">
        <f>EQUITY!C432</f>
        <v>USD</v>
      </c>
      <c r="D407" s="186">
        <f>EQUITY!D432</f>
        <v>10.624000000000001</v>
      </c>
      <c r="E407" s="364">
        <f>EQUITY!E422 + EQUITY!E432</f>
        <v>33073016.700000003</v>
      </c>
      <c r="F407" s="365">
        <f>EQUITY!F422 + EQUITY!F432</f>
        <v>601092156.61000001</v>
      </c>
      <c r="G407" s="365">
        <f>EQUITY!G422 + EQUITY!G432</f>
        <v>2105232.61</v>
      </c>
      <c r="H407" s="365">
        <f>EQUITY!H422 + EQUITY!H432</f>
        <v>38261971.120000005</v>
      </c>
      <c r="I407" s="365">
        <f>EQUITY!I422 + EQUITY!I432</f>
        <v>161008.1</v>
      </c>
      <c r="J407" s="365">
        <f>EQUITY!J422 + EQUITY!J432</f>
        <v>2926273.92</v>
      </c>
      <c r="K407" s="365">
        <f t="shared" si="73"/>
        <v>1944224.5099999998</v>
      </c>
      <c r="L407" s="365">
        <f t="shared" si="73"/>
        <v>35335697.200000003</v>
      </c>
    </row>
    <row r="408" spans="1:12">
      <c r="A408" s="177" t="str">
        <f>EQUITY!A423 &amp; " and " &amp;EQUITY!A433</f>
        <v>Retail and Institutional</v>
      </c>
      <c r="B408" s="177" t="str">
        <f>EQUITY!B433</f>
        <v>Marriot First World Equity Fund (Accumulating)</v>
      </c>
      <c r="C408" s="6" t="str">
        <f>EQUITY!C433</f>
        <v>USD</v>
      </c>
      <c r="D408" s="186">
        <f>EQUITY!D433</f>
        <v>10.624000000000001</v>
      </c>
      <c r="E408" s="364">
        <f>EQUITY!E423 + EQUITY!E433</f>
        <v>6313144.2300000004</v>
      </c>
      <c r="F408" s="365">
        <f>EQUITY!F423 + EQUITY!F433</f>
        <v>114739502.44</v>
      </c>
      <c r="G408" s="365">
        <f>EQUITY!G423 + EQUITY!G433</f>
        <v>804282.08</v>
      </c>
      <c r="H408" s="365">
        <f>EQUITY!H423 + EQUITY!H433</f>
        <v>14617585.52</v>
      </c>
      <c r="I408" s="365">
        <f>EQUITY!I423 + EQUITY!I433</f>
        <v>132094.57</v>
      </c>
      <c r="J408" s="365">
        <f>EQUITY!J423 + EQUITY!J433</f>
        <v>2400779.1799999997</v>
      </c>
      <c r="K408" s="365">
        <f t="shared" si="73"/>
        <v>672187.51</v>
      </c>
      <c r="L408" s="365">
        <f t="shared" si="73"/>
        <v>12216806.34</v>
      </c>
    </row>
    <row r="409" spans="1:12">
      <c r="A409" s="177" t="str">
        <f>EQUITY!A424 &amp; " and " &amp;EQUITY!A434</f>
        <v>Retail and Institutional</v>
      </c>
      <c r="B409" s="177" t="str">
        <f>EQUITY!B434</f>
        <v>Marriot First World Equity Fund (Accumulating Clean)</v>
      </c>
      <c r="C409" s="6" t="str">
        <f>EQUITY!C434</f>
        <v>USD</v>
      </c>
      <c r="D409" s="186">
        <f>EQUITY!D434</f>
        <v>10.624000000000001</v>
      </c>
      <c r="E409" s="364">
        <f>EQUITY!E424 + EQUITY!E434</f>
        <v>100135.77</v>
      </c>
      <c r="F409" s="365">
        <f>EQUITY!F424 + EQUITY!F434</f>
        <v>1819937.58</v>
      </c>
      <c r="G409" s="365">
        <f>EQUITY!G424 + EQUITY!G434</f>
        <v>100000</v>
      </c>
      <c r="H409" s="365">
        <f>EQUITY!H424 + EQUITY!H434</f>
        <v>1817470</v>
      </c>
      <c r="I409" s="365">
        <f>EQUITY!I424 + EQUITY!I434</f>
        <v>0</v>
      </c>
      <c r="J409" s="365">
        <f>EQUITY!J424 + EQUITY!J434</f>
        <v>0</v>
      </c>
      <c r="K409" s="365">
        <f t="shared" ref="K409" si="74">G409-I409</f>
        <v>100000</v>
      </c>
      <c r="L409" s="365">
        <f t="shared" ref="L409" si="75">H409-J409</f>
        <v>1817470</v>
      </c>
    </row>
    <row r="410" spans="1:12">
      <c r="A410" s="178"/>
      <c r="B410" s="178" t="s">
        <v>43</v>
      </c>
      <c r="C410" s="257"/>
      <c r="D410" s="257"/>
      <c r="E410" s="366"/>
      <c r="F410" s="367">
        <f>SUM(F400:F409)</f>
        <v>2147927086.9299998</v>
      </c>
      <c r="G410" s="367"/>
      <c r="H410" s="367">
        <f>SUM(H400:H409)</f>
        <v>132379223.24000001</v>
      </c>
      <c r="I410" s="367"/>
      <c r="J410" s="367">
        <f>SUM(J400:J409)</f>
        <v>21997646.579999998</v>
      </c>
      <c r="K410" s="367"/>
      <c r="L410" s="367">
        <f>SUM(L400:L409)</f>
        <v>110381576.66000001</v>
      </c>
    </row>
    <row r="411" spans="1:12">
      <c r="A411" s="175"/>
      <c r="B411" s="175"/>
      <c r="C411" s="6"/>
      <c r="D411" s="186"/>
      <c r="E411" s="368"/>
      <c r="F411" s="369"/>
      <c r="G411" s="369"/>
      <c r="H411" s="369"/>
      <c r="I411" s="369"/>
      <c r="J411" s="369"/>
      <c r="K411" s="369"/>
      <c r="L411" s="369"/>
    </row>
    <row r="412" spans="1:12">
      <c r="A412" s="176"/>
      <c r="B412" s="176" t="str">
        <f>SCHEMESUM!A33</f>
        <v>Melville Douglas Income Fund Ltd</v>
      </c>
      <c r="C412" s="6"/>
      <c r="D412" s="186"/>
      <c r="E412" s="368"/>
      <c r="F412" s="369"/>
      <c r="G412" s="369"/>
      <c r="H412" s="369"/>
      <c r="I412" s="369"/>
      <c r="J412" s="369"/>
      <c r="K412" s="369"/>
      <c r="L412" s="369"/>
    </row>
    <row r="413" spans="1:12">
      <c r="A413" s="177" t="str">
        <f>FI!A112</f>
        <v>Retail</v>
      </c>
      <c r="B413" s="177" t="str">
        <f>FI!B112</f>
        <v>Melville Douglas Income Fund Limited - Euro Income Class</v>
      </c>
      <c r="C413" s="6" t="str">
        <f>FI!C112</f>
        <v>EUR</v>
      </c>
      <c r="D413" s="186">
        <f>FI!D112</f>
        <v>14.544256000000001</v>
      </c>
      <c r="E413" s="364">
        <f>FI!E112</f>
        <v>2834164.55</v>
      </c>
      <c r="F413" s="365">
        <f>FI!F112</f>
        <v>41239361.530000001</v>
      </c>
      <c r="G413" s="365">
        <f>FI!G112</f>
        <v>265469</v>
      </c>
      <c r="H413" s="365">
        <f>FI!H112</f>
        <v>3862786.33</v>
      </c>
      <c r="I413" s="365">
        <f>FI!I112</f>
        <v>0</v>
      </c>
      <c r="J413" s="365">
        <f>FI!J112</f>
        <v>0</v>
      </c>
      <c r="K413" s="365">
        <f t="shared" ref="K413:L415" si="76">G413-I413</f>
        <v>265469</v>
      </c>
      <c r="L413" s="365">
        <f t="shared" si="76"/>
        <v>3862786.33</v>
      </c>
    </row>
    <row r="414" spans="1:12">
      <c r="A414" s="177" t="str">
        <f>FI!A113</f>
        <v>Retail</v>
      </c>
      <c r="B414" s="177" t="str">
        <f>FI!B113</f>
        <v>Melville Douglas Income Fund Limited - Sterling Income Class</v>
      </c>
      <c r="C414" s="6" t="str">
        <f>FI!C113</f>
        <v>GBP</v>
      </c>
      <c r="D414" s="186">
        <f>FI!D113</f>
        <v>18.172352</v>
      </c>
      <c r="E414" s="364">
        <f>FI!E113</f>
        <v>4681873.0999999996</v>
      </c>
      <c r="F414" s="365">
        <f>FI!F113</f>
        <v>85091639.030000001</v>
      </c>
      <c r="G414" s="365">
        <f>FI!G113</f>
        <v>5336353.1500000004</v>
      </c>
      <c r="H414" s="365">
        <f>FI!H113</f>
        <v>96986617.609999999</v>
      </c>
      <c r="I414" s="365">
        <f>FI!I113</f>
        <v>2778714.95</v>
      </c>
      <c r="J414" s="365">
        <f>FI!J113</f>
        <v>50502310.57</v>
      </c>
      <c r="K414" s="365">
        <f t="shared" si="76"/>
        <v>2557638.2000000002</v>
      </c>
      <c r="L414" s="365">
        <f t="shared" si="76"/>
        <v>46484307.039999999</v>
      </c>
    </row>
    <row r="415" spans="1:12">
      <c r="A415" s="177" t="str">
        <f>FI!A114</f>
        <v>Retail</v>
      </c>
      <c r="B415" s="177" t="str">
        <f>FI!B114</f>
        <v>Melville Douglas Income Fund Limited - US$ Income Class</v>
      </c>
      <c r="C415" s="6" t="str">
        <f>FI!C114</f>
        <v>USD</v>
      </c>
      <c r="D415" s="186">
        <f>FI!D114</f>
        <v>10.624000000000001</v>
      </c>
      <c r="E415" s="364">
        <f>FI!E114</f>
        <v>58215779.509999998</v>
      </c>
      <c r="F415" s="365">
        <f>FI!F114</f>
        <v>618851200.92999995</v>
      </c>
      <c r="G415" s="365">
        <f>FI!G114</f>
        <v>667358.64</v>
      </c>
      <c r="H415" s="365">
        <f>FI!H114</f>
        <v>7094222.5199999996</v>
      </c>
      <c r="I415" s="365">
        <f>FI!I114</f>
        <v>201886.68</v>
      </c>
      <c r="J415" s="365">
        <f>FI!J114</f>
        <v>2146116</v>
      </c>
      <c r="K415" s="365">
        <f t="shared" si="76"/>
        <v>465471.96</v>
      </c>
      <c r="L415" s="365">
        <f t="shared" si="76"/>
        <v>4948106.5199999996</v>
      </c>
    </row>
    <row r="416" spans="1:12">
      <c r="A416" s="178"/>
      <c r="B416" s="178" t="s">
        <v>43</v>
      </c>
      <c r="C416" s="257"/>
      <c r="D416" s="257"/>
      <c r="E416" s="366"/>
      <c r="F416" s="367">
        <f t="shared" ref="F416:L416" si="77">SUM(F413:F415)</f>
        <v>745182201.49000001</v>
      </c>
      <c r="G416" s="367"/>
      <c r="H416" s="367">
        <f t="shared" si="77"/>
        <v>107943626.45999999</v>
      </c>
      <c r="I416" s="367"/>
      <c r="J416" s="367">
        <f t="shared" si="77"/>
        <v>52648426.57</v>
      </c>
      <c r="K416" s="367"/>
      <c r="L416" s="367">
        <f t="shared" si="77"/>
        <v>55295199.890000001</v>
      </c>
    </row>
    <row r="417" spans="1:12">
      <c r="A417" s="175"/>
      <c r="B417" s="175"/>
      <c r="C417" s="18"/>
      <c r="D417" s="187"/>
      <c r="E417" s="368"/>
      <c r="F417" s="369"/>
      <c r="G417" s="369"/>
      <c r="H417" s="369"/>
      <c r="I417" s="369"/>
      <c r="J417" s="369"/>
      <c r="K417" s="369"/>
      <c r="L417" s="369"/>
    </row>
    <row r="418" spans="1:12">
      <c r="A418" s="176"/>
      <c r="B418" s="176" t="str">
        <f>SCHEMESUM!A35</f>
        <v>Nedgroup Investments Funds Plc (Isle Of Man)</v>
      </c>
      <c r="C418" s="6"/>
      <c r="D418" s="186"/>
      <c r="E418" s="364"/>
      <c r="F418" s="365"/>
      <c r="G418" s="365"/>
      <c r="H418" s="365"/>
      <c r="I418" s="365"/>
      <c r="J418" s="365"/>
      <c r="K418" s="365"/>
      <c r="L418" s="365"/>
    </row>
    <row r="419" spans="1:12">
      <c r="A419" s="177" t="str">
        <f>CONCATENATE(EQUITY!A439," and ",EQUITY!A445)</f>
        <v>Retail and Institutional</v>
      </c>
      <c r="B419" s="177" t="str">
        <f>EQUITY!B439</f>
        <v>Nedgroup Investments Funds Global Equity Fund A</v>
      </c>
      <c r="C419" s="6" t="str">
        <f>EQUITY!C439</f>
        <v>USD</v>
      </c>
      <c r="D419" s="186">
        <f>EQUITY!D439</f>
        <v>10.624000000000001</v>
      </c>
      <c r="E419" s="371">
        <f>EQUITY!E439+EQUITY!E445</f>
        <v>697509108.38</v>
      </c>
      <c r="F419" s="371">
        <f>EQUITY!F439+EQUITY!F445</f>
        <v>7417311858.5199995</v>
      </c>
      <c r="G419" s="371">
        <f>EQUITY!G439+EQUITY!G445</f>
        <v>12150200.33</v>
      </c>
      <c r="H419" s="371">
        <f>EQUITY!H439+EQUITY!H445</f>
        <v>129205230.31</v>
      </c>
      <c r="I419" s="371">
        <f>EQUITY!I439+EQUITY!I445</f>
        <v>1306406.1499999999</v>
      </c>
      <c r="J419" s="371">
        <f>EQUITY!J439+EQUITY!J445</f>
        <v>13892323</v>
      </c>
      <c r="K419" s="365">
        <f t="shared" ref="K419:K431" si="78">G419-I419</f>
        <v>10843794.18</v>
      </c>
      <c r="L419" s="365">
        <f t="shared" ref="L419:L431" si="79">H419-J419</f>
        <v>115312907.31</v>
      </c>
    </row>
    <row r="420" spans="1:12">
      <c r="A420" s="177" t="str">
        <f>CONCATENATE(EQUITY!A440," and ",EQUITY!A446)</f>
        <v>Retail and Institutional</v>
      </c>
      <c r="B420" s="177" t="str">
        <f>EQUITY!B440</f>
        <v>Nedgroup Investments Funds Global Equity Fund B</v>
      </c>
      <c r="C420" s="6" t="str">
        <f>EQUITY!C440</f>
        <v>USD</v>
      </c>
      <c r="D420" s="186">
        <f>EQUITY!D440</f>
        <v>10.624000000000001</v>
      </c>
      <c r="E420" s="371">
        <f>EQUITY!E440+EQUITY!E446</f>
        <v>8589498.5700000003</v>
      </c>
      <c r="F420" s="371">
        <f>EQUITY!F440+EQUITY!F446</f>
        <v>91340727.789999992</v>
      </c>
      <c r="G420" s="371">
        <f>EQUITY!G440+EQUITY!G446</f>
        <v>484457.62</v>
      </c>
      <c r="H420" s="371">
        <f>EQUITY!H440+EQUITY!H446</f>
        <v>5151722.33</v>
      </c>
      <c r="I420" s="371">
        <f>EQUITY!I440+EQUITY!I446</f>
        <v>41851.130000000005</v>
      </c>
      <c r="J420" s="371">
        <f>EQUITY!J440+EQUITY!J446</f>
        <v>445044.92000000004</v>
      </c>
      <c r="K420" s="365">
        <f t="shared" ref="K420:L422" si="80">G420-I420</f>
        <v>442606.49</v>
      </c>
      <c r="L420" s="365">
        <f t="shared" si="80"/>
        <v>4706677.41</v>
      </c>
    </row>
    <row r="421" spans="1:12">
      <c r="A421" s="177" t="str">
        <f>CONCATENATE(EQUITY!A441," and ",EQUITY!A447)</f>
        <v>Retail and Institutional</v>
      </c>
      <c r="B421" s="177" t="str">
        <f>EQUITY!B441</f>
        <v>Nedgroup Investments Funds Global Equity Fund C</v>
      </c>
      <c r="C421" s="6" t="str">
        <f>EQUITY!C441</f>
        <v>USD</v>
      </c>
      <c r="D421" s="186">
        <f>EQUITY!D441</f>
        <v>10.624000000000001</v>
      </c>
      <c r="E421" s="371">
        <f>EQUITY!E441+EQUITY!E447</f>
        <v>123248742.61999999</v>
      </c>
      <c r="F421" s="371">
        <f>EQUITY!F441+EQUITY!F447</f>
        <v>1310627129.02</v>
      </c>
      <c r="G421" s="371">
        <f>EQUITY!G441+EQUITY!G447</f>
        <v>19656644.199999999</v>
      </c>
      <c r="H421" s="371">
        <f>EQUITY!H441+EQUITY!H447</f>
        <v>209028754.41999999</v>
      </c>
      <c r="I421" s="371">
        <f>EQUITY!I441+EQUITY!I447</f>
        <v>884178.92</v>
      </c>
      <c r="J421" s="371">
        <f>EQUITY!J441+EQUITY!J447</f>
        <v>9402358.6400000006</v>
      </c>
      <c r="K421" s="365">
        <f t="shared" si="80"/>
        <v>18772465.279999997</v>
      </c>
      <c r="L421" s="365">
        <f t="shared" si="80"/>
        <v>199626395.77999997</v>
      </c>
    </row>
    <row r="422" spans="1:12">
      <c r="A422" s="177" t="str">
        <f>CONCATENATE(EQUITY!A442," and ",EQUITY!A448)</f>
        <v>Retail and Institutional</v>
      </c>
      <c r="B422" s="177" t="str">
        <f>EQUITY!B442</f>
        <v>Nedgroup Investments Funds Global Equity Fund D</v>
      </c>
      <c r="C422" s="6" t="str">
        <f>EQUITY!C442</f>
        <v>USD</v>
      </c>
      <c r="D422" s="186">
        <f>EQUITY!D442</f>
        <v>10.624000000000001</v>
      </c>
      <c r="E422" s="371">
        <f>EQUITY!E442+EQUITY!E448</f>
        <v>565491776.65999997</v>
      </c>
      <c r="F422" s="371">
        <f>EQUITY!F442+EQUITY!F448</f>
        <v>6013439553.0100002</v>
      </c>
      <c r="G422" s="371">
        <f>EQUITY!G442+EQUITY!G448</f>
        <v>12640.5</v>
      </c>
      <c r="H422" s="371">
        <f>EQUITY!H442+EQUITY!H448</f>
        <v>134419.07999999999</v>
      </c>
      <c r="I422" s="371">
        <f>EQUITY!I442+EQUITY!I448</f>
        <v>10000584</v>
      </c>
      <c r="J422" s="371">
        <f>EQUITY!J442+EQUITY!J448</f>
        <v>106346210.26000001</v>
      </c>
      <c r="K422" s="365">
        <f t="shared" si="80"/>
        <v>-9987943.5</v>
      </c>
      <c r="L422" s="365">
        <f t="shared" si="80"/>
        <v>-106211791.18000001</v>
      </c>
    </row>
    <row r="423" spans="1:12">
      <c r="A423" s="177" t="str">
        <f>CONCATENATE(EQUITY!A443," and ",EQUITY!A449)</f>
        <v>Retail and Institutional</v>
      </c>
      <c r="B423" s="177" t="str">
        <f>EQUITY!B443</f>
        <v>Nedgroup Investments Funds Global Equity Fund E</v>
      </c>
      <c r="C423" s="6" t="str">
        <f>EQUITY!C443</f>
        <v>USD</v>
      </c>
      <c r="D423" s="186">
        <f>EQUITY!D443</f>
        <v>10.624000000000001</v>
      </c>
      <c r="E423" s="371">
        <f>EQUITY!E443+EQUITY!E449</f>
        <v>0</v>
      </c>
      <c r="F423" s="371">
        <f>EQUITY!F443+EQUITY!F449</f>
        <v>0</v>
      </c>
      <c r="G423" s="371">
        <f>EQUITY!G443+EQUITY!G449</f>
        <v>0</v>
      </c>
      <c r="H423" s="371">
        <f>EQUITY!H443+EQUITY!H449</f>
        <v>0</v>
      </c>
      <c r="I423" s="371">
        <f>EQUITY!I443+EQUITY!I449</f>
        <v>0</v>
      </c>
      <c r="J423" s="371">
        <f>EQUITY!J443+EQUITY!J449</f>
        <v>0</v>
      </c>
      <c r="K423" s="365">
        <f t="shared" ref="K423" si="81">G423-I423</f>
        <v>0</v>
      </c>
      <c r="L423" s="365">
        <f t="shared" ref="L423" si="82">H423-J423</f>
        <v>0</v>
      </c>
    </row>
    <row r="424" spans="1:12">
      <c r="A424" s="177" t="str">
        <f>CONCATENATE(AA!A79," and ",AA!A85)</f>
        <v>Retail and Institutional</v>
      </c>
      <c r="B424" s="177" t="str">
        <f>AA!B79</f>
        <v>Nedgroup Investments Funds Global Flexible Fund A</v>
      </c>
      <c r="C424" s="6" t="str">
        <f>AA!C79</f>
        <v>USD</v>
      </c>
      <c r="D424" s="186">
        <f>AA!D79</f>
        <v>10.624000000000001</v>
      </c>
      <c r="E424" s="371">
        <f>AA!E79+AA!E85</f>
        <v>175908450.09999999</v>
      </c>
      <c r="F424" s="371">
        <f>AA!F79+AA!F85</f>
        <v>1870610458.3599999</v>
      </c>
      <c r="G424" s="371">
        <f>AA!G79+AA!G85</f>
        <v>22731417.319999997</v>
      </c>
      <c r="H424" s="371">
        <f>AA!H79+AA!H85</f>
        <v>241725891.78</v>
      </c>
      <c r="I424" s="371">
        <f>AA!I79+AA!I85</f>
        <v>556393.97</v>
      </c>
      <c r="J424" s="371">
        <f>AA!J79+AA!J85</f>
        <v>5916693.4800000004</v>
      </c>
      <c r="K424" s="365">
        <f t="shared" si="78"/>
        <v>22175023.349999998</v>
      </c>
      <c r="L424" s="365">
        <f t="shared" si="79"/>
        <v>235809198.30000001</v>
      </c>
    </row>
    <row r="425" spans="1:12">
      <c r="A425" s="177" t="str">
        <f>CONCATENATE(AA!A80," and ",AA!A86)</f>
        <v>Retail and Institutional</v>
      </c>
      <c r="B425" s="177" t="str">
        <f>AA!B80</f>
        <v>Nedgroup Investments Funds Global Flexibe Fund B</v>
      </c>
      <c r="C425" s="6" t="str">
        <f>AA!C80</f>
        <v>USD</v>
      </c>
      <c r="D425" s="186">
        <f>AA!D80</f>
        <v>10.624000000000001</v>
      </c>
      <c r="E425" s="371">
        <f>AA!E80+AA!E86</f>
        <v>24719593.09</v>
      </c>
      <c r="F425" s="371">
        <f>AA!F80+AA!F86</f>
        <v>262868152.91999999</v>
      </c>
      <c r="G425" s="371">
        <f>AA!G80+AA!G86</f>
        <v>1733301</v>
      </c>
      <c r="H425" s="371">
        <f>AA!H80+AA!H86</f>
        <v>18431922.829999998</v>
      </c>
      <c r="I425" s="371">
        <f>AA!I80+AA!I86</f>
        <v>894664.6</v>
      </c>
      <c r="J425" s="371">
        <f>AA!J80+AA!J86</f>
        <v>9513863.3499999996</v>
      </c>
      <c r="K425" s="365">
        <f>G425-I425</f>
        <v>838636.4</v>
      </c>
      <c r="L425" s="365">
        <f>H425-J425</f>
        <v>8918059.4799999986</v>
      </c>
    </row>
    <row r="426" spans="1:12">
      <c r="A426" s="177" t="str">
        <f>CONCATENATE(AA!A81," and ",AA!A87)</f>
        <v>Retail and Institutional</v>
      </c>
      <c r="B426" s="177" t="str">
        <f>AA!B81</f>
        <v>Nedgroup Investments Funds Global Flexibe Fund C</v>
      </c>
      <c r="C426" s="6" t="str">
        <f>AA!C81</f>
        <v>USD</v>
      </c>
      <c r="D426" s="186">
        <f>AA!D81</f>
        <v>10.624000000000001</v>
      </c>
      <c r="E426" s="371">
        <f>AA!E81+AA!E87</f>
        <v>44752457.759999998</v>
      </c>
      <c r="F426" s="371">
        <f>AA!F81+AA!F87</f>
        <v>475897635.81999999</v>
      </c>
      <c r="G426" s="371">
        <f>AA!G81+AA!G87</f>
        <v>22704698.34</v>
      </c>
      <c r="H426" s="371">
        <f>AA!H81+AA!H87</f>
        <v>241441762.15000001</v>
      </c>
      <c r="I426" s="371">
        <f>AA!I81+AA!I87</f>
        <v>40825.22</v>
      </c>
      <c r="J426" s="371">
        <f>AA!J81+AA!J87</f>
        <v>0</v>
      </c>
      <c r="K426" s="365">
        <f>G426-I426</f>
        <v>22663873.120000001</v>
      </c>
      <c r="L426" s="365">
        <f>H426-J426</f>
        <v>241441762.15000001</v>
      </c>
    </row>
    <row r="427" spans="1:12">
      <c r="A427" s="177" t="str">
        <f>CONCATENATE(AA!A82," and ",AA!A88)</f>
        <v>Retail and Institutional</v>
      </c>
      <c r="B427" s="177" t="str">
        <f>AA!B82</f>
        <v>Nedgroup Investments Funds Global Cautious Fund A</v>
      </c>
      <c r="C427" s="6" t="str">
        <f>AA!C82</f>
        <v>USD</v>
      </c>
      <c r="D427" s="186">
        <f>AA!D82</f>
        <v>10.624000000000001</v>
      </c>
      <c r="E427" s="371">
        <f>AA!E82+AA!E88</f>
        <v>10573337.880000001</v>
      </c>
      <c r="F427" s="371">
        <f>AA!F82+AA!F88</f>
        <v>112436875.02</v>
      </c>
      <c r="G427" s="371">
        <f>AA!G82+AA!G88</f>
        <v>1394364.4</v>
      </c>
      <c r="H427" s="371">
        <f>AA!H82+AA!H88</f>
        <v>14827671.029999999</v>
      </c>
      <c r="I427" s="371">
        <f>AA!I82+AA!I88</f>
        <v>734143.17</v>
      </c>
      <c r="J427" s="371">
        <f>AA!J82+AA!J88</f>
        <v>7806878.4699999997</v>
      </c>
      <c r="K427" s="365">
        <f t="shared" si="78"/>
        <v>660221.22999999986</v>
      </c>
      <c r="L427" s="365">
        <f t="shared" si="79"/>
        <v>7020792.5599999996</v>
      </c>
    </row>
    <row r="428" spans="1:12">
      <c r="A428" s="177" t="str">
        <f>CONCATENATE(AA!A83," and ",AA!A89)</f>
        <v>Retail and Institutional</v>
      </c>
      <c r="B428" s="177" t="str">
        <f>AA!B83</f>
        <v>Nedgroup Investments Funds Global Cautious Fund B</v>
      </c>
      <c r="C428" s="6" t="str">
        <f>AA!C83</f>
        <v>USD</v>
      </c>
      <c r="D428" s="186">
        <f>AA!D83</f>
        <v>10.624000000000001</v>
      </c>
      <c r="E428" s="371">
        <f>AA!E83+AA!E89</f>
        <v>11923886.93</v>
      </c>
      <c r="F428" s="371">
        <f>AA!F83+AA!F89</f>
        <v>126798613.61</v>
      </c>
      <c r="G428" s="371">
        <f>AA!G83+AA!G89</f>
        <v>65201.950000000004</v>
      </c>
      <c r="H428" s="371">
        <f>AA!H83+AA!H89</f>
        <v>693357.54</v>
      </c>
      <c r="I428" s="371">
        <f>AA!I83+AA!I89</f>
        <v>753770.99</v>
      </c>
      <c r="J428" s="371">
        <f>AA!J83+AA!J89</f>
        <v>8015600.71</v>
      </c>
      <c r="K428" s="365">
        <f>G428-I428</f>
        <v>-688569.04</v>
      </c>
      <c r="L428" s="365">
        <f>H428-J428</f>
        <v>-7322243.1699999999</v>
      </c>
    </row>
    <row r="429" spans="1:12">
      <c r="A429" s="177" t="str">
        <f>CONCATENATE(FI!A119," and ",FI!A123)</f>
        <v>Retail and Institutional</v>
      </c>
      <c r="B429" s="177" t="str">
        <f>FI!B119</f>
        <v>Nedgroup Investments Funds - The US Dollar Fund</v>
      </c>
      <c r="C429" s="6" t="str">
        <f>FI!C119</f>
        <v>USD</v>
      </c>
      <c r="D429" s="186">
        <f>FI!D119</f>
        <v>10.624000000000001</v>
      </c>
      <c r="E429" s="371">
        <f>FI!E119+FI!E123</f>
        <v>0</v>
      </c>
      <c r="F429" s="371">
        <f>FI!F119+FI!F123</f>
        <v>0</v>
      </c>
      <c r="G429" s="371">
        <f>FI!G119+FI!G123</f>
        <v>0</v>
      </c>
      <c r="H429" s="371">
        <f>FI!H119+FI!H123</f>
        <v>0</v>
      </c>
      <c r="I429" s="371">
        <f>FI!I119+FI!I123</f>
        <v>0</v>
      </c>
      <c r="J429" s="371">
        <f>FI!J119+FI!J123</f>
        <v>0</v>
      </c>
      <c r="K429" s="365">
        <f t="shared" si="78"/>
        <v>0</v>
      </c>
      <c r="L429" s="365">
        <f t="shared" si="79"/>
        <v>0</v>
      </c>
    </row>
    <row r="430" spans="1:12">
      <c r="A430" s="177" t="str">
        <f>CONCATENATE(FI!A120," and ",FI!A124)</f>
        <v>Retail and Institutional</v>
      </c>
      <c r="B430" s="177" t="str">
        <f>FI!B120</f>
        <v>Nedgroup Investments Funds - The Sterling Fund</v>
      </c>
      <c r="C430" s="6" t="str">
        <f>FI!C120</f>
        <v>GBP</v>
      </c>
      <c r="D430" s="186">
        <f>FI!D120</f>
        <v>18.172352</v>
      </c>
      <c r="E430" s="371">
        <f>FI!E120+FI!E124</f>
        <v>0</v>
      </c>
      <c r="F430" s="371">
        <f>FI!F120+FI!F124</f>
        <v>0</v>
      </c>
      <c r="G430" s="371">
        <f>FI!G120+FI!G124</f>
        <v>0</v>
      </c>
      <c r="H430" s="371">
        <f>FI!H120+FI!H124</f>
        <v>0</v>
      </c>
      <c r="I430" s="371">
        <f>FI!I120+FI!I124</f>
        <v>0</v>
      </c>
      <c r="J430" s="371">
        <f>FI!J120+FI!J124</f>
        <v>0</v>
      </c>
      <c r="K430" s="365">
        <f t="shared" si="78"/>
        <v>0</v>
      </c>
      <c r="L430" s="365">
        <f t="shared" si="79"/>
        <v>0</v>
      </c>
    </row>
    <row r="431" spans="1:12">
      <c r="A431" s="177" t="str">
        <f>CONCATENATE(FI!A121," and ",FI!A125)</f>
        <v>Retail and Institutional</v>
      </c>
      <c r="B431" s="177" t="str">
        <f>FI!B121</f>
        <v>Nedgroup Investments Funds - The Euro Fund</v>
      </c>
      <c r="C431" s="6" t="str">
        <f>FI!C121</f>
        <v>EUR</v>
      </c>
      <c r="D431" s="186">
        <f>FI!D121</f>
        <v>14.544256000000001</v>
      </c>
      <c r="E431" s="371">
        <f>FI!E121+FI!E125</f>
        <v>0</v>
      </c>
      <c r="F431" s="371">
        <f>FI!F121+FI!F125</f>
        <v>0</v>
      </c>
      <c r="G431" s="371">
        <f>FI!G121+FI!G125</f>
        <v>0</v>
      </c>
      <c r="H431" s="371">
        <f>FI!H121+FI!H125</f>
        <v>0</v>
      </c>
      <c r="I431" s="371">
        <f>FI!I121+FI!I125</f>
        <v>0</v>
      </c>
      <c r="J431" s="371">
        <f>FI!J121+FI!J125</f>
        <v>0</v>
      </c>
      <c r="K431" s="365">
        <f t="shared" si="78"/>
        <v>0</v>
      </c>
      <c r="L431" s="365">
        <f t="shared" si="79"/>
        <v>0</v>
      </c>
    </row>
    <row r="432" spans="1:12" s="1" customFormat="1">
      <c r="A432" s="178"/>
      <c r="B432" s="178" t="s">
        <v>43</v>
      </c>
      <c r="C432" s="257"/>
      <c r="D432" s="257"/>
      <c r="E432" s="366"/>
      <c r="F432" s="367">
        <f>SUM(F419:F431)</f>
        <v>17681331004.070004</v>
      </c>
      <c r="G432" s="367"/>
      <c r="H432" s="367">
        <f>SUM(H419:H431)</f>
        <v>860640731.46999991</v>
      </c>
      <c r="I432" s="367"/>
      <c r="J432" s="367">
        <f>SUM(J419:J431)</f>
        <v>161338972.83000001</v>
      </c>
      <c r="K432" s="367"/>
      <c r="L432" s="367">
        <f>SUM(L419:L431)</f>
        <v>699301758.63999999</v>
      </c>
    </row>
    <row r="433" spans="1:12">
      <c r="A433" s="177"/>
      <c r="B433" s="177"/>
      <c r="C433" s="6"/>
      <c r="D433" s="186"/>
      <c r="E433" s="364"/>
      <c r="F433" s="365"/>
      <c r="G433" s="365"/>
      <c r="H433" s="365"/>
      <c r="I433" s="365"/>
      <c r="J433" s="365"/>
      <c r="K433" s="365"/>
      <c r="L433" s="365"/>
    </row>
    <row r="434" spans="1:12">
      <c r="A434" s="176"/>
      <c r="B434" s="176" t="str">
        <f>SCHEMESUM!A36</f>
        <v>Oasis Crescent Global Investment Fund (Ireland) Plc</v>
      </c>
      <c r="C434" s="6"/>
      <c r="D434" s="186"/>
      <c r="E434" s="364"/>
      <c r="F434" s="365"/>
      <c r="G434" s="365"/>
      <c r="H434" s="365"/>
      <c r="I434" s="365"/>
      <c r="J434" s="365"/>
      <c r="K434" s="365"/>
      <c r="L434" s="365"/>
    </row>
    <row r="435" spans="1:12">
      <c r="A435" s="177" t="str">
        <f>CONCATENATE(EQUITY!A455," and ",EQUITY!A458)</f>
        <v>Retail and Institutional</v>
      </c>
      <c r="B435" s="177" t="str">
        <f>EQUITY!B455</f>
        <v>Oasis Crescent Global Property Equity Fund</v>
      </c>
      <c r="C435" s="6" t="str">
        <f>EQUITY!C455</f>
        <v>USD</v>
      </c>
      <c r="D435" s="186">
        <f>EQUITY!D455</f>
        <v>10.624000000000001</v>
      </c>
      <c r="E435" s="364">
        <f>EQUITY!E455+EQUITY!E458</f>
        <v>85175770.689999998</v>
      </c>
      <c r="F435" s="365">
        <f>EQUITY!F455+EQUITY!F458</f>
        <v>851757706.94000006</v>
      </c>
      <c r="G435" s="365">
        <f>EQUITY!G455+EQUITY!G458</f>
        <v>350156.42</v>
      </c>
      <c r="H435" s="365">
        <f>EQUITY!H455+EQUITY!H458</f>
        <v>3501564.21</v>
      </c>
      <c r="I435" s="365">
        <f>EQUITY!I455+EQUITY!I458</f>
        <v>185825.11000000002</v>
      </c>
      <c r="J435" s="365">
        <f>EQUITY!J455+EQUITY!J458</f>
        <v>1858251.11</v>
      </c>
      <c r="K435" s="365">
        <f t="shared" ref="K435:L440" si="83">G435-I435</f>
        <v>164331.30999999997</v>
      </c>
      <c r="L435" s="365">
        <f t="shared" si="83"/>
        <v>1643313.0999999999</v>
      </c>
    </row>
    <row r="436" spans="1:12">
      <c r="A436" s="177" t="str">
        <f>CONCATENATE(EQUITY!A454," and ",EQUITY!A457)</f>
        <v>Retail and Institutional</v>
      </c>
      <c r="B436" s="177" t="str">
        <f>EQUITY!B454</f>
        <v>Oasis Crescent Global Equity Fund</v>
      </c>
      <c r="C436" s="6" t="str">
        <f>EQUITY!C454</f>
        <v>USD</v>
      </c>
      <c r="D436" s="186">
        <f>EQUITY!D454</f>
        <v>10.624000000000001</v>
      </c>
      <c r="E436" s="364">
        <f>EQUITY!E454+EQUITY!E457</f>
        <v>166313395.54999998</v>
      </c>
      <c r="F436" s="365">
        <f>EQUITY!F454+EQUITY!F457</f>
        <v>1663133955.4400001</v>
      </c>
      <c r="G436" s="365">
        <f>EQUITY!G454+EQUITY!G457</f>
        <v>130310.56</v>
      </c>
      <c r="H436" s="365">
        <f>EQUITY!H454+EQUITY!H457</f>
        <v>1303105.6399999999</v>
      </c>
      <c r="I436" s="365">
        <f>EQUITY!I454+EQUITY!I457</f>
        <v>43863.94</v>
      </c>
      <c r="J436" s="365">
        <f>EQUITY!J454+EQUITY!J457</f>
        <v>438639.41</v>
      </c>
      <c r="K436" s="365">
        <f t="shared" si="83"/>
        <v>86446.62</v>
      </c>
      <c r="L436" s="365">
        <f t="shared" si="83"/>
        <v>864466.23</v>
      </c>
    </row>
    <row r="437" spans="1:12">
      <c r="A437" s="177" t="str">
        <f>CONCATENATE(AA!A94," and ",AA!A98)</f>
        <v>Retail and Institutional</v>
      </c>
      <c r="B437" s="177" t="str">
        <f>AA!B94</f>
        <v>Oasis Crescent Global Low Equity Balanced Fund</v>
      </c>
      <c r="C437" s="6" t="str">
        <f>AA!C94</f>
        <v>USD</v>
      </c>
      <c r="D437" s="186">
        <f>AA!D94</f>
        <v>10.624000000000001</v>
      </c>
      <c r="E437" s="364">
        <f>AA!E94+AA!E98</f>
        <v>12032998.859999999</v>
      </c>
      <c r="F437" s="365">
        <f>AA!F94+AA!F98</f>
        <v>120329988.63</v>
      </c>
      <c r="G437" s="365">
        <f>AA!G94+AA!G98</f>
        <v>274752.26</v>
      </c>
      <c r="H437" s="365">
        <f>AA!H94+AA!H98</f>
        <v>2747522.5500000003</v>
      </c>
      <c r="I437" s="365">
        <f>AA!I94+AA!I98</f>
        <v>20.98</v>
      </c>
      <c r="J437" s="365">
        <f>AA!J94+AA!J98</f>
        <v>209.8</v>
      </c>
      <c r="K437" s="365">
        <f t="shared" ref="K437" si="84">G437-I437</f>
        <v>274731.28000000003</v>
      </c>
      <c r="L437" s="365">
        <f t="shared" ref="L437" si="85">H437-J437</f>
        <v>2747312.7500000005</v>
      </c>
    </row>
    <row r="438" spans="1:12">
      <c r="A438" s="177" t="str">
        <f>CONCATENATE(AA!A95," and ",AA!A99)</f>
        <v>Retail and Institutional</v>
      </c>
      <c r="B438" s="177" t="str">
        <f>AA!B95</f>
        <v>Oasis Crescent Global Medium Equity Balanced Fund</v>
      </c>
      <c r="C438" s="6" t="str">
        <f>AA!C95</f>
        <v>USD</v>
      </c>
      <c r="D438" s="186">
        <f>AA!D95</f>
        <v>10.624000000000001</v>
      </c>
      <c r="E438" s="364">
        <f>AA!E95+AA!E99</f>
        <v>8406248.2800000012</v>
      </c>
      <c r="F438" s="365">
        <f>AA!F95+AA!F99</f>
        <v>84062482.770000011</v>
      </c>
      <c r="G438" s="365">
        <f>AA!G95+AA!G99</f>
        <v>517556.9</v>
      </c>
      <c r="H438" s="365">
        <f>AA!H95+AA!H99</f>
        <v>5175569.04</v>
      </c>
      <c r="I438" s="365">
        <f>AA!I95+AA!I99</f>
        <v>149.51</v>
      </c>
      <c r="J438" s="365">
        <f>AA!J95+AA!J99</f>
        <v>1495.1</v>
      </c>
      <c r="K438" s="365">
        <f t="shared" ref="K438" si="86">G438-I438</f>
        <v>517407.39</v>
      </c>
      <c r="L438" s="365">
        <f t="shared" ref="L438" si="87">H438-J438</f>
        <v>5174073.9400000004</v>
      </c>
    </row>
    <row r="439" spans="1:12">
      <c r="A439" s="177" t="str">
        <f>CONCATENATE(AA!A96," and ",AA!A100)</f>
        <v>Retail and Institutional</v>
      </c>
      <c r="B439" s="177" t="str">
        <f>AA!B96</f>
        <v>Oasis Crescent Global High Equity Balanced Fund</v>
      </c>
      <c r="C439" s="6" t="str">
        <f>AA!C96</f>
        <v>USD</v>
      </c>
      <c r="D439" s="186">
        <f>AA!D96</f>
        <v>10.624000000000001</v>
      </c>
      <c r="E439" s="364">
        <f>AA!E96+AA!E100</f>
        <v>980427.87</v>
      </c>
      <c r="F439" s="365">
        <f>AA!F96+AA!F100</f>
        <v>9804278.6600000001</v>
      </c>
      <c r="G439" s="365">
        <f>AA!G96+AA!G100</f>
        <v>431763.57</v>
      </c>
      <c r="H439" s="365">
        <f>AA!H96+AA!H100</f>
        <v>4317635.7</v>
      </c>
      <c r="I439" s="365">
        <f>AA!I96+AA!I100</f>
        <v>0</v>
      </c>
      <c r="J439" s="365">
        <f>AA!J96+AA!J100</f>
        <v>0</v>
      </c>
      <c r="K439" s="365">
        <f t="shared" ref="K439" si="88">G439-I439</f>
        <v>431763.57</v>
      </c>
      <c r="L439" s="365">
        <f t="shared" ref="L439" si="89">H439-J439</f>
        <v>4317635.7</v>
      </c>
    </row>
    <row r="440" spans="1:12">
      <c r="A440" s="177" t="str">
        <f>CONCATENATE(FI!A130," and ",FI!A132)</f>
        <v>Retail and Institutional</v>
      </c>
      <c r="B440" s="177" t="str">
        <f>FI!B130</f>
        <v>Oasis Crescent Global Income Fund</v>
      </c>
      <c r="C440" s="6" t="str">
        <f>FI!C130</f>
        <v>USD</v>
      </c>
      <c r="D440" s="186">
        <f>FI!D130</f>
        <v>10.624000000000001</v>
      </c>
      <c r="E440" s="364">
        <f>FI!E130+FI!E132</f>
        <v>19703001.18</v>
      </c>
      <c r="F440" s="364">
        <f>FI!F130+FI!F132</f>
        <v>197030011.85999998</v>
      </c>
      <c r="G440" s="364">
        <f>FI!G130+FI!G132</f>
        <v>2235361.9499999997</v>
      </c>
      <c r="H440" s="364">
        <f>FI!H130+FI!H132</f>
        <v>22353619.470000003</v>
      </c>
      <c r="I440" s="364">
        <f>FI!I130+FI!I132</f>
        <v>360278.76</v>
      </c>
      <c r="J440" s="364">
        <f>FI!J130+FI!J132</f>
        <v>3602787.63</v>
      </c>
      <c r="K440" s="365">
        <f t="shared" si="83"/>
        <v>1875083.1899999997</v>
      </c>
      <c r="L440" s="365">
        <f t="shared" si="83"/>
        <v>18750831.840000004</v>
      </c>
    </row>
    <row r="441" spans="1:12">
      <c r="A441" s="178"/>
      <c r="B441" s="178" t="s">
        <v>43</v>
      </c>
      <c r="C441" s="257"/>
      <c r="D441" s="257"/>
      <c r="E441" s="366"/>
      <c r="F441" s="367">
        <f>SUM(F435:F440)</f>
        <v>2926118424.3000002</v>
      </c>
      <c r="G441" s="367"/>
      <c r="H441" s="367">
        <f>SUM(H435:H440)</f>
        <v>39399016.609999999</v>
      </c>
      <c r="I441" s="367"/>
      <c r="J441" s="367">
        <f>SUM(J435:J440)</f>
        <v>5901383.0499999998</v>
      </c>
      <c r="K441" s="367"/>
      <c r="L441" s="367">
        <f>SUM(L435:L440)</f>
        <v>33497633.560000002</v>
      </c>
    </row>
    <row r="442" spans="1:12">
      <c r="A442" s="177"/>
      <c r="B442" s="177"/>
      <c r="C442" s="6"/>
      <c r="D442" s="186"/>
      <c r="E442" s="364"/>
      <c r="F442" s="365"/>
      <c r="G442" s="365"/>
      <c r="H442" s="365"/>
      <c r="I442" s="365"/>
      <c r="J442" s="365"/>
      <c r="K442" s="365"/>
      <c r="L442" s="365"/>
    </row>
    <row r="443" spans="1:12" s="21" customFormat="1">
      <c r="A443" s="176"/>
      <c r="B443" s="176" t="str">
        <f>SCHEMESUM!A37</f>
        <v>Oasis Global Investment Fund (Ireland) Plc</v>
      </c>
      <c r="C443" s="6"/>
      <c r="D443" s="186"/>
      <c r="E443" s="364"/>
      <c r="F443" s="365"/>
      <c r="G443" s="365"/>
      <c r="H443" s="365"/>
      <c r="I443" s="365"/>
      <c r="J443" s="365"/>
      <c r="K443" s="365"/>
      <c r="L443" s="365"/>
    </row>
    <row r="444" spans="1:12" s="21" customFormat="1">
      <c r="A444" s="177" t="str">
        <f>CONCATENATE(EQUITY!A463," and ",EQUITY!A466)</f>
        <v>Retail and Institutional</v>
      </c>
      <c r="B444" s="177" t="str">
        <f>EQUITY!B463</f>
        <v>Oasis Global Equity Fund</v>
      </c>
      <c r="C444" s="6" t="str">
        <f>EQUITY!C463</f>
        <v>USD</v>
      </c>
      <c r="D444" s="186">
        <f>EQUITY!D463</f>
        <v>10.624000000000001</v>
      </c>
      <c r="E444" s="364">
        <f>EQUITY!E463+EQUITY!E466</f>
        <v>65353124.950000003</v>
      </c>
      <c r="F444" s="365">
        <f>EQUITY!F463+EQUITY!F466</f>
        <v>653531249.5</v>
      </c>
      <c r="G444" s="365">
        <f>EQUITY!G463+EQUITY!G466</f>
        <v>164175.51</v>
      </c>
      <c r="H444" s="365">
        <f>EQUITY!H463+EQUITY!H466</f>
        <v>1641755.1</v>
      </c>
      <c r="I444" s="365">
        <f>EQUITY!I463+EQUITY!I466</f>
        <v>15540430.609999999</v>
      </c>
      <c r="J444" s="365">
        <f>EQUITY!J463+EQUITY!J466</f>
        <v>155404306.09999999</v>
      </c>
      <c r="K444" s="365">
        <f t="shared" ref="K444:L446" si="90">G444-I444</f>
        <v>-15376255.1</v>
      </c>
      <c r="L444" s="365">
        <f t="shared" si="90"/>
        <v>-153762551</v>
      </c>
    </row>
    <row r="445" spans="1:12" s="21" customFormat="1">
      <c r="A445" s="177" t="str">
        <f>CONCATENATE(EQUITY!A464," and ",EQUITY!A467)</f>
        <v>Retail and Institutional</v>
      </c>
      <c r="B445" s="177" t="str">
        <f>EQUITY!B464</f>
        <v>Oasis Global Property Equity Fund</v>
      </c>
      <c r="C445" s="6" t="str">
        <f>EQUITY!C464</f>
        <v>USD</v>
      </c>
      <c r="D445" s="186">
        <f>EQUITY!D464</f>
        <v>10.624000000000001</v>
      </c>
      <c r="E445" s="364">
        <f>EQUITY!E464+EQUITY!E467</f>
        <v>10000</v>
      </c>
      <c r="F445" s="365">
        <f>EQUITY!F464+EQUITY!F467</f>
        <v>100000</v>
      </c>
      <c r="G445" s="365">
        <f>EQUITY!G464+EQUITY!G467</f>
        <v>0</v>
      </c>
      <c r="H445" s="365">
        <f>EQUITY!H464+EQUITY!H467</f>
        <v>0</v>
      </c>
      <c r="I445" s="365">
        <f>EQUITY!I464+EQUITY!I467</f>
        <v>0</v>
      </c>
      <c r="J445" s="365">
        <f>EQUITY!J464+EQUITY!J467</f>
        <v>0</v>
      </c>
      <c r="K445" s="365">
        <f t="shared" si="90"/>
        <v>0</v>
      </c>
      <c r="L445" s="365">
        <f t="shared" si="90"/>
        <v>0</v>
      </c>
    </row>
    <row r="446" spans="1:12">
      <c r="A446" s="177" t="str">
        <f>CONCATENATE(FI!A137," and ",FI!A139)</f>
        <v>Retail and Institutional</v>
      </c>
      <c r="B446" s="177" t="str">
        <f>FI!B137</f>
        <v>Oasis Global Income Fund</v>
      </c>
      <c r="C446" s="6" t="str">
        <f>FI!C137</f>
        <v>USD</v>
      </c>
      <c r="D446" s="186">
        <f>FI!D137</f>
        <v>10.624000000000001</v>
      </c>
      <c r="E446" s="364">
        <f>FI!E137+FI!E139</f>
        <v>30265.91</v>
      </c>
      <c r="F446" s="364">
        <f>FI!F137+FI!F139</f>
        <v>302659.07</v>
      </c>
      <c r="G446" s="364">
        <f>FI!G137+FI!G139</f>
        <v>3.2</v>
      </c>
      <c r="H446" s="364">
        <f>FI!H137+FI!H139</f>
        <v>32</v>
      </c>
      <c r="I446" s="364">
        <f>FI!I137+FI!I139</f>
        <v>45.06</v>
      </c>
      <c r="J446" s="364">
        <f>FI!J137+FI!J139</f>
        <v>450.6</v>
      </c>
      <c r="K446" s="365">
        <f t="shared" si="90"/>
        <v>-41.86</v>
      </c>
      <c r="L446" s="365">
        <f t="shared" si="90"/>
        <v>-418.6</v>
      </c>
    </row>
    <row r="447" spans="1:12" s="21" customFormat="1">
      <c r="A447" s="178"/>
      <c r="B447" s="178" t="s">
        <v>43</v>
      </c>
      <c r="C447" s="257"/>
      <c r="D447" s="257"/>
      <c r="E447" s="366"/>
      <c r="F447" s="367">
        <f>SUM(F444:F446)</f>
        <v>653933908.57000005</v>
      </c>
      <c r="G447" s="367"/>
      <c r="H447" s="367">
        <f>SUM(H444:H446)</f>
        <v>1641787.1</v>
      </c>
      <c r="I447" s="367"/>
      <c r="J447" s="367">
        <f>SUM(J444:J446)</f>
        <v>155404756.69999999</v>
      </c>
      <c r="K447" s="367"/>
      <c r="L447" s="367">
        <f>SUM(L444:L446)</f>
        <v>-153762969.59999999</v>
      </c>
    </row>
    <row r="448" spans="1:12" s="21" customFormat="1">
      <c r="A448" s="180"/>
      <c r="B448" s="180"/>
      <c r="C448" s="6"/>
      <c r="D448" s="186"/>
      <c r="E448" s="364"/>
      <c r="F448" s="369"/>
      <c r="G448" s="369"/>
      <c r="H448" s="369"/>
      <c r="I448" s="369"/>
      <c r="J448" s="369"/>
      <c r="K448" s="369"/>
      <c r="L448" s="369"/>
    </row>
    <row r="449" spans="1:12" s="1" customFormat="1">
      <c r="A449" s="176"/>
      <c r="B449" s="176" t="str">
        <f>SCHEMESUM!A38</f>
        <v>Orbis Global Equity Fund (Bermuda)</v>
      </c>
      <c r="C449" s="6"/>
      <c r="D449" s="186"/>
      <c r="E449" s="364"/>
      <c r="F449" s="365"/>
      <c r="G449" s="365"/>
      <c r="H449" s="365"/>
      <c r="I449" s="365"/>
      <c r="J449" s="365"/>
      <c r="K449" s="365"/>
      <c r="L449" s="365"/>
    </row>
    <row r="450" spans="1:12" s="1" customFormat="1">
      <c r="A450" s="167" t="str">
        <f>CONCATENATE(EQUITY!A472," and ",EQUITY!A474)</f>
        <v>Retail and Institutional</v>
      </c>
      <c r="B450" s="167" t="str">
        <f>EQUITY!B472</f>
        <v>Orbis Global Equity</v>
      </c>
      <c r="C450" s="16" t="str">
        <f>EQUITY!C472</f>
        <v>USD</v>
      </c>
      <c r="D450" s="186">
        <f>EQUITY!D472</f>
        <v>10.624000000000001</v>
      </c>
      <c r="E450" s="364">
        <f>EQUITY!E472+EQUITY!E474</f>
        <v>6247453762</v>
      </c>
      <c r="F450" s="365">
        <f>EQUITY!F472+EQUITY!F474</f>
        <v>66088064874</v>
      </c>
      <c r="G450" s="365">
        <f>EQUITY!G472+EQUITY!G474</f>
        <v>89005940</v>
      </c>
      <c r="H450" s="365">
        <f>EQUITY!H472+EQUITY!H474</f>
        <v>941540435</v>
      </c>
      <c r="I450" s="365">
        <f>EQUITY!I472+EQUITY!I474</f>
        <v>358719945</v>
      </c>
      <c r="J450" s="365">
        <f>EQUITY!J472+EQUITY!J474</f>
        <v>3794683067</v>
      </c>
      <c r="K450" s="365">
        <f>G450-I450</f>
        <v>-269714005</v>
      </c>
      <c r="L450" s="365">
        <f>H450-J450</f>
        <v>-2853142632</v>
      </c>
    </row>
    <row r="451" spans="1:12" s="1" customFormat="1">
      <c r="A451" s="178"/>
      <c r="B451" s="178" t="s">
        <v>43</v>
      </c>
      <c r="C451" s="257"/>
      <c r="D451" s="257"/>
      <c r="E451" s="366"/>
      <c r="F451" s="367">
        <f>SUM(F450)</f>
        <v>66088064874</v>
      </c>
      <c r="G451" s="367"/>
      <c r="H451" s="367">
        <f>SUM(H450)</f>
        <v>941540435</v>
      </c>
      <c r="I451" s="367"/>
      <c r="J451" s="367">
        <f>SUM(J450)</f>
        <v>3794683067</v>
      </c>
      <c r="K451" s="367"/>
      <c r="L451" s="367">
        <f>SUM(L450)</f>
        <v>-2853142632</v>
      </c>
    </row>
    <row r="452" spans="1:12">
      <c r="A452" s="177"/>
      <c r="B452" s="177"/>
      <c r="C452" s="6"/>
      <c r="D452" s="186"/>
      <c r="E452" s="364"/>
      <c r="F452" s="365"/>
      <c r="G452" s="365"/>
      <c r="H452" s="365"/>
      <c r="I452" s="365"/>
      <c r="J452" s="365"/>
      <c r="K452" s="365"/>
      <c r="L452" s="365"/>
    </row>
    <row r="453" spans="1:12" s="1" customFormat="1">
      <c r="A453" s="176"/>
      <c r="B453" s="176" t="str">
        <f>SCHEMESUM!A39</f>
        <v>Orbis Optimal SA Fund Ltd</v>
      </c>
      <c r="C453" s="152"/>
      <c r="D453" s="185"/>
      <c r="E453" s="368"/>
      <c r="F453" s="369"/>
      <c r="G453" s="369"/>
      <c r="H453" s="369"/>
      <c r="I453" s="369"/>
      <c r="J453" s="369"/>
      <c r="K453" s="369"/>
      <c r="L453" s="369"/>
    </row>
    <row r="454" spans="1:12" s="1" customFormat="1">
      <c r="A454" s="177" t="str">
        <f>CONCATENATE(EQUITY!A479," and ",EQUITY!A482)</f>
        <v>Retail and Institutional</v>
      </c>
      <c r="B454" s="177" t="str">
        <f>EQUITY!B479</f>
        <v>Orbis Optimal SA Fund (Euro)</v>
      </c>
      <c r="C454" s="6" t="str">
        <f>EQUITY!C479</f>
        <v>EUR</v>
      </c>
      <c r="D454" s="186">
        <f>EQUITY!D479</f>
        <v>14.544256000000001</v>
      </c>
      <c r="E454" s="364">
        <f>EQUITY!E479+EQUITY!E482</f>
        <v>262364371</v>
      </c>
      <c r="F454" s="365">
        <f>EQUITY!F479+EQUITY!F482</f>
        <v>3790745374</v>
      </c>
      <c r="G454" s="365">
        <f>EQUITY!G479+EQUITY!G482</f>
        <v>1285642</v>
      </c>
      <c r="H454" s="365">
        <f>EQUITY!H479+EQUITY!H482</f>
        <v>18575468</v>
      </c>
      <c r="I454" s="365">
        <f>EQUITY!I479+EQUITY!I482</f>
        <v>4074509</v>
      </c>
      <c r="J454" s="365">
        <f>EQUITY!J479+EQUITY!J482</f>
        <v>58870135</v>
      </c>
      <c r="K454" s="365">
        <f>G454-I454</f>
        <v>-2788867</v>
      </c>
      <c r="L454" s="365">
        <f>H454-J454</f>
        <v>-40294667</v>
      </c>
    </row>
    <row r="455" spans="1:12" s="1" customFormat="1">
      <c r="A455" s="177" t="str">
        <f>CONCATENATE(EQUITY!A480," and ",EQUITY!A483)</f>
        <v>Retail and Institutional</v>
      </c>
      <c r="B455" s="177" t="str">
        <f>EQUITY!B480</f>
        <v>Orbis Optimal SA Fund (Dollar)</v>
      </c>
      <c r="C455" s="6" t="str">
        <f>EQUITY!C480</f>
        <v>USD</v>
      </c>
      <c r="D455" s="186">
        <f>EQUITY!D480</f>
        <v>10.624000000000001</v>
      </c>
      <c r="E455" s="364">
        <f>EQUITY!E480+EQUITY!E483</f>
        <v>2214646711</v>
      </c>
      <c r="F455" s="365">
        <f>EQUITY!F480+EQUITY!F483</f>
        <v>23427418773</v>
      </c>
      <c r="G455" s="365">
        <f>EQUITY!G480+EQUITY!G483</f>
        <v>140329967</v>
      </c>
      <c r="H455" s="365">
        <f>EQUITY!H480+EQUITY!H483</f>
        <v>1484466528</v>
      </c>
      <c r="I455" s="365">
        <f>EQUITY!I480+EQUITY!I483</f>
        <v>27031099</v>
      </c>
      <c r="J455" s="365">
        <f>EQUITY!J480+EQUITY!J483</f>
        <v>285945781</v>
      </c>
      <c r="K455" s="365">
        <f>G455-I455</f>
        <v>113298868</v>
      </c>
      <c r="L455" s="365">
        <f>H455-J455</f>
        <v>1198520747</v>
      </c>
    </row>
    <row r="456" spans="1:12" s="1" customFormat="1">
      <c r="A456" s="178"/>
      <c r="B456" s="178" t="s">
        <v>43</v>
      </c>
      <c r="C456" s="257"/>
      <c r="D456" s="257"/>
      <c r="E456" s="366"/>
      <c r="F456" s="367">
        <f>SUM(F454:F455)</f>
        <v>27218164147</v>
      </c>
      <c r="G456" s="367"/>
      <c r="H456" s="367">
        <f>SUM(H454:H455)</f>
        <v>1503041996</v>
      </c>
      <c r="I456" s="367"/>
      <c r="J456" s="367">
        <f>SUM(J454:J455)</f>
        <v>344815916</v>
      </c>
      <c r="K456" s="367"/>
      <c r="L456" s="367">
        <f>SUM(L454:L455)</f>
        <v>1158226080</v>
      </c>
    </row>
    <row r="457" spans="1:12">
      <c r="A457" s="177"/>
      <c r="B457" s="177"/>
      <c r="C457" s="6"/>
      <c r="D457" s="186"/>
      <c r="E457" s="364"/>
      <c r="F457" s="365"/>
      <c r="G457" s="365"/>
      <c r="H457" s="365"/>
      <c r="I457" s="365"/>
      <c r="J457" s="365"/>
      <c r="K457" s="365"/>
      <c r="L457" s="365"/>
    </row>
    <row r="458" spans="1:12" s="1" customFormat="1">
      <c r="A458" s="176"/>
      <c r="B458" s="176" t="str">
        <f>SCHEMESUM!A40</f>
        <v>Orbis SICAV (Luxembourg)</v>
      </c>
      <c r="C458" s="6"/>
      <c r="D458" s="186"/>
      <c r="E458" s="364"/>
      <c r="F458" s="365"/>
      <c r="G458" s="365"/>
      <c r="H458" s="365"/>
      <c r="I458" s="365"/>
      <c r="J458" s="365"/>
      <c r="K458" s="365"/>
      <c r="L458" s="365"/>
    </row>
    <row r="459" spans="1:12" s="1" customFormat="1">
      <c r="A459" s="181" t="str">
        <f>CONCATENATE(EQUITY!A488," and ",EQUITY!A494)</f>
        <v>Retail and Institutional</v>
      </c>
      <c r="B459" s="181" t="str">
        <f>EQUITY!B488</f>
        <v>Orbis Japan Equity Sicav Euro</v>
      </c>
      <c r="C459" s="19" t="str">
        <f>EQUITY!C488</f>
        <v>EUR</v>
      </c>
      <c r="D459" s="186">
        <f>EQUITY!D488</f>
        <v>14.544256000000001</v>
      </c>
      <c r="E459" s="364">
        <f>EQUITY!E488+EQUITY!E494</f>
        <v>4188722</v>
      </c>
      <c r="F459" s="365">
        <f>EQUITY!F488+EQUITY!F494</f>
        <v>60520323</v>
      </c>
      <c r="G459" s="365">
        <f>EQUITY!G488+EQUITY!G494</f>
        <v>242762</v>
      </c>
      <c r="H459" s="365">
        <f>EQUITY!H488+EQUITY!H494</f>
        <v>3507520</v>
      </c>
      <c r="I459" s="365">
        <f>EQUITY!I488+EQUITY!I494</f>
        <v>307339</v>
      </c>
      <c r="J459" s="365">
        <f>EQUITY!J488+EQUITY!J494</f>
        <v>4440560</v>
      </c>
      <c r="K459" s="365">
        <f t="shared" ref="K459:L462" si="91">G459-I459</f>
        <v>-64577</v>
      </c>
      <c r="L459" s="365">
        <f t="shared" si="91"/>
        <v>-933040</v>
      </c>
    </row>
    <row r="460" spans="1:12" s="1" customFormat="1">
      <c r="A460" s="181" t="str">
        <f>CONCATENATE(EQUITY!A489," and ",EQUITY!A495)</f>
        <v>Retail and Institutional</v>
      </c>
      <c r="B460" s="181" t="str">
        <f>EQUITY!B489</f>
        <v>Orbis Japan Equity Sicav Yen</v>
      </c>
      <c r="C460" s="19" t="str">
        <f>EQUITY!C489</f>
        <v>JPY</v>
      </c>
      <c r="D460" s="186">
        <f>EQUITY!D489</f>
        <v>9.533132530120481</v>
      </c>
      <c r="E460" s="364">
        <f>EQUITY!E489+EQUITY!E495</f>
        <v>16414703964</v>
      </c>
      <c r="F460" s="365">
        <f>EQUITY!F489+EQUITY!F495</f>
        <v>1710412153</v>
      </c>
      <c r="G460" s="365">
        <f>EQUITY!G489+EQUITY!G495</f>
        <v>122799967</v>
      </c>
      <c r="H460" s="365">
        <f>EQUITY!H489+EQUITY!H495</f>
        <v>12795757</v>
      </c>
      <c r="I460" s="365">
        <f>EQUITY!I489+EQUITY!I495</f>
        <v>184393375</v>
      </c>
      <c r="J460" s="365">
        <f>EQUITY!J489+EQUITY!J495</f>
        <v>19213790</v>
      </c>
      <c r="K460" s="365">
        <f t="shared" si="91"/>
        <v>-61593408</v>
      </c>
      <c r="L460" s="365">
        <f t="shared" si="91"/>
        <v>-6418033</v>
      </c>
    </row>
    <row r="461" spans="1:12" s="1" customFormat="1">
      <c r="A461" s="181" t="str">
        <f>CONCATENATE(EQUITY!A490," and ",EQUITY!A496)</f>
        <v>Retail and Institutional</v>
      </c>
      <c r="B461" s="181" t="str">
        <f>EQUITY!B490</f>
        <v>Orbis Japan Core Equity Fund</v>
      </c>
      <c r="C461" s="19" t="str">
        <f>EQUITY!C490</f>
        <v>USD</v>
      </c>
      <c r="D461" s="186">
        <f>EQUITY!D490</f>
        <v>10.624000000000001</v>
      </c>
      <c r="E461" s="364">
        <f>EQUITY!E490+EQUITY!E496</f>
        <v>0</v>
      </c>
      <c r="F461" s="365">
        <f>EQUITY!F490+EQUITY!F496</f>
        <v>0</v>
      </c>
      <c r="G461" s="365">
        <f>EQUITY!G490+EQUITY!G496</f>
        <v>0</v>
      </c>
      <c r="H461" s="365">
        <f>EQUITY!H490+EQUITY!H496</f>
        <v>0</v>
      </c>
      <c r="I461" s="365">
        <f>EQUITY!I490+EQUITY!I496</f>
        <v>0</v>
      </c>
      <c r="J461" s="365">
        <f>EQUITY!J490+EQUITY!J496</f>
        <v>0</v>
      </c>
      <c r="K461" s="365">
        <f t="shared" si="91"/>
        <v>0</v>
      </c>
      <c r="L461" s="365">
        <f t="shared" si="91"/>
        <v>0</v>
      </c>
    </row>
    <row r="462" spans="1:12" s="1" customFormat="1">
      <c r="A462" s="181" t="str">
        <f>CONCATENATE(EQUITY!A491," and ",EQUITY!A497)</f>
        <v>Retail and Institutional</v>
      </c>
      <c r="B462" s="181" t="str">
        <f>EQUITY!B491</f>
        <v>Orbis Asia Ex-Japan Equity Fund</v>
      </c>
      <c r="C462" s="19" t="str">
        <f>EQUITY!C491</f>
        <v>USD</v>
      </c>
      <c r="D462" s="186">
        <f>EQUITY!D491</f>
        <v>10.624000000000001</v>
      </c>
      <c r="E462" s="364">
        <f>EQUITY!E491+EQUITY!E497</f>
        <v>415129265</v>
      </c>
      <c r="F462" s="365">
        <f>EQUITY!F491+EQUITY!F497</f>
        <v>4391403421</v>
      </c>
      <c r="G462" s="365">
        <f>EQUITY!G491+EQUITY!G497</f>
        <v>135841476</v>
      </c>
      <c r="H462" s="365">
        <f>EQUITY!H491+EQUITY!H497</f>
        <v>1436985471</v>
      </c>
      <c r="I462" s="365">
        <f>EQUITY!I491+EQUITY!I497</f>
        <v>1248477</v>
      </c>
      <c r="J462" s="365">
        <f>EQUITY!J491+EQUITY!J497</f>
        <v>13206888</v>
      </c>
      <c r="K462" s="365">
        <f t="shared" si="91"/>
        <v>134592999</v>
      </c>
      <c r="L462" s="365">
        <f t="shared" si="91"/>
        <v>1423778583</v>
      </c>
    </row>
    <row r="463" spans="1:12" s="1" customFormat="1">
      <c r="A463" s="181" t="str">
        <f>CONCATENATE(EQUITY!A492," and ",EQUITY!A498)</f>
        <v>Retail and Institutional</v>
      </c>
      <c r="B463" s="181" t="str">
        <f>EQUITY!B492</f>
        <v>Orbis Global Balanced AG Fund</v>
      </c>
      <c r="C463" s="19" t="str">
        <f>EQUITY!C492</f>
        <v>USD</v>
      </c>
      <c r="D463" s="186">
        <f>EQUITY!D492</f>
        <v>10.624000000000001</v>
      </c>
      <c r="E463" s="364">
        <f>EQUITY!E492+EQUITY!E498</f>
        <v>475620909</v>
      </c>
      <c r="F463" s="365">
        <f>EQUITY!F492+EQUITY!F498</f>
        <v>5031308222</v>
      </c>
      <c r="G463" s="365">
        <f>EQUITY!G492+EQUITY!G498</f>
        <v>150078576</v>
      </c>
      <c r="H463" s="365">
        <f>EQUITY!H492+EQUITY!H498</f>
        <v>1587591211</v>
      </c>
      <c r="I463" s="365">
        <f>EQUITY!I492+EQUITY!I498</f>
        <v>654240</v>
      </c>
      <c r="J463" s="365">
        <f>EQUITY!J492+EQUITY!J498</f>
        <v>6920813</v>
      </c>
      <c r="K463" s="365">
        <f t="shared" ref="K463" si="92">G463-I463</f>
        <v>149424336</v>
      </c>
      <c r="L463" s="365">
        <f t="shared" ref="L463" si="93">H463-J463</f>
        <v>1580670398</v>
      </c>
    </row>
    <row r="464" spans="1:12" s="1" customFormat="1">
      <c r="A464" s="178"/>
      <c r="B464" s="178" t="s">
        <v>43</v>
      </c>
      <c r="C464" s="257"/>
      <c r="D464" s="257"/>
      <c r="E464" s="366"/>
      <c r="F464" s="367">
        <f>SUM(F459:F463)</f>
        <v>11193644119</v>
      </c>
      <c r="G464" s="367"/>
      <c r="H464" s="367">
        <f>SUM(H459:H463)</f>
        <v>3040879959</v>
      </c>
      <c r="I464" s="367"/>
      <c r="J464" s="367">
        <f>SUM(J459:J463)</f>
        <v>43782051</v>
      </c>
      <c r="K464" s="367"/>
      <c r="L464" s="367">
        <f>SUM(L459:L463)</f>
        <v>2997097908</v>
      </c>
    </row>
    <row r="465" spans="1:12" s="1" customFormat="1">
      <c r="A465" s="180"/>
      <c r="B465" s="180"/>
      <c r="C465" s="260"/>
      <c r="D465" s="260"/>
      <c r="E465" s="368"/>
      <c r="F465" s="369"/>
      <c r="G465" s="369"/>
      <c r="H465" s="369"/>
      <c r="I465" s="369"/>
      <c r="J465" s="369"/>
      <c r="K465" s="369"/>
      <c r="L465" s="369"/>
    </row>
    <row r="466" spans="1:12" s="1" customFormat="1">
      <c r="A466" s="180"/>
      <c r="B466" s="176" t="str">
        <f>SCHEMESUM!A41</f>
        <v>Peregrine Global Funds PCC Limited (Guernsey)</v>
      </c>
      <c r="C466" s="260"/>
      <c r="D466" s="260"/>
      <c r="E466" s="368"/>
      <c r="F466" s="369"/>
      <c r="G466" s="369"/>
      <c r="H466" s="369"/>
      <c r="I466" s="369"/>
      <c r="J466" s="369"/>
      <c r="K466" s="369"/>
      <c r="L466" s="369"/>
    </row>
    <row r="467" spans="1:12" s="1" customFormat="1">
      <c r="A467" s="181" t="str">
        <f>CONCATENATE(EQUITY!A503," and ",EQUITY!A506)</f>
        <v>Retail and Institutional</v>
      </c>
      <c r="B467" s="181" t="str">
        <f>EQUITY!B503</f>
        <v>Peregrine Global Equity Fund</v>
      </c>
      <c r="C467" s="19" t="str">
        <f>EQUITY!C503</f>
        <v>USD</v>
      </c>
      <c r="D467" s="186">
        <f>EQUITY!D503</f>
        <v>10.624000000000001</v>
      </c>
      <c r="E467" s="364">
        <f>EQUITY!E503+EQUITY!E506</f>
        <v>10486542.74</v>
      </c>
      <c r="F467" s="364">
        <f>EQUITY!F503+EQUITY!F506</f>
        <v>111563706.56</v>
      </c>
      <c r="G467" s="364">
        <f>EQUITY!G503+EQUITY!G506</f>
        <v>595188.84</v>
      </c>
      <c r="H467" s="364">
        <f>EQUITY!H503+EQUITY!H506</f>
        <v>6293317.7400000002</v>
      </c>
      <c r="I467" s="364">
        <f>EQUITY!I503+EQUITY!I506</f>
        <v>326590.14</v>
      </c>
      <c r="J467" s="364">
        <f>EQUITY!J503+EQUITY!J506</f>
        <v>3423444.78</v>
      </c>
      <c r="K467" s="365">
        <f t="shared" ref="K467" si="94">G467-I467</f>
        <v>268598.69999999995</v>
      </c>
      <c r="L467" s="365">
        <f t="shared" ref="L467" si="95">H467-J467</f>
        <v>2869872.9600000004</v>
      </c>
    </row>
    <row r="468" spans="1:12" s="1" customFormat="1">
      <c r="A468" s="181" t="str">
        <f>CONCATENATE(EQUITY!A504," and ",EQUITY!A507)</f>
        <v>Retail and Institutional</v>
      </c>
      <c r="B468" s="181" t="str">
        <f>EQUITY!B504</f>
        <v>Peregrine Global Dividend Fund</v>
      </c>
      <c r="C468" s="19" t="str">
        <f>EQUITY!C504</f>
        <v>USD</v>
      </c>
      <c r="D468" s="186">
        <f>EQUITY!D504</f>
        <v>10.624000000000001</v>
      </c>
      <c r="E468" s="364">
        <f>EQUITY!E504+EQUITY!E507</f>
        <v>30494994.73</v>
      </c>
      <c r="F468" s="364">
        <f>EQUITY!F504+EQUITY!F507</f>
        <v>324428625.19</v>
      </c>
      <c r="G468" s="364">
        <f>EQUITY!G504+EQUITY!G507</f>
        <v>451126.16</v>
      </c>
      <c r="H468" s="364">
        <f>EQUITY!H504+EQUITY!H507</f>
        <v>4732842.8</v>
      </c>
      <c r="I468" s="364">
        <f>EQUITY!I504+EQUITY!I507</f>
        <v>2879756.06</v>
      </c>
      <c r="J468" s="364">
        <f>EQUITY!J504+EQUITY!J507</f>
        <v>30513667.34</v>
      </c>
      <c r="K468" s="365">
        <f t="shared" ref="K468" si="96">G468-I468</f>
        <v>-2428629.9</v>
      </c>
      <c r="L468" s="365">
        <f t="shared" ref="L468" si="97">H468-J468</f>
        <v>-25780824.539999999</v>
      </c>
    </row>
    <row r="469" spans="1:12" s="1" customFormat="1">
      <c r="A469" s="178"/>
      <c r="B469" s="178" t="s">
        <v>43</v>
      </c>
      <c r="C469" s="257"/>
      <c r="D469" s="257"/>
      <c r="E469" s="366"/>
      <c r="F469" s="367">
        <f>SUM(F465:F468)</f>
        <v>435992331.75</v>
      </c>
      <c r="G469" s="367"/>
      <c r="H469" s="367">
        <f>SUM(H465:H468)</f>
        <v>11026160.539999999</v>
      </c>
      <c r="I469" s="367"/>
      <c r="J469" s="367">
        <f>SUM(J465:J468)</f>
        <v>33937112.119999997</v>
      </c>
      <c r="K469" s="367"/>
      <c r="L469" s="367">
        <f>SUM(L465:L468)</f>
        <v>-22910951.579999998</v>
      </c>
    </row>
    <row r="470" spans="1:12" s="1" customFormat="1">
      <c r="A470" s="175"/>
      <c r="B470" s="175"/>
      <c r="C470" s="15"/>
      <c r="D470" s="185"/>
      <c r="E470" s="361"/>
      <c r="F470" s="362"/>
      <c r="G470" s="362"/>
      <c r="H470" s="362"/>
      <c r="I470" s="362"/>
      <c r="J470" s="362"/>
      <c r="K470" s="362"/>
      <c r="L470" s="362"/>
    </row>
    <row r="471" spans="1:12" s="1" customFormat="1">
      <c r="A471" s="175"/>
      <c r="B471" s="176" t="str">
        <f>SCHEMESUM!A42</f>
        <v>Prescient Global Funds Plc (Ireland)</v>
      </c>
      <c r="C471" s="15"/>
      <c r="D471" s="185"/>
      <c r="E471" s="361"/>
      <c r="F471" s="362"/>
      <c r="G471" s="362"/>
      <c r="H471" s="362"/>
      <c r="I471" s="362"/>
      <c r="J471" s="362"/>
      <c r="K471" s="362"/>
      <c r="L471" s="362"/>
    </row>
    <row r="472" spans="1:12" s="1" customFormat="1">
      <c r="A472" s="181" t="str">
        <f>CONCATENATE(AA!A105," and ",AA!A110)</f>
        <v>Retail and Institutional</v>
      </c>
      <c r="B472" s="181" t="str">
        <f>AA!B105</f>
        <v>Prescient Global Positive Return Fund</v>
      </c>
      <c r="C472" s="19" t="str">
        <f>AA!C105</f>
        <v>EUR</v>
      </c>
      <c r="D472" s="186">
        <f>AA!D105</f>
        <v>14.544256000000001</v>
      </c>
      <c r="E472" s="364">
        <f>AA!E105+AA!E110</f>
        <v>27512966.41</v>
      </c>
      <c r="F472" s="365">
        <f>AA!F105+AA!F110</f>
        <v>400273173.20999998</v>
      </c>
      <c r="G472" s="365">
        <f>AA!G105+AA!G110</f>
        <v>2640743.41</v>
      </c>
      <c r="H472" s="365">
        <f>AA!H105+AA!H110</f>
        <v>38418930.5</v>
      </c>
      <c r="I472" s="365">
        <f>AA!I105+AA!I110</f>
        <v>1401576.04</v>
      </c>
      <c r="J472" s="365">
        <f>AA!J105+AA!J110</f>
        <v>20390868.82</v>
      </c>
      <c r="K472" s="365">
        <f t="shared" ref="K472:L475" si="98">G472-I472</f>
        <v>1239167.3700000001</v>
      </c>
      <c r="L472" s="365">
        <f t="shared" si="98"/>
        <v>18028061.68</v>
      </c>
    </row>
    <row r="473" spans="1:12" s="1" customFormat="1">
      <c r="A473" s="181" t="str">
        <f>CONCATENATE(AA!A106," and ",AA!A111)</f>
        <v>Retail and Institutional</v>
      </c>
      <c r="B473" s="181" t="str">
        <f>AA!B106</f>
        <v>Prescient Global Growth Fund</v>
      </c>
      <c r="C473" s="19" t="str">
        <f>AA!C106</f>
        <v>USD</v>
      </c>
      <c r="D473" s="186">
        <f>AA!D106</f>
        <v>10.624000000000001</v>
      </c>
      <c r="E473" s="364">
        <f>AA!E106+AA!E111</f>
        <v>11992177.6</v>
      </c>
      <c r="F473" s="365">
        <f>AA!F106+AA!F111</f>
        <v>127449265.84999999</v>
      </c>
      <c r="G473" s="365">
        <f>AA!G106+AA!G111</f>
        <v>1682268.73</v>
      </c>
      <c r="H473" s="365">
        <f>AA!H106+AA!H111</f>
        <v>17878647.379999999</v>
      </c>
      <c r="I473" s="365">
        <f>AA!I106+AA!I111</f>
        <v>460840.37</v>
      </c>
      <c r="J473" s="365">
        <f>AA!J106+AA!J111</f>
        <v>4897673.2</v>
      </c>
      <c r="K473" s="365">
        <f t="shared" si="98"/>
        <v>1221428.3599999999</v>
      </c>
      <c r="L473" s="365">
        <f t="shared" si="98"/>
        <v>12980974.18</v>
      </c>
    </row>
    <row r="474" spans="1:12" s="1" customFormat="1">
      <c r="A474" s="181" t="str">
        <f>CONCATENATE(AA!A107," and ",AA!A112)</f>
        <v>Retail and Institutional</v>
      </c>
      <c r="B474" s="181" t="str">
        <f>AA!B107</f>
        <v xml:space="preserve">Osmosis MoRE World Resource Efficiency Fund </v>
      </c>
      <c r="C474" s="19" t="str">
        <f>AA!C107</f>
        <v>USD</v>
      </c>
      <c r="D474" s="186">
        <f>AA!D107</f>
        <v>10.624000000000001</v>
      </c>
      <c r="E474" s="364">
        <f>AA!E107+AA!E112</f>
        <v>60245872.340000004</v>
      </c>
      <c r="F474" s="365">
        <f>AA!F107+AA!F112</f>
        <v>640275057.33000004</v>
      </c>
      <c r="G474" s="365">
        <f>AA!G107+AA!G112</f>
        <v>38466533.399999999</v>
      </c>
      <c r="H474" s="365">
        <f>AA!H107+AA!H112</f>
        <v>408810776.93000001</v>
      </c>
      <c r="I474" s="365">
        <f>AA!I107+AA!I112</f>
        <v>10217055.939999999</v>
      </c>
      <c r="J474" s="365">
        <f>AA!J107+AA!J112</f>
        <v>108583805.39</v>
      </c>
      <c r="K474" s="365">
        <f t="shared" ref="K474" si="99">G474-I474</f>
        <v>28249477.460000001</v>
      </c>
      <c r="L474" s="365">
        <f t="shared" ref="L474" si="100">H474-J474</f>
        <v>300226971.54000002</v>
      </c>
    </row>
    <row r="475" spans="1:12" s="1" customFormat="1">
      <c r="A475" s="181" t="str">
        <f>CONCATENATE(FI!A144," and ",FI!A146)</f>
        <v>Retail and Institutional</v>
      </c>
      <c r="B475" s="181" t="str">
        <f>FI!B144</f>
        <v>Prescient Global Income Fund</v>
      </c>
      <c r="C475" s="19" t="str">
        <f>FI!C144</f>
        <v>USD</v>
      </c>
      <c r="D475" s="186">
        <f>FI!D144</f>
        <v>10.624000000000001</v>
      </c>
      <c r="E475" s="364">
        <f>FI!E144+FI!E146</f>
        <v>123562904.55</v>
      </c>
      <c r="F475" s="365">
        <f>FI!F144+FI!F146</f>
        <v>1313189480.4100001</v>
      </c>
      <c r="G475" s="365">
        <f>FI!G144+FI!G146</f>
        <v>7807838.0700000003</v>
      </c>
      <c r="H475" s="365">
        <f>FI!H144+FI!H146</f>
        <v>82979360.640000001</v>
      </c>
      <c r="I475" s="365">
        <f>FI!I144+FI!I146</f>
        <v>2942064.67</v>
      </c>
      <c r="J475" s="365">
        <f>FI!J144+FI!J146</f>
        <v>31267380.690000001</v>
      </c>
      <c r="K475" s="365">
        <f t="shared" si="98"/>
        <v>4865773.4000000004</v>
      </c>
      <c r="L475" s="365">
        <f t="shared" si="98"/>
        <v>51711979.950000003</v>
      </c>
    </row>
    <row r="476" spans="1:12" s="1" customFormat="1">
      <c r="A476" s="181" t="str">
        <f>CONCATENATE(AA!A108," and ",AA!A113)</f>
        <v>Retail and Institutional</v>
      </c>
      <c r="B476" s="181" t="str">
        <f>AA!B108</f>
        <v>Prescient China Balanced Fund</v>
      </c>
      <c r="C476" s="19" t="str">
        <f>AA!C108</f>
        <v>USD</v>
      </c>
      <c r="D476" s="186">
        <f>AA!D108</f>
        <v>10.624000000000001</v>
      </c>
      <c r="E476" s="364">
        <f>AA!E108+AA!E113</f>
        <v>61807444.299999997</v>
      </c>
      <c r="F476" s="365">
        <f>AA!F108+AA!F113</f>
        <v>656870975.64999998</v>
      </c>
      <c r="G476" s="365">
        <f>AA!G108+AA!G113</f>
        <v>7336559.2400000002</v>
      </c>
      <c r="H476" s="365">
        <f>AA!H108+AA!H113</f>
        <v>77970750.620000005</v>
      </c>
      <c r="I476" s="365">
        <f>AA!I108+AA!I113</f>
        <v>2806450.46</v>
      </c>
      <c r="J476" s="365">
        <f>AA!J108+AA!J113</f>
        <v>29826113.550000001</v>
      </c>
      <c r="K476" s="365">
        <f t="shared" ref="K476" si="101">G476-I476</f>
        <v>4530108.78</v>
      </c>
      <c r="L476" s="365">
        <f t="shared" ref="L476" si="102">H476-J476</f>
        <v>48144637.070000008</v>
      </c>
    </row>
    <row r="477" spans="1:12" s="1" customFormat="1">
      <c r="A477" s="181" t="str">
        <f>CONCATENATE(EQUITY!A671," and ",EQUITY!A674)</f>
        <v>Retail and Institutional</v>
      </c>
      <c r="B477" s="181" t="str">
        <f>EQUITY!B671</f>
        <v>27Four Global Equity Fund of Funds</v>
      </c>
      <c r="C477" s="19" t="str">
        <f>EQUITY!C674</f>
        <v>USD</v>
      </c>
      <c r="D477" s="186">
        <f>EQUITY!D671</f>
        <v>10.624000000000001</v>
      </c>
      <c r="E477" s="364">
        <f>EQUITY!E671+EQUITY!E674</f>
        <v>34845136.119999997</v>
      </c>
      <c r="F477" s="365">
        <f>EQUITY!F671+EQUITY!F674</f>
        <v>370323653.06</v>
      </c>
      <c r="G477" s="365">
        <f>EQUITY!G671+EQUITY!G674</f>
        <v>3274307.96</v>
      </c>
      <c r="H477" s="365">
        <f>EQUITY!H671+EQUITY!H674</f>
        <v>34798362.700000003</v>
      </c>
      <c r="I477" s="365">
        <f>EQUITY!I671+EQUITY!I674</f>
        <v>3660828.48</v>
      </c>
      <c r="J477" s="365">
        <f>EQUITY!J671+EQUITY!J674</f>
        <v>38906186.829999998</v>
      </c>
      <c r="K477" s="365">
        <f t="shared" ref="K477" si="103">G477-I477</f>
        <v>-386520.52</v>
      </c>
      <c r="L477" s="365">
        <f t="shared" ref="L477" si="104">H477-J477</f>
        <v>-4107824.1299999952</v>
      </c>
    </row>
    <row r="478" spans="1:12" s="1" customFormat="1">
      <c r="A478" s="181" t="str">
        <f>CONCATENATE(EQUITY!A672," and ",EQUITY!A675)</f>
        <v>Retail and Institutional</v>
      </c>
      <c r="B478" s="181" t="str">
        <f>EQUITY!B672</f>
        <v>27Four Global Balanced Fund of Funds</v>
      </c>
      <c r="C478" s="19" t="str">
        <f>EQUITY!C672</f>
        <v>USD</v>
      </c>
      <c r="D478" s="186">
        <f>EQUITY!D672</f>
        <v>10.624000000000001</v>
      </c>
      <c r="E478" s="364">
        <f>EQUITY!E672+EQUITY!E675</f>
        <v>8466092.3800000008</v>
      </c>
      <c r="F478" s="364">
        <f>EQUITY!F672+EQUITY!F675</f>
        <v>89975089.969999999</v>
      </c>
      <c r="G478" s="364">
        <f>EQUITY!G672+EQUITY!G675</f>
        <v>548900</v>
      </c>
      <c r="H478" s="364">
        <f>EQUITY!H672+EQUITY!H675</f>
        <v>5833544.5300000003</v>
      </c>
      <c r="I478" s="364">
        <f>EQUITY!I672+EQUITY!I675</f>
        <v>569149.69999999995</v>
      </c>
      <c r="J478" s="364">
        <f>EQUITY!J672+EQUITY!J675</f>
        <v>6048752.2699999996</v>
      </c>
      <c r="K478" s="365">
        <f t="shared" ref="K478" si="105">G478-I478</f>
        <v>-20249.699999999953</v>
      </c>
      <c r="L478" s="365">
        <f t="shared" ref="L478" si="106">H478-J478</f>
        <v>-215207.73999999929</v>
      </c>
    </row>
    <row r="479" spans="1:12" s="1" customFormat="1">
      <c r="A479" s="178"/>
      <c r="B479" s="178" t="s">
        <v>43</v>
      </c>
      <c r="C479" s="257"/>
      <c r="D479" s="257"/>
      <c r="E479" s="366"/>
      <c r="F479" s="367">
        <f>SUM(F472:F478)</f>
        <v>3598356695.48</v>
      </c>
      <c r="G479" s="367"/>
      <c r="H479" s="367">
        <f>SUM(H472:H478)</f>
        <v>666690373.30000007</v>
      </c>
      <c r="I479" s="367"/>
      <c r="J479" s="367">
        <f>SUM(J472:J478)</f>
        <v>239920780.75000003</v>
      </c>
      <c r="K479" s="367"/>
      <c r="L479" s="367">
        <f>SUM(L472:L478)</f>
        <v>426769592.55000001</v>
      </c>
    </row>
    <row r="480" spans="1:12" s="1" customFormat="1">
      <c r="A480" s="175"/>
      <c r="B480" s="175"/>
      <c r="C480" s="15"/>
      <c r="D480" s="185"/>
      <c r="E480" s="361"/>
      <c r="F480" s="362"/>
      <c r="G480" s="362"/>
      <c r="H480" s="362"/>
      <c r="I480" s="362"/>
      <c r="J480" s="362"/>
      <c r="K480" s="362"/>
      <c r="L480" s="362"/>
    </row>
    <row r="481" spans="1:12">
      <c r="A481" s="176"/>
      <c r="B481" s="176" t="str">
        <f>SCHEMESUM!A43</f>
        <v>PSG Global Portfolio (Guernsey)</v>
      </c>
      <c r="C481" s="6"/>
      <c r="D481" s="186"/>
      <c r="E481" s="364"/>
      <c r="F481" s="365"/>
      <c r="G481" s="365"/>
      <c r="H481" s="365"/>
      <c r="I481" s="365"/>
      <c r="J481" s="365"/>
      <c r="K481" s="365"/>
      <c r="L481" s="365"/>
    </row>
    <row r="482" spans="1:12">
      <c r="A482" s="177" t="str">
        <f>CONCATENATE(AA!A118," and ",AA!A123)</f>
        <v>Retail and Institutional</v>
      </c>
      <c r="B482" s="177" t="str">
        <f>AA!B118</f>
        <v>PSG Multi Management Global Flexible Fund (US Dollar)</v>
      </c>
      <c r="C482" s="6" t="str">
        <f>AA!C118</f>
        <v>USD</v>
      </c>
      <c r="D482" s="186">
        <f>AA!D118</f>
        <v>10.624000000000001</v>
      </c>
      <c r="E482" s="364">
        <f>AA!E118+AA!E123</f>
        <v>0</v>
      </c>
      <c r="F482" s="365">
        <f>AA!F118+AA!F123</f>
        <v>0</v>
      </c>
      <c r="G482" s="365">
        <f>AA!G118+AA!G123</f>
        <v>0</v>
      </c>
      <c r="H482" s="365">
        <f>AA!H118+AA!H123</f>
        <v>0</v>
      </c>
      <c r="I482" s="365">
        <f>AA!I118+AA!I123</f>
        <v>0</v>
      </c>
      <c r="J482" s="365">
        <f>AA!J118+AA!J123</f>
        <v>0</v>
      </c>
      <c r="K482" s="365">
        <f t="shared" ref="K482:L484" si="107">G482-I482</f>
        <v>0</v>
      </c>
      <c r="L482" s="365">
        <f t="shared" si="107"/>
        <v>0</v>
      </c>
    </row>
    <row r="483" spans="1:12">
      <c r="A483" s="177" t="str">
        <f>CONCATENATE(AA!A119," and ",AA!A124)</f>
        <v>Retail and Institutional</v>
      </c>
      <c r="B483" s="177" t="str">
        <f>AA!B119</f>
        <v>PSG Alphen Global Flexible Fund (Sterling)</v>
      </c>
      <c r="C483" s="6" t="str">
        <f>AA!C119</f>
        <v>GBP</v>
      </c>
      <c r="D483" s="186">
        <f>AA!D119</f>
        <v>18.172352</v>
      </c>
      <c r="E483" s="364">
        <f>AA!E119+AA!E124</f>
        <v>4785088</v>
      </c>
      <c r="F483" s="365">
        <f>AA!F119+AA!F124</f>
        <v>72103141.50999999</v>
      </c>
      <c r="G483" s="365">
        <f>AA!G119+AA!G124</f>
        <v>22683</v>
      </c>
      <c r="H483" s="365">
        <f>AA!H119+AA!H124</f>
        <v>341794.25</v>
      </c>
      <c r="I483" s="365">
        <f>AA!I119+AA!I124</f>
        <v>408888</v>
      </c>
      <c r="J483" s="365">
        <f>AA!J119+AA!J124</f>
        <v>6161247.0499999998</v>
      </c>
      <c r="K483" s="365">
        <f t="shared" si="107"/>
        <v>-386205</v>
      </c>
      <c r="L483" s="365">
        <f t="shared" si="107"/>
        <v>-5819452.7999999998</v>
      </c>
    </row>
    <row r="484" spans="1:12">
      <c r="A484" s="177" t="str">
        <f>CONCATENATE(AA!A120," and ",AA!A125)</f>
        <v>Retail and Institutional</v>
      </c>
      <c r="B484" s="177" t="str">
        <f>AA!B120</f>
        <v>PSG Konsult Global Moderate Fund of Funds</v>
      </c>
      <c r="C484" s="6" t="str">
        <f>AA!C120</f>
        <v>USD</v>
      </c>
      <c r="D484" s="186">
        <f>AA!D120</f>
        <v>10.624000000000001</v>
      </c>
      <c r="E484" s="364">
        <f>AA!E120+AA!E125</f>
        <v>103467442</v>
      </c>
      <c r="F484" s="365">
        <f>AA!F120+AA!F125</f>
        <v>1100314165.21</v>
      </c>
      <c r="G484" s="365">
        <f>AA!G120+AA!G125</f>
        <v>10246197</v>
      </c>
      <c r="H484" s="365">
        <f>AA!H120+AA!H125</f>
        <v>108962157.38</v>
      </c>
      <c r="I484" s="365">
        <f>AA!I120+AA!I125</f>
        <v>653208</v>
      </c>
      <c r="J484" s="365">
        <f>AA!J120+AA!J125</f>
        <v>6946475.1600000001</v>
      </c>
      <c r="K484" s="365">
        <f t="shared" si="107"/>
        <v>9592989</v>
      </c>
      <c r="L484" s="365">
        <f t="shared" si="107"/>
        <v>102015682.22</v>
      </c>
    </row>
    <row r="485" spans="1:12" ht="13.8">
      <c r="A485" s="177" t="str">
        <f>CONCATENATE(AA!A121," and ",AA!A126)</f>
        <v>Retail and Institutional</v>
      </c>
      <c r="B485" s="482" t="str">
        <f>AA!B121</f>
        <v>PSG Konsult Global Creator Fund of Funds</v>
      </c>
      <c r="C485" s="6" t="str">
        <f>AA!C121</f>
        <v>USD</v>
      </c>
      <c r="D485" s="186">
        <f>AA!D121</f>
        <v>10.624000000000001</v>
      </c>
      <c r="E485" s="364">
        <f>AA!E121+AA!E126</f>
        <v>139124065</v>
      </c>
      <c r="F485" s="365">
        <f>AA!F121+AA!F126</f>
        <v>1479500956.8299999</v>
      </c>
      <c r="G485" s="365">
        <f>AA!G121+AA!G126</f>
        <v>16300319</v>
      </c>
      <c r="H485" s="365">
        <f>AA!H121+AA!H126</f>
        <v>173344112.38</v>
      </c>
      <c r="I485" s="365">
        <f>AA!I121+AA!I126</f>
        <v>748021</v>
      </c>
      <c r="J485" s="365">
        <f>AA!J121+AA!J126</f>
        <v>7954754.5299999993</v>
      </c>
      <c r="K485" s="365">
        <f t="shared" ref="K485" si="108">G485-I485</f>
        <v>15552298</v>
      </c>
      <c r="L485" s="365">
        <f t="shared" ref="L485" si="109">H485-J485</f>
        <v>165389357.84999999</v>
      </c>
    </row>
    <row r="486" spans="1:12">
      <c r="A486" s="178"/>
      <c r="B486" s="178" t="s">
        <v>43</v>
      </c>
      <c r="C486" s="257"/>
      <c r="D486" s="257"/>
      <c r="E486" s="366"/>
      <c r="F486" s="367">
        <f>SUM(F482:F485)</f>
        <v>2651918263.5500002</v>
      </c>
      <c r="G486" s="367"/>
      <c r="H486" s="367">
        <f>SUM(H482:H485)</f>
        <v>282648064.00999999</v>
      </c>
      <c r="I486" s="367"/>
      <c r="J486" s="367">
        <f>SUM(J482:J485)</f>
        <v>21062476.740000002</v>
      </c>
      <c r="K486" s="367"/>
      <c r="L486" s="367">
        <f>SUM(L482:L485)</f>
        <v>261585587.26999998</v>
      </c>
    </row>
    <row r="487" spans="1:12">
      <c r="A487" s="175"/>
      <c r="B487" s="175"/>
      <c r="C487" s="18"/>
      <c r="D487" s="187"/>
      <c r="E487" s="368"/>
      <c r="F487" s="369"/>
      <c r="G487" s="369"/>
      <c r="H487" s="369"/>
      <c r="I487" s="369"/>
      <c r="J487" s="369"/>
      <c r="K487" s="369"/>
      <c r="L487" s="369"/>
    </row>
    <row r="488" spans="1:12">
      <c r="A488" s="176"/>
      <c r="B488" s="176" t="str">
        <f>SCHEMESUM!A44</f>
        <v>PSG International Portfolio Fund</v>
      </c>
      <c r="C488" s="6"/>
      <c r="D488" s="186"/>
      <c r="E488" s="364"/>
      <c r="F488" s="365"/>
      <c r="G488" s="365"/>
      <c r="H488" s="365"/>
      <c r="I488" s="365"/>
      <c r="J488" s="365"/>
      <c r="K488" s="365"/>
      <c r="L488" s="365"/>
    </row>
    <row r="489" spans="1:12">
      <c r="A489" s="177" t="str">
        <f>CONCATENATE(FI!A151," and ",FI!A153)</f>
        <v>Retail and Institutional</v>
      </c>
      <c r="B489" s="177" t="str">
        <f>FI!B151</f>
        <v>Sterling Cash Management Portfolio</v>
      </c>
      <c r="C489" s="6" t="str">
        <f>FI!C151</f>
        <v>GBP</v>
      </c>
      <c r="D489" s="186">
        <f>FI!D151</f>
        <v>18.172352</v>
      </c>
      <c r="E489" s="364">
        <f>FI!E151+FI!E153</f>
        <v>1817345</v>
      </c>
      <c r="F489" s="365">
        <f>FI!F151+FI!F153</f>
        <v>27384299.66</v>
      </c>
      <c r="G489" s="365">
        <f>FI!G151+FI!G153</f>
        <v>0</v>
      </c>
      <c r="H489" s="365">
        <f>FI!H151+FI!H153</f>
        <v>0</v>
      </c>
      <c r="I489" s="365">
        <f>FI!I151+FI!I153</f>
        <v>88765</v>
      </c>
      <c r="J489" s="365">
        <f>FI!J151+FI!J153</f>
        <v>1337537.6499999999</v>
      </c>
      <c r="K489" s="365">
        <f>G489-I489</f>
        <v>-88765</v>
      </c>
      <c r="L489" s="365">
        <f>H489-J489</f>
        <v>-1337537.6499999999</v>
      </c>
    </row>
    <row r="490" spans="1:12">
      <c r="A490" s="178"/>
      <c r="B490" s="178" t="s">
        <v>43</v>
      </c>
      <c r="C490" s="257"/>
      <c r="D490" s="257"/>
      <c r="E490" s="366"/>
      <c r="F490" s="367">
        <f>SUM(F489)</f>
        <v>27384299.66</v>
      </c>
      <c r="G490" s="367"/>
      <c r="H490" s="367">
        <f>SUM(H489)</f>
        <v>0</v>
      </c>
      <c r="I490" s="367"/>
      <c r="J490" s="367">
        <f>SUM(J489)</f>
        <v>1337537.6499999999</v>
      </c>
      <c r="K490" s="367"/>
      <c r="L490" s="367">
        <f>SUM(L489)</f>
        <v>-1337537.6499999999</v>
      </c>
    </row>
    <row r="491" spans="1:12">
      <c r="A491" s="175"/>
      <c r="B491" s="175"/>
      <c r="C491" s="18"/>
      <c r="D491" s="187"/>
      <c r="E491" s="368"/>
      <c r="F491" s="369"/>
      <c r="G491" s="369"/>
      <c r="H491" s="369"/>
      <c r="I491" s="369"/>
      <c r="J491" s="369"/>
      <c r="K491" s="369"/>
      <c r="L491" s="369"/>
    </row>
    <row r="492" spans="1:12" s="328" customFormat="1">
      <c r="A492" s="325"/>
      <c r="B492" s="325" t="str">
        <f>SCHEMESUM!A45</f>
        <v>PSG Mutual Fund PCC (Guernsey)</v>
      </c>
      <c r="C492" s="326"/>
      <c r="D492" s="327"/>
      <c r="E492" s="373"/>
      <c r="F492" s="373"/>
      <c r="G492" s="373"/>
      <c r="H492" s="373"/>
      <c r="I492" s="373"/>
      <c r="J492" s="373"/>
      <c r="K492" s="373"/>
      <c r="L492" s="373"/>
    </row>
    <row r="493" spans="1:12" s="328" customFormat="1">
      <c r="A493" s="329" t="str">
        <f>CONCATENATE(EQUITY!A512," and ",EQUITY!A516)</f>
        <v>Retail and Institutional</v>
      </c>
      <c r="B493" s="329" t="str">
        <f>EQUITY!B512</f>
        <v>PSG Global Equity Fund</v>
      </c>
      <c r="C493" s="326" t="str">
        <f>EQUITY!C512</f>
        <v>USD</v>
      </c>
      <c r="D493" s="327">
        <f>EQUITY!D512</f>
        <v>10.624000000000001</v>
      </c>
      <c r="E493" s="373">
        <f>EQUITY!E512+EQUITY!E516</f>
        <v>31328153</v>
      </c>
      <c r="F493" s="373">
        <f>EQUITY!F512+EQUITY!F516</f>
        <v>333156110.26999998</v>
      </c>
      <c r="G493" s="373">
        <f>EQUITY!G512+EQUITY!G516</f>
        <v>2247385</v>
      </c>
      <c r="H493" s="373">
        <f>EQUITY!H512+EQUITY!H516</f>
        <v>23899591.039999999</v>
      </c>
      <c r="I493" s="373">
        <f>EQUITY!I512+EQUITY!I516</f>
        <v>230182</v>
      </c>
      <c r="J493" s="373">
        <f>EQUITY!J512+EQUITY!J516</f>
        <v>2447847.46</v>
      </c>
      <c r="K493" s="373">
        <f t="shared" ref="K493" si="110">G493-I493</f>
        <v>2017203</v>
      </c>
      <c r="L493" s="373">
        <f t="shared" ref="L493" si="111">H493-J493</f>
        <v>21451743.579999998</v>
      </c>
    </row>
    <row r="494" spans="1:12" s="328" customFormat="1">
      <c r="A494" s="329" t="str">
        <f>CONCATENATE(EQUITY!A513," and ",EQUITY!A517)</f>
        <v>Retail and Institutional</v>
      </c>
      <c r="B494" s="329" t="str">
        <f>EQUITY!B513</f>
        <v>Plexus RAFI Enhanced Global Strategy Fund</v>
      </c>
      <c r="C494" s="326" t="str">
        <f>EQUITY!C513</f>
        <v>EUR</v>
      </c>
      <c r="D494" s="327">
        <f>EQUITY!D513</f>
        <v>14.544256000000001</v>
      </c>
      <c r="E494" s="373">
        <f>EQUITY!E513+EQUITY!E517</f>
        <v>21333353</v>
      </c>
      <c r="F494" s="373">
        <f>EQUITY!F513+EQUITY!F517</f>
        <v>275125586.95999998</v>
      </c>
      <c r="G494" s="373">
        <f>EQUITY!G513+EQUITY!G517</f>
        <v>43513</v>
      </c>
      <c r="H494" s="373">
        <f>EQUITY!H513+EQUITY!H517</f>
        <v>561165.4</v>
      </c>
      <c r="I494" s="373">
        <f>EQUITY!I513+EQUITY!I517</f>
        <v>4551130</v>
      </c>
      <c r="J494" s="373">
        <f>EQUITY!J513+EQUITY!J517</f>
        <v>58693648.049999997</v>
      </c>
      <c r="K494" s="373">
        <f t="shared" ref="K494" si="112">G494-I494</f>
        <v>-4507617</v>
      </c>
      <c r="L494" s="373">
        <f t="shared" ref="L494" si="113">H494-J494</f>
        <v>-58132482.649999999</v>
      </c>
    </row>
    <row r="495" spans="1:12" s="328" customFormat="1">
      <c r="A495" s="329" t="str">
        <f>CONCATENATE(EQUITY!A514," and ",EQUITY!A518)</f>
        <v>Retail and Institutional</v>
      </c>
      <c r="B495" s="329" t="str">
        <f>EQUITY!B514</f>
        <v>Catalyst Global Real Estate Fund</v>
      </c>
      <c r="C495" s="326" t="str">
        <f>EQUITY!C514</f>
        <v>USD</v>
      </c>
      <c r="D495" s="327">
        <f>EQUITY!D514</f>
        <v>10.624000000000001</v>
      </c>
      <c r="E495" s="373">
        <f>EQUITY!E514+EQUITY!E518</f>
        <v>255728713</v>
      </c>
      <c r="F495" s="373">
        <f>EQUITY!F514+EQUITY!F518</f>
        <v>2719521425.52</v>
      </c>
      <c r="G495" s="373">
        <f>EQUITY!G514+EQUITY!G518</f>
        <v>67211042</v>
      </c>
      <c r="H495" s="373">
        <f>EQUITY!H514+EQUITY!H518</f>
        <v>714749105.04000008</v>
      </c>
      <c r="I495" s="373">
        <f>EQUITY!I514+EQUITY!I518</f>
        <v>70967308</v>
      </c>
      <c r="J495" s="373">
        <f>EQUITY!J514+EQUITY!J518</f>
        <v>754694740.19999993</v>
      </c>
      <c r="K495" s="373">
        <f t="shared" ref="K495" si="114">G495-I495</f>
        <v>-3756266</v>
      </c>
      <c r="L495" s="373">
        <f t="shared" ref="L495" si="115">H495-J495</f>
        <v>-39945635.159999847</v>
      </c>
    </row>
    <row r="496" spans="1:12" s="328" customFormat="1">
      <c r="A496" s="329" t="str">
        <f>CONCATENATE(FI!A158," and ",FI!A160)</f>
        <v>Retail and Institutional</v>
      </c>
      <c r="B496" s="329" t="str">
        <f>FI!B158</f>
        <v>Plexus Global Income Plus Fund of Funds</v>
      </c>
      <c r="C496" s="326" t="str">
        <f>FI!C158</f>
        <v>EUR</v>
      </c>
      <c r="D496" s="327">
        <f>FI!D158</f>
        <v>14.544256000000001</v>
      </c>
      <c r="E496" s="373">
        <f>FI!E158+FI!E160</f>
        <v>0</v>
      </c>
      <c r="F496" s="373">
        <f>FI!F158+FI!F160</f>
        <v>0</v>
      </c>
      <c r="G496" s="373">
        <f>FI!G158+FI!G160</f>
        <v>0</v>
      </c>
      <c r="H496" s="373">
        <f>FI!H158+FI!H160</f>
        <v>0</v>
      </c>
      <c r="I496" s="373">
        <f>FI!I158+FI!I160</f>
        <v>0</v>
      </c>
      <c r="J496" s="373">
        <f>FI!J158+FI!J160</f>
        <v>0</v>
      </c>
      <c r="K496" s="373">
        <f t="shared" ref="K496" si="116">G496-I496</f>
        <v>0</v>
      </c>
      <c r="L496" s="373">
        <f t="shared" ref="L496" si="117">H496-J496</f>
        <v>0</v>
      </c>
    </row>
    <row r="497" spans="1:12" s="328" customFormat="1">
      <c r="A497" s="329" t="str">
        <f>CONCATENATE(AA!A131," and ",AA!A133)</f>
        <v>Retail and Institutional</v>
      </c>
      <c r="B497" s="329" t="str">
        <f>AA!B131</f>
        <v>PSG Global Flexible Fund</v>
      </c>
      <c r="C497" s="326" t="str">
        <f>AA!C131</f>
        <v>USD</v>
      </c>
      <c r="D497" s="327">
        <f>AA!D131</f>
        <v>10.624000000000001</v>
      </c>
      <c r="E497" s="373">
        <f>AA!E131+AA!E133</f>
        <v>91419745</v>
      </c>
      <c r="F497" s="373">
        <f>AA!F131+AA!F133</f>
        <v>972194136.23000002</v>
      </c>
      <c r="G497" s="373">
        <f>AA!G131+AA!G133</f>
        <v>29616243</v>
      </c>
      <c r="H497" s="373">
        <f>AA!H131+AA!H133</f>
        <v>314950974.56</v>
      </c>
      <c r="I497" s="373">
        <f>AA!I131+AA!I133</f>
        <v>63555</v>
      </c>
      <c r="J497" s="373">
        <f>AA!J131+AA!J133</f>
        <v>675869.28999999992</v>
      </c>
      <c r="K497" s="373">
        <f t="shared" ref="K497" si="118">G497-I497</f>
        <v>29552688</v>
      </c>
      <c r="L497" s="373">
        <f t="shared" ref="L497" si="119">H497-J497</f>
        <v>314275105.26999998</v>
      </c>
    </row>
    <row r="498" spans="1:12" s="328" customFormat="1">
      <c r="A498" s="330"/>
      <c r="B498" s="330" t="s">
        <v>43</v>
      </c>
      <c r="C498" s="257"/>
      <c r="D498" s="257"/>
      <c r="E498" s="366"/>
      <c r="F498" s="374">
        <f>SUM(F493:F497)</f>
        <v>4299997258.9799995</v>
      </c>
      <c r="G498" s="374"/>
      <c r="H498" s="374">
        <f>SUM(H493:H497)</f>
        <v>1054160836.04</v>
      </c>
      <c r="I498" s="374"/>
      <c r="J498" s="374">
        <f>SUM(J493:J497)</f>
        <v>816512104.99999988</v>
      </c>
      <c r="K498" s="374"/>
      <c r="L498" s="374">
        <f>SUM(L493:L497)</f>
        <v>237648731.04000014</v>
      </c>
    </row>
    <row r="499" spans="1:12" s="328" customFormat="1">
      <c r="A499" s="331"/>
      <c r="B499" s="331"/>
      <c r="C499" s="332"/>
      <c r="D499" s="332"/>
      <c r="E499" s="375"/>
      <c r="F499" s="375"/>
      <c r="G499" s="375"/>
      <c r="H499" s="375"/>
      <c r="I499" s="375"/>
      <c r="J499" s="375"/>
      <c r="K499" s="375"/>
      <c r="L499" s="375"/>
    </row>
    <row r="500" spans="1:12" s="328" customFormat="1">
      <c r="A500" s="325"/>
      <c r="B500" s="325" t="str">
        <f>SCHEMESUM!A46</f>
        <v>PTI Mutual Fund PCC Limited</v>
      </c>
      <c r="C500" s="326"/>
      <c r="D500" s="327"/>
      <c r="E500" s="373"/>
      <c r="F500" s="373"/>
      <c r="G500" s="373"/>
      <c r="H500" s="373"/>
      <c r="I500" s="373"/>
      <c r="J500" s="373"/>
      <c r="K500" s="373"/>
      <c r="L500" s="373"/>
    </row>
    <row r="501" spans="1:12" s="328" customFormat="1">
      <c r="A501" s="329" t="str">
        <f>EQUITY!A523</f>
        <v>Retail</v>
      </c>
      <c r="B501" s="329" t="str">
        <f>EQUITY!B523</f>
        <v>PTI Global Select Managers Opportunities Fund</v>
      </c>
      <c r="C501" s="326" t="str">
        <f>EQUITY!C523</f>
        <v>USD</v>
      </c>
      <c r="D501" s="327">
        <f>EQUITY!D523</f>
        <v>10.624000000000001</v>
      </c>
      <c r="E501" s="373">
        <f>EQUITY!E523</f>
        <v>24454533.5</v>
      </c>
      <c r="F501" s="373">
        <f>EQUITY!F523</f>
        <v>254848029.96000001</v>
      </c>
      <c r="G501" s="373">
        <f>EQUITY!G523</f>
        <v>987213.2</v>
      </c>
      <c r="H501" s="373">
        <f>EQUITY!H523</f>
        <v>10288044.92</v>
      </c>
      <c r="I501" s="373">
        <f>EQUITY!I523</f>
        <v>1041200.43</v>
      </c>
      <c r="J501" s="373">
        <f>EQUITY!J523</f>
        <v>10850662.039999999</v>
      </c>
      <c r="K501" s="373">
        <f>G501-I501</f>
        <v>-53987.230000000098</v>
      </c>
      <c r="L501" s="373">
        <f>H501-J501</f>
        <v>-562617.11999999918</v>
      </c>
    </row>
    <row r="502" spans="1:12" s="328" customFormat="1">
      <c r="A502" s="329" t="str">
        <f>AA!A138</f>
        <v>Retail</v>
      </c>
      <c r="B502" s="329" t="str">
        <f>AA!B138</f>
        <v>PTI Global Select Managers Cautious Fund</v>
      </c>
      <c r="C502" s="326" t="str">
        <f>AA!C138</f>
        <v>USD</v>
      </c>
      <c r="D502" s="327">
        <f>AA!D138</f>
        <v>10.624000000000001</v>
      </c>
      <c r="E502" s="373">
        <f>AA!E138</f>
        <v>56591126.799999997</v>
      </c>
      <c r="F502" s="373">
        <f>AA!F138</f>
        <v>589753109.72000003</v>
      </c>
      <c r="G502" s="373">
        <f>AA!G138</f>
        <v>688849.32</v>
      </c>
      <c r="H502" s="373">
        <f>AA!H138</f>
        <v>7178705.4199999999</v>
      </c>
      <c r="I502" s="373">
        <f>AA!I138</f>
        <v>2755566.07</v>
      </c>
      <c r="J502" s="373">
        <f>AA!J138</f>
        <v>28716580.690000001</v>
      </c>
      <c r="K502" s="373">
        <f>G502-I502</f>
        <v>-2066716.75</v>
      </c>
      <c r="L502" s="373">
        <f>H502-J502</f>
        <v>-21537875.270000003</v>
      </c>
    </row>
    <row r="503" spans="1:12">
      <c r="A503" s="178"/>
      <c r="B503" s="178" t="s">
        <v>43</v>
      </c>
      <c r="C503" s="257"/>
      <c r="D503" s="257"/>
      <c r="E503" s="366"/>
      <c r="F503" s="367">
        <f>SUM(F501:F502)</f>
        <v>844601139.68000007</v>
      </c>
      <c r="G503" s="367"/>
      <c r="H503" s="367">
        <f>SUM(H501:H502)</f>
        <v>17466750.34</v>
      </c>
      <c r="I503" s="367"/>
      <c r="J503" s="367">
        <f>SUM(J501:J502)</f>
        <v>39567242.730000004</v>
      </c>
      <c r="K503" s="367"/>
      <c r="L503" s="367">
        <f>SUM(L501:L502)</f>
        <v>-22100492.390000001</v>
      </c>
    </row>
    <row r="504" spans="1:12" s="328" customFormat="1">
      <c r="A504" s="331"/>
      <c r="B504" s="331"/>
      <c r="C504" s="326"/>
      <c r="D504" s="327"/>
      <c r="E504" s="375"/>
      <c r="F504" s="375"/>
      <c r="G504" s="375"/>
      <c r="H504" s="375"/>
      <c r="I504" s="375"/>
      <c r="J504" s="375"/>
      <c r="K504" s="375"/>
      <c r="L504" s="375"/>
    </row>
    <row r="505" spans="1:12" s="328" customFormat="1">
      <c r="A505" s="325"/>
      <c r="B505" s="325" t="str">
        <f>SCHEMESUM!A47</f>
        <v>RE:CM Global Fund Ltd</v>
      </c>
      <c r="C505" s="326"/>
      <c r="D505" s="327"/>
      <c r="E505" s="373"/>
      <c r="F505" s="373"/>
      <c r="G505" s="373"/>
      <c r="H505" s="373"/>
      <c r="I505" s="373"/>
      <c r="J505" s="373"/>
      <c r="K505" s="373"/>
      <c r="L505" s="373"/>
    </row>
    <row r="506" spans="1:12">
      <c r="A506" s="177" t="str">
        <f>CONCATENATE(EQUITY!A528," and ",EQUITY!A531)</f>
        <v>Retail and Institutional</v>
      </c>
      <c r="B506" s="177" t="str">
        <f>EQUITY!B528</f>
        <v>RE:CM Global Fund</v>
      </c>
      <c r="C506" s="6" t="str">
        <f>EQUITY!C528</f>
        <v>USD</v>
      </c>
      <c r="D506" s="186">
        <f>EQUITY!D528</f>
        <v>10.624000000000001</v>
      </c>
      <c r="E506" s="364">
        <f>EQUITY!E528+EQUITY!E531</f>
        <v>562974927.57000005</v>
      </c>
      <c r="F506" s="365">
        <f>EQUITY!F528+EQUITY!F531</f>
        <v>5988645792.0300007</v>
      </c>
      <c r="G506" s="365">
        <f>EQUITY!G528+EQUITY!G531</f>
        <v>21677653.73</v>
      </c>
      <c r="H506" s="365">
        <f>EQUITY!H528+EQUITY!H531</f>
        <v>230596041.56</v>
      </c>
      <c r="I506" s="365">
        <f>EQUITY!I528+EQUITY!I531</f>
        <v>19816156.899999999</v>
      </c>
      <c r="J506" s="365">
        <f>EQUITY!J528+EQUITY!J531</f>
        <v>210794369.01999998</v>
      </c>
      <c r="K506" s="365">
        <f>G506-I506</f>
        <v>1861496.8300000019</v>
      </c>
      <c r="L506" s="365">
        <f>H506-J506</f>
        <v>19801672.540000021</v>
      </c>
    </row>
    <row r="507" spans="1:12">
      <c r="A507" s="177" t="str">
        <f>CONCATENATE(EQUITY!A529," and ",EQUITY!A532)</f>
        <v>Retail and Institutional</v>
      </c>
      <c r="B507" s="177" t="str">
        <f>EQUITY!B529</f>
        <v xml:space="preserve">RECM Global Equity Fund </v>
      </c>
      <c r="C507" s="6" t="str">
        <f>EQUITY!C529</f>
        <v>USD</v>
      </c>
      <c r="D507" s="186">
        <f>EQUITY!D529</f>
        <v>10.624000000000001</v>
      </c>
      <c r="E507" s="364">
        <f>EQUITY!E529+EQUITY!E532</f>
        <v>95187816.179999992</v>
      </c>
      <c r="F507" s="365">
        <f>EQUITY!F529+EQUITY!F532</f>
        <v>1012560394.65</v>
      </c>
      <c r="G507" s="365">
        <f>EQUITY!G529+EQUITY!G532</f>
        <v>35003871.560000002</v>
      </c>
      <c r="H507" s="365">
        <f>EQUITY!H529+EQUITY!H532</f>
        <v>372353683.72000003</v>
      </c>
      <c r="I507" s="365">
        <f>EQUITY!I529+EQUITY!I532</f>
        <v>0</v>
      </c>
      <c r="J507" s="365">
        <f>EQUITY!J529+EQUITY!J532</f>
        <v>0</v>
      </c>
      <c r="K507" s="365">
        <f>G507-I507</f>
        <v>35003871.560000002</v>
      </c>
      <c r="L507" s="365">
        <f>H507-J507</f>
        <v>372353683.72000003</v>
      </c>
    </row>
    <row r="508" spans="1:12">
      <c r="A508" s="178"/>
      <c r="B508" s="178" t="s">
        <v>43</v>
      </c>
      <c r="C508" s="257"/>
      <c r="D508" s="257"/>
      <c r="E508" s="366"/>
      <c r="F508" s="367">
        <f>SUM(F506:F507)</f>
        <v>7001206186.6800003</v>
      </c>
      <c r="G508" s="367"/>
      <c r="H508" s="367">
        <f>SUM(H506:H507)</f>
        <v>602949725.27999997</v>
      </c>
      <c r="I508" s="367"/>
      <c r="J508" s="367">
        <f>SUM(J506:J507)</f>
        <v>210794369.01999998</v>
      </c>
      <c r="K508" s="367"/>
      <c r="L508" s="367">
        <f>SUM(L506:L507)</f>
        <v>392155356.26000005</v>
      </c>
    </row>
    <row r="509" spans="1:12">
      <c r="A509" s="180"/>
      <c r="B509" s="180"/>
      <c r="C509" s="260"/>
      <c r="D509" s="260"/>
      <c r="E509" s="368"/>
      <c r="F509" s="369"/>
      <c r="G509" s="369"/>
      <c r="H509" s="369"/>
      <c r="I509" s="369"/>
      <c r="J509" s="369"/>
      <c r="K509" s="369"/>
      <c r="L509" s="369"/>
    </row>
    <row r="510" spans="1:12">
      <c r="A510" s="180"/>
      <c r="B510" s="300" t="str">
        <f>SCHEMESUM!A48</f>
        <v>Renaissance Asst Managers Global Funds (Luxembourg)</v>
      </c>
      <c r="C510" s="260"/>
      <c r="D510" s="260"/>
      <c r="E510" s="368"/>
      <c r="F510" s="369"/>
      <c r="G510" s="369"/>
      <c r="H510" s="369"/>
      <c r="I510" s="369"/>
      <c r="J510" s="369"/>
      <c r="K510" s="369"/>
      <c r="L510" s="369"/>
    </row>
    <row r="511" spans="1:12">
      <c r="A511" s="177" t="str">
        <f>CONCATENATE(EQUITY!A546," and ",EQUITY!A549)</f>
        <v>Retail and Institutional</v>
      </c>
      <c r="B511" s="177" t="str">
        <f>EQUITY!B546</f>
        <v>Renaissance Sub-Saharan Fund</v>
      </c>
      <c r="C511" s="6" t="str">
        <f>EQUITY!C546</f>
        <v>USD</v>
      </c>
      <c r="D511" s="186">
        <f>EQUITY!D546</f>
        <v>10.624000000000001</v>
      </c>
      <c r="E511" s="364">
        <f>EQUITY!E546+EQUITY!E549</f>
        <v>0</v>
      </c>
      <c r="F511" s="365">
        <f>EQUITY!F546+EQUITY!F549</f>
        <v>0</v>
      </c>
      <c r="G511" s="365">
        <f>EQUITY!G546+EQUITY!G549</f>
        <v>0</v>
      </c>
      <c r="H511" s="365">
        <f>EQUITY!H546+EQUITY!H549</f>
        <v>0</v>
      </c>
      <c r="I511" s="365">
        <f>EQUITY!I546+EQUITY!I549</f>
        <v>0</v>
      </c>
      <c r="J511" s="365">
        <f>EQUITY!J546+EQUITY!J549</f>
        <v>0</v>
      </c>
      <c r="K511" s="365">
        <f>G511-I511</f>
        <v>0</v>
      </c>
      <c r="L511" s="365">
        <f>H511-J511</f>
        <v>0</v>
      </c>
    </row>
    <row r="512" spans="1:12">
      <c r="A512" s="177" t="str">
        <f>CONCATENATE(EQUITY!A547," and ",EQUITY!A550)</f>
        <v>Retail and Institutional</v>
      </c>
      <c r="B512" s="177" t="str">
        <f>EQUITY!B547</f>
        <v>Renaissance Frontier Markets Fund</v>
      </c>
      <c r="C512" s="6" t="str">
        <f>EQUITY!C547</f>
        <v>USD</v>
      </c>
      <c r="D512" s="186">
        <f>EQUITY!D547</f>
        <v>10.624000000000001</v>
      </c>
      <c r="E512" s="364">
        <f>EQUITY!E547+EQUITY!E550</f>
        <v>0</v>
      </c>
      <c r="F512" s="365">
        <f>EQUITY!F547+EQUITY!F550</f>
        <v>0</v>
      </c>
      <c r="G512" s="365">
        <f>EQUITY!G547+EQUITY!G550</f>
        <v>0</v>
      </c>
      <c r="H512" s="365">
        <f>EQUITY!H547+EQUITY!H550</f>
        <v>0</v>
      </c>
      <c r="I512" s="365">
        <f>EQUITY!I547+EQUITY!I550</f>
        <v>0</v>
      </c>
      <c r="J512" s="365">
        <f>EQUITY!J547+EQUITY!J550</f>
        <v>0</v>
      </c>
      <c r="K512" s="365">
        <f>G512-I512</f>
        <v>0</v>
      </c>
      <c r="L512" s="365">
        <f>H512-J512</f>
        <v>0</v>
      </c>
    </row>
    <row r="513" spans="1:12">
      <c r="A513" s="178"/>
      <c r="B513" s="178"/>
      <c r="C513" s="257"/>
      <c r="D513" s="257"/>
      <c r="E513" s="366"/>
      <c r="F513" s="367">
        <f>SUM(F511:F512)</f>
        <v>0</v>
      </c>
      <c r="G513" s="367"/>
      <c r="H513" s="367">
        <f>SUM(H511:H512)</f>
        <v>0</v>
      </c>
      <c r="I513" s="367"/>
      <c r="J513" s="367">
        <f>SUM(J511:J512)</f>
        <v>0</v>
      </c>
      <c r="K513" s="367"/>
      <c r="L513" s="367">
        <f>SUM(L511:L512)</f>
        <v>0</v>
      </c>
    </row>
    <row r="514" spans="1:12">
      <c r="A514" s="180"/>
      <c r="B514" s="180"/>
      <c r="C514" s="260"/>
      <c r="D514" s="260"/>
      <c r="E514" s="368"/>
      <c r="F514" s="369"/>
      <c r="G514" s="369"/>
      <c r="H514" s="369"/>
      <c r="I514" s="369"/>
      <c r="J514" s="369"/>
      <c r="K514" s="369"/>
      <c r="L514" s="369"/>
    </row>
    <row r="515" spans="1:12">
      <c r="A515" s="176"/>
      <c r="B515" s="176" t="str">
        <f>SCHEMESUM!A34</f>
        <v>Momentum Mutual Fund ICC Limited (Guernsey)</v>
      </c>
      <c r="C515" s="6"/>
      <c r="D515" s="186"/>
      <c r="E515" s="364"/>
      <c r="F515" s="365"/>
      <c r="G515" s="365"/>
      <c r="H515" s="365"/>
      <c r="I515" s="365"/>
      <c r="J515" s="365"/>
      <c r="K515" s="365"/>
      <c r="L515" s="365"/>
    </row>
    <row r="516" spans="1:12">
      <c r="A516" s="177" t="str">
        <f>CONCATENATE(AA!A143," and ",AA!A150)</f>
        <v>Retail and Institutional</v>
      </c>
      <c r="B516" s="177" t="str">
        <f>AA!B143</f>
        <v>Flagship International Flexible Fund IC Limited</v>
      </c>
      <c r="C516" s="6" t="str">
        <f>AA!C143</f>
        <v>USD</v>
      </c>
      <c r="D516" s="186">
        <f>AA!D143</f>
        <v>10.624000000000001</v>
      </c>
      <c r="E516" s="364">
        <f>AA!E143 + AA!E150</f>
        <v>39790291.019999996</v>
      </c>
      <c r="F516" s="365">
        <f>AA!F143 + AA!F150</f>
        <v>423318958.58999997</v>
      </c>
      <c r="G516" s="365">
        <f>AA!G143 + AA!G150</f>
        <v>0</v>
      </c>
      <c r="H516" s="365">
        <f>AA!H143 + AA!H150</f>
        <v>0</v>
      </c>
      <c r="I516" s="365">
        <f>AA!I143 + AA!I150</f>
        <v>44639.19</v>
      </c>
      <c r="J516" s="365">
        <f>AA!J143 + AA!J150</f>
        <v>474905.18</v>
      </c>
      <c r="K516" s="365">
        <f t="shared" ref="K516" si="120">G516-I516</f>
        <v>-44639.19</v>
      </c>
      <c r="L516" s="365">
        <f t="shared" ref="L516" si="121">H516-J516</f>
        <v>-474905.18</v>
      </c>
    </row>
    <row r="517" spans="1:12">
      <c r="A517" s="177" t="str">
        <f>CONCATENATE(EQUITY!A537," and ",EQUITY!A540)</f>
        <v>Retail and Institutional</v>
      </c>
      <c r="B517" s="177" t="str">
        <f>EQUITY!B537</f>
        <v>Momentum Global Equity Fund IC Limited</v>
      </c>
      <c r="C517" s="6" t="str">
        <f>EQUITY!C537</f>
        <v>USD</v>
      </c>
      <c r="D517" s="186">
        <f>EQUITY!D537</f>
        <v>10.624000000000001</v>
      </c>
      <c r="E517" s="364">
        <f>EQUITY!E537+EQUITY!E540</f>
        <v>142191952.74000001</v>
      </c>
      <c r="F517" s="365">
        <f>EQUITY!F537+EQUITY!F540</f>
        <v>1512744637.21</v>
      </c>
      <c r="G517" s="365">
        <f>EQUITY!G537+EQUITY!G540</f>
        <v>206309.39</v>
      </c>
      <c r="H517" s="365">
        <f>EQUITY!H537+EQUITY!H540</f>
        <v>2194874.02</v>
      </c>
      <c r="I517" s="365">
        <f>EQUITY!I537+EQUITY!I540</f>
        <v>1782742.25</v>
      </c>
      <c r="J517" s="365">
        <f>EQUITY!J537+EQUITY!J540</f>
        <v>18966149.120000001</v>
      </c>
      <c r="K517" s="365">
        <f t="shared" ref="K517:L519" si="122">G517-I517</f>
        <v>-1576432.8599999999</v>
      </c>
      <c r="L517" s="365">
        <f t="shared" si="122"/>
        <v>-16771275.100000001</v>
      </c>
    </row>
    <row r="518" spans="1:12">
      <c r="A518" s="177" t="str">
        <f>CONCATENATE(AA!A144," and ",AA!A151)</f>
        <v>Retail and Institutional</v>
      </c>
      <c r="B518" s="177" t="str">
        <f>AA!B144</f>
        <v>Momentum Global Cautious Fund IC Limited</v>
      </c>
      <c r="C518" s="6" t="str">
        <f>AA!C144</f>
        <v>USD</v>
      </c>
      <c r="D518" s="186">
        <f>AA!D144</f>
        <v>10.624000000000001</v>
      </c>
      <c r="E518" s="364">
        <f>AA!E144 + AA!E151</f>
        <v>33212490.59</v>
      </c>
      <c r="F518" s="365">
        <f>AA!F144 + AA!F151</f>
        <v>353339384.26999998</v>
      </c>
      <c r="G518" s="365">
        <f>AA!G144 + AA!G151</f>
        <v>3929275.3</v>
      </c>
      <c r="H518" s="365">
        <f>AA!H144 + AA!H151</f>
        <v>41802577.600000001</v>
      </c>
      <c r="I518" s="365">
        <f>AA!I144 + AA!I151</f>
        <v>4161267.17</v>
      </c>
      <c r="J518" s="365">
        <f>AA!J144 + AA!J151</f>
        <v>44270681.100000001</v>
      </c>
      <c r="K518" s="365">
        <f t="shared" si="122"/>
        <v>-231991.87000000011</v>
      </c>
      <c r="L518" s="365">
        <f t="shared" si="122"/>
        <v>-2468103.5</v>
      </c>
    </row>
    <row r="519" spans="1:12">
      <c r="A519" s="177" t="str">
        <f>CONCATENATE(AA!A145," and ",AA!A152)</f>
        <v>Retail and Institutional</v>
      </c>
      <c r="B519" s="177" t="str">
        <f>AA!B145</f>
        <v>Momentum Global Managed Fund IC Limited</v>
      </c>
      <c r="C519" s="6" t="str">
        <f>AA!C145</f>
        <v>USD</v>
      </c>
      <c r="D519" s="186">
        <f>AA!D145</f>
        <v>10.624000000000001</v>
      </c>
      <c r="E519" s="364">
        <f>AA!E145 + AA!E152</f>
        <v>120449281.95</v>
      </c>
      <c r="F519" s="365">
        <f>AA!F145 + AA!F152</f>
        <v>1281429798.3499999</v>
      </c>
      <c r="G519" s="365">
        <f>AA!G145 + AA!G152</f>
        <v>573358.89</v>
      </c>
      <c r="H519" s="365">
        <f>AA!H145 + AA!H152</f>
        <v>6099821.8899999997</v>
      </c>
      <c r="I519" s="365">
        <f>AA!I145 + AA!I152</f>
        <v>2040194.22</v>
      </c>
      <c r="J519" s="365">
        <f>AA!J145 + AA!J152</f>
        <v>21705116.259999998</v>
      </c>
      <c r="K519" s="365">
        <f t="shared" si="122"/>
        <v>-1466835.33</v>
      </c>
      <c r="L519" s="365">
        <f t="shared" si="122"/>
        <v>-15605294.369999997</v>
      </c>
    </row>
    <row r="520" spans="1:12">
      <c r="A520" s="177" t="str">
        <f>CONCATENATE(AA!A146," and ",AA!A153)</f>
        <v>Retail and Institutional</v>
      </c>
      <c r="B520" s="177" t="str">
        <f>AA!B146</f>
        <v>FGAM Global Cautious Fund IC Limited</v>
      </c>
      <c r="C520" s="6" t="str">
        <f>AA!C146</f>
        <v>USD</v>
      </c>
      <c r="D520" s="186">
        <f>AA!D146</f>
        <v>10.624000000000001</v>
      </c>
      <c r="E520" s="364">
        <f>AA!E146 + AA!E153</f>
        <v>32605263.93</v>
      </c>
      <c r="F520" s="365">
        <f>AA!F146 + AA!F153</f>
        <v>346879251.63999999</v>
      </c>
      <c r="G520" s="365">
        <f>AA!G146 + AA!G153</f>
        <v>1905056.53</v>
      </c>
      <c r="H520" s="365">
        <f>AA!H146 + AA!H153</f>
        <v>20267420.16</v>
      </c>
      <c r="I520" s="365">
        <f>AA!I146 + AA!I153</f>
        <v>922467.42</v>
      </c>
      <c r="J520" s="365">
        <f>AA!J146 + AA!J153</f>
        <v>9813900.2599999998</v>
      </c>
      <c r="K520" s="365">
        <f t="shared" ref="K520:K521" si="123">G520-I520</f>
        <v>982589.11</v>
      </c>
      <c r="L520" s="365">
        <f t="shared" ref="L520:L521" si="124">H520-J520</f>
        <v>10453519.9</v>
      </c>
    </row>
    <row r="521" spans="1:12">
      <c r="A521" s="177" t="str">
        <f>CONCATENATE(AA!A147," and ",AA!A154)</f>
        <v>Retail and Institutional</v>
      </c>
      <c r="B521" s="177" t="str">
        <f>AA!B147</f>
        <v>FGAM Global Growth Fund IC Limited</v>
      </c>
      <c r="C521" s="6" t="str">
        <f>AA!C147</f>
        <v>USD</v>
      </c>
      <c r="D521" s="186">
        <f>AA!D147</f>
        <v>10.624000000000001</v>
      </c>
      <c r="E521" s="364">
        <f>AA!E147 + AA!E154</f>
        <v>46335700.729999997</v>
      </c>
      <c r="F521" s="365">
        <f>AA!F147 + AA!F154</f>
        <v>492953936.13999999</v>
      </c>
      <c r="G521" s="365">
        <f>AA!G147 + AA!G154</f>
        <v>4777450.74</v>
      </c>
      <c r="H521" s="365">
        <f>AA!H147 + AA!H154</f>
        <v>50826104.060000002</v>
      </c>
      <c r="I521" s="365">
        <f>AA!I147 + AA!I154</f>
        <v>167058.62</v>
      </c>
      <c r="J521" s="365">
        <f>AA!J147 + AA!J154</f>
        <v>1777294.89</v>
      </c>
      <c r="K521" s="365">
        <f t="shared" si="123"/>
        <v>4610392.12</v>
      </c>
      <c r="L521" s="365">
        <f t="shared" si="124"/>
        <v>49048809.170000002</v>
      </c>
    </row>
    <row r="522" spans="1:12">
      <c r="A522" s="177" t="str">
        <f>CONCATENATE(AA!A148," and ",AA!A155)</f>
        <v>Retail and Institutional</v>
      </c>
      <c r="B522" s="177" t="str">
        <f>AA!B148</f>
        <v>PB Global Flexible Fund IC Limited</v>
      </c>
      <c r="C522" s="6" t="str">
        <f>AA!C148</f>
        <v>USD</v>
      </c>
      <c r="D522" s="186">
        <f>AA!D148</f>
        <v>10.624000000000001</v>
      </c>
      <c r="E522" s="364">
        <f>AA!E148+AA!E155</f>
        <v>34639543.170000002</v>
      </c>
      <c r="F522" s="365">
        <f>AA!F148+AA!F155</f>
        <v>368521439.89999998</v>
      </c>
      <c r="G522" s="365">
        <f>AA!G148+AA!G155</f>
        <v>2587000</v>
      </c>
      <c r="H522" s="365">
        <f>AA!H148+AA!H155</f>
        <v>27522446.25</v>
      </c>
      <c r="I522" s="365">
        <f>AA!I148+AA!I155</f>
        <v>18713.59</v>
      </c>
      <c r="J522" s="365">
        <f>AA!J148+AA!J155</f>
        <v>199089.21</v>
      </c>
      <c r="K522" s="365">
        <f>G522-I522</f>
        <v>2568286.41</v>
      </c>
      <c r="L522" s="365">
        <f>H522-J522</f>
        <v>27323357.039999999</v>
      </c>
    </row>
    <row r="523" spans="1:12">
      <c r="A523" s="177" t="str">
        <f>CONCATENATE(EQUITY!A538," and ",EQUITY!A541)</f>
        <v>Retail and Institutional</v>
      </c>
      <c r="B523" s="177" t="str">
        <f>EQUITY!B538</f>
        <v>Momentum Global Property Fund IC Limited</v>
      </c>
      <c r="C523" s="6" t="str">
        <f>EQUITY!C538</f>
        <v>USD</v>
      </c>
      <c r="D523" s="186">
        <f>EQUITY!D538</f>
        <v>10.624000000000001</v>
      </c>
      <c r="E523" s="364">
        <f>EQUITY!E538+EQUITY!E541</f>
        <v>0</v>
      </c>
      <c r="F523" s="365">
        <f>EQUITY!F538+EQUITY!F541</f>
        <v>0</v>
      </c>
      <c r="G523" s="365">
        <f>EQUITY!G538+EQUITY!G541</f>
        <v>0</v>
      </c>
      <c r="H523" s="365">
        <f>EQUITY!H538+EQUITY!H541</f>
        <v>0</v>
      </c>
      <c r="I523" s="365">
        <f>EQUITY!I538+EQUITY!I541</f>
        <v>7970339.9199999999</v>
      </c>
      <c r="J523" s="365">
        <f>EQUITY!J538+EQUITY!J541</f>
        <v>84794453.829999998</v>
      </c>
      <c r="K523" s="365">
        <f>G523-I523</f>
        <v>-7970339.9199999999</v>
      </c>
      <c r="L523" s="365">
        <f>H523-J523</f>
        <v>-84794453.829999998</v>
      </c>
    </row>
    <row r="524" spans="1:12">
      <c r="A524" s="178"/>
      <c r="B524" s="178" t="s">
        <v>43</v>
      </c>
      <c r="C524" s="257"/>
      <c r="D524" s="257"/>
      <c r="E524" s="366"/>
      <c r="F524" s="367">
        <f>SUM(F516:F523)</f>
        <v>4779187406.0999994</v>
      </c>
      <c r="G524" s="367"/>
      <c r="H524" s="367">
        <f>SUM(H516:H523)</f>
        <v>148713243.98000002</v>
      </c>
      <c r="I524" s="367"/>
      <c r="J524" s="367">
        <f>SUM(J516:J523)</f>
        <v>182001589.84999999</v>
      </c>
      <c r="K524" s="367"/>
      <c r="L524" s="367">
        <f>SUM(L516:L523)</f>
        <v>-33288345.869999997</v>
      </c>
    </row>
    <row r="525" spans="1:12">
      <c r="A525" s="175"/>
      <c r="B525" s="175"/>
      <c r="C525" s="18"/>
      <c r="D525" s="187"/>
      <c r="E525" s="368"/>
      <c r="F525" s="369"/>
      <c r="G525" s="369"/>
      <c r="H525" s="369"/>
      <c r="I525" s="369"/>
      <c r="J525" s="369"/>
      <c r="K525" s="369"/>
      <c r="L525" s="369"/>
    </row>
    <row r="526" spans="1:12">
      <c r="A526" s="176"/>
      <c r="B526" s="176" t="str">
        <f>SCHEMESUM!A50</f>
        <v>Sanlam Universal Funds Plc (Ireland)</v>
      </c>
      <c r="C526" s="6"/>
      <c r="D526" s="186"/>
      <c r="E526" s="364"/>
      <c r="F526" s="365"/>
      <c r="G526" s="365"/>
      <c r="H526" s="365"/>
      <c r="I526" s="365"/>
      <c r="J526" s="365"/>
      <c r="K526" s="365"/>
      <c r="L526" s="365"/>
    </row>
    <row r="527" spans="1:12">
      <c r="A527" s="181" t="str">
        <f>CONCATENATE(AA!A160," and ",AA!A162)</f>
        <v>Retail and Institutional</v>
      </c>
      <c r="B527" s="181" t="str">
        <f>AA!B160</f>
        <v>Sanlam Global Best Ideas Fund</v>
      </c>
      <c r="C527" s="6" t="str">
        <f>AA!C160</f>
        <v>USD</v>
      </c>
      <c r="D527" s="186">
        <f>AA!D160</f>
        <v>10.624000000000001</v>
      </c>
      <c r="E527" s="364">
        <f>AA!E160+AA!E162</f>
        <v>43373474</v>
      </c>
      <c r="F527" s="365">
        <f>AA!F160+AA!F162</f>
        <v>461395389</v>
      </c>
      <c r="G527" s="365">
        <f>AA!G160+AA!G162</f>
        <v>1479891</v>
      </c>
      <c r="H527" s="365">
        <f>AA!H160+AA!H162</f>
        <v>15742683</v>
      </c>
      <c r="I527" s="365">
        <f>AA!I160+AA!I162</f>
        <v>1775375</v>
      </c>
      <c r="J527" s="365">
        <f>AA!J160+AA!J162</f>
        <v>18885959</v>
      </c>
      <c r="K527" s="365">
        <f t="shared" ref="K527:L527" si="125">G527-I527</f>
        <v>-295484</v>
      </c>
      <c r="L527" s="365">
        <f t="shared" si="125"/>
        <v>-3143276</v>
      </c>
    </row>
    <row r="528" spans="1:12">
      <c r="A528" s="181" t="str">
        <f>CONCATENATE(EQUITY!A555," and ",EQUITY!A575)</f>
        <v>Retail and Institutional</v>
      </c>
      <c r="B528" s="181" t="str">
        <f>EQUITY!B555</f>
        <v>Sanlam Global Financial Fund</v>
      </c>
      <c r="C528" s="19" t="str">
        <f>EQUITY!C555</f>
        <v>USD</v>
      </c>
      <c r="D528" s="186">
        <f>EQUITY!D555</f>
        <v>10.624000000000001</v>
      </c>
      <c r="E528" s="364">
        <f>EQUITY!E555+EQUITY!E575</f>
        <v>217619428</v>
      </c>
      <c r="F528" s="365">
        <f>EQUITY!F555+EQUITY!F575</f>
        <v>2314977164</v>
      </c>
      <c r="G528" s="365">
        <f>EQUITY!G555+EQUITY!G575</f>
        <v>9988316</v>
      </c>
      <c r="H528" s="365">
        <f>EQUITY!H555+EQUITY!H575</f>
        <v>106253028</v>
      </c>
      <c r="I528" s="365">
        <f>EQUITY!I555+EQUITY!I575</f>
        <v>120816</v>
      </c>
      <c r="J528" s="365">
        <f>EQUITY!J555+EQUITY!J575</f>
        <v>1285208</v>
      </c>
      <c r="K528" s="365">
        <f t="shared" ref="K528:K532" si="126">G528-I528</f>
        <v>9867500</v>
      </c>
      <c r="L528" s="365">
        <f t="shared" ref="L528:L532" si="127">H528-J528</f>
        <v>104967820</v>
      </c>
    </row>
    <row r="529" spans="1:12">
      <c r="A529" s="181" t="str">
        <f>CONCATENATE(FI!A165," and ",FI!A168)</f>
        <v>Retail and Institutional</v>
      </c>
      <c r="B529" s="181" t="str">
        <f>FI!B165</f>
        <v>Sanlam Global Bond Fund</v>
      </c>
      <c r="C529" s="19" t="str">
        <f>FI!C165</f>
        <v>USD</v>
      </c>
      <c r="D529" s="186">
        <f>FI!D165</f>
        <v>10.624000000000001</v>
      </c>
      <c r="E529" s="364">
        <f>FI!E165+FI!E168</f>
        <v>695869</v>
      </c>
      <c r="F529" s="365">
        <f>FI!F165+FI!F168</f>
        <v>7402466</v>
      </c>
      <c r="G529" s="365">
        <f>FI!G165+FI!G168</f>
        <v>19500</v>
      </c>
      <c r="H529" s="365">
        <f>FI!H165+FI!H168</f>
        <v>207436</v>
      </c>
      <c r="I529" s="365">
        <f>FI!I165+FI!I168</f>
        <v>0</v>
      </c>
      <c r="J529" s="365">
        <f>FI!J165+FI!J168</f>
        <v>0</v>
      </c>
      <c r="K529" s="365">
        <f t="shared" si="126"/>
        <v>19500</v>
      </c>
      <c r="L529" s="365">
        <f t="shared" si="127"/>
        <v>207436</v>
      </c>
    </row>
    <row r="530" spans="1:12">
      <c r="A530" s="181" t="str">
        <f>CONCATENATE(EQUITY!A556," and ",EQUITY!A576)</f>
        <v>Retail and Institutional</v>
      </c>
      <c r="B530" s="181" t="str">
        <f>EQUITY!B556</f>
        <v>Sanlam World Equity Fund</v>
      </c>
      <c r="C530" s="19" t="str">
        <f>EQUITY!C556</f>
        <v>USD</v>
      </c>
      <c r="D530" s="186">
        <f>EQUITY!D556</f>
        <v>10.624000000000001</v>
      </c>
      <c r="E530" s="364">
        <f>EQUITY!E556+EQUITY!E576</f>
        <v>10577347</v>
      </c>
      <c r="F530" s="365">
        <f>EQUITY!F556+EQUITY!F576</f>
        <v>112518985</v>
      </c>
      <c r="G530" s="365">
        <f>EQUITY!G556+EQUITY!G576</f>
        <v>0</v>
      </c>
      <c r="H530" s="365">
        <f>EQUITY!H556+EQUITY!H576</f>
        <v>0</v>
      </c>
      <c r="I530" s="365">
        <f>EQUITY!I556+EQUITY!I576</f>
        <v>0</v>
      </c>
      <c r="J530" s="365">
        <f>EQUITY!J556+EQUITY!J576</f>
        <v>0</v>
      </c>
      <c r="K530" s="365">
        <f t="shared" si="126"/>
        <v>0</v>
      </c>
      <c r="L530" s="365">
        <f t="shared" si="127"/>
        <v>0</v>
      </c>
    </row>
    <row r="531" spans="1:12">
      <c r="A531" s="181" t="str">
        <f>CONCATENATE(FI!A166," and ",FI!A169)</f>
        <v>Retail and Institutional</v>
      </c>
      <c r="B531" s="181" t="str">
        <f>FI!B166</f>
        <v>Sanlam Strategic Cash Fund</v>
      </c>
      <c r="C531" s="19" t="str">
        <f>FI!C166</f>
        <v>USD</v>
      </c>
      <c r="D531" s="186">
        <f>FI!D166</f>
        <v>10.624000000000001</v>
      </c>
      <c r="E531" s="364">
        <f>FI!E166+FI!E169</f>
        <v>95683</v>
      </c>
      <c r="F531" s="365">
        <f>FI!F166+FI!F169</f>
        <v>1017847</v>
      </c>
      <c r="G531" s="365">
        <f>FI!G166+FI!G169</f>
        <v>0</v>
      </c>
      <c r="H531" s="365">
        <f>FI!H166+FI!H169</f>
        <v>0</v>
      </c>
      <c r="I531" s="365">
        <f>FI!I166+FI!I169</f>
        <v>0</v>
      </c>
      <c r="J531" s="365">
        <f>FI!J166+FI!J169</f>
        <v>0</v>
      </c>
      <c r="K531" s="365">
        <f t="shared" si="126"/>
        <v>0</v>
      </c>
      <c r="L531" s="365">
        <f t="shared" si="127"/>
        <v>0</v>
      </c>
    </row>
    <row r="532" spans="1:12">
      <c r="A532" s="181" t="str">
        <f>CONCATENATE(EQUITY!A557," and ",EQUITY!A577)</f>
        <v>Retail and Institutional</v>
      </c>
      <c r="B532" s="181" t="str">
        <f>EQUITY!B557</f>
        <v>Sanlam World Equity Tracker Fund</v>
      </c>
      <c r="C532" s="19" t="str">
        <f>EQUITY!C557</f>
        <v>USD</v>
      </c>
      <c r="D532" s="186">
        <f>EQUITY!D557</f>
        <v>10.624000000000001</v>
      </c>
      <c r="E532" s="364">
        <f>EQUITY!E557+EQUITY!E577</f>
        <v>63942182</v>
      </c>
      <c r="F532" s="365">
        <f>EQUITY!F557+EQUITY!F577</f>
        <v>680199797</v>
      </c>
      <c r="G532" s="365">
        <f>EQUITY!G557+EQUITY!G577</f>
        <v>2532700</v>
      </c>
      <c r="H532" s="365">
        <f>EQUITY!H557+EQUITY!H577</f>
        <v>26942184</v>
      </c>
      <c r="I532" s="365">
        <f>EQUITY!I557+EQUITY!I577</f>
        <v>3045039</v>
      </c>
      <c r="J532" s="365">
        <f>EQUITY!J557+EQUITY!J577</f>
        <v>32392309</v>
      </c>
      <c r="K532" s="365">
        <f t="shared" si="126"/>
        <v>-512339</v>
      </c>
      <c r="L532" s="365">
        <f t="shared" si="127"/>
        <v>-5450125</v>
      </c>
    </row>
    <row r="533" spans="1:12">
      <c r="A533" s="181" t="str">
        <f>CONCATENATE(EQUITY!A558," and ",EQUITY!A578)</f>
        <v>Retail and Institutional</v>
      </c>
      <c r="B533" s="181" t="str">
        <f>EQUITY!B558</f>
        <v>Sanlam Global Property Fund</v>
      </c>
      <c r="C533" s="19" t="str">
        <f>EQUITY!C558</f>
        <v>USD</v>
      </c>
      <c r="D533" s="186">
        <f>EQUITY!D558</f>
        <v>10.624000000000001</v>
      </c>
      <c r="E533" s="364">
        <f>EQUITY!E558+EQUITY!E578</f>
        <v>3052019</v>
      </c>
      <c r="F533" s="365">
        <f>EQUITY!F558+EQUITY!F578</f>
        <v>32466561</v>
      </c>
      <c r="G533" s="365">
        <f>EQUITY!G558+EQUITY!G578</f>
        <v>0</v>
      </c>
      <c r="H533" s="365">
        <f>EQUITY!H558+EQUITY!H578</f>
        <v>0</v>
      </c>
      <c r="I533" s="365">
        <f>EQUITY!I558+EQUITY!I578</f>
        <v>0</v>
      </c>
      <c r="J533" s="365">
        <f>EQUITY!J558+EQUITY!J578</f>
        <v>0</v>
      </c>
      <c r="K533" s="365">
        <f t="shared" ref="K533" si="128">G533-I533</f>
        <v>0</v>
      </c>
      <c r="L533" s="365">
        <f t="shared" ref="L533" si="129">H533-J533</f>
        <v>0</v>
      </c>
    </row>
    <row r="534" spans="1:12">
      <c r="A534" s="181" t="str">
        <f>CONCATENATE(EQUITY!A559," and ",EQUITY!A579)</f>
        <v>Retail and Institutional</v>
      </c>
      <c r="B534" s="181" t="str">
        <f>EQUITY!B559</f>
        <v>SIM Global Equity Income Fund</v>
      </c>
      <c r="C534" s="19" t="str">
        <f>EQUITY!C559</f>
        <v>USD</v>
      </c>
      <c r="D534" s="186">
        <f>EQUITY!D559</f>
        <v>10.624000000000001</v>
      </c>
      <c r="E534" s="364">
        <f>EQUITY!E559+EQUITY!E579</f>
        <v>2796823</v>
      </c>
      <c r="F534" s="365">
        <f>EQUITY!F559+EQUITY!F579</f>
        <v>29751857</v>
      </c>
      <c r="G534" s="365">
        <f>EQUITY!G559+EQUITY!G579</f>
        <v>0</v>
      </c>
      <c r="H534" s="365">
        <f>EQUITY!H559+EQUITY!H579</f>
        <v>0</v>
      </c>
      <c r="I534" s="365">
        <f>EQUITY!I559+EQUITY!I579</f>
        <v>0</v>
      </c>
      <c r="J534" s="365">
        <f>EQUITY!J559+EQUITY!J579</f>
        <v>0</v>
      </c>
      <c r="K534" s="365">
        <f t="shared" ref="K534" si="130">G534-I534</f>
        <v>0</v>
      </c>
      <c r="L534" s="365">
        <f t="shared" ref="L534" si="131">H534-J534</f>
        <v>0</v>
      </c>
    </row>
    <row r="535" spans="1:12">
      <c r="A535" s="181" t="str">
        <f>CONCATENATE(EQUITY!A560," and ",EQUITY!A580)</f>
        <v>Retail and Institutional</v>
      </c>
      <c r="B535" s="181" t="str">
        <f>EQUITY!B560</f>
        <v>Centre Global Equity Fund</v>
      </c>
      <c r="C535" s="19" t="str">
        <f>EQUITY!C560</f>
        <v>USD</v>
      </c>
      <c r="D535" s="186">
        <f>EQUITY!D560</f>
        <v>10.624000000000001</v>
      </c>
      <c r="E535" s="364">
        <f>EQUITY!E560+EQUITY!E580</f>
        <v>0</v>
      </c>
      <c r="F535" s="365">
        <f>EQUITY!F560+EQUITY!F580</f>
        <v>0</v>
      </c>
      <c r="G535" s="365">
        <f>EQUITY!G560+EQUITY!G580</f>
        <v>0</v>
      </c>
      <c r="H535" s="365">
        <f>EQUITY!H560+EQUITY!H580</f>
        <v>0</v>
      </c>
      <c r="I535" s="365">
        <f>EQUITY!I560+EQUITY!I580</f>
        <v>0</v>
      </c>
      <c r="J535" s="365">
        <f>EQUITY!J560+EQUITY!J580</f>
        <v>0</v>
      </c>
      <c r="K535" s="365">
        <f t="shared" ref="K535:L541" si="132">G535-I535</f>
        <v>0</v>
      </c>
      <c r="L535" s="365">
        <f t="shared" si="132"/>
        <v>0</v>
      </c>
    </row>
    <row r="536" spans="1:12">
      <c r="A536" s="181" t="str">
        <f>CONCATENATE(EQUITY!A561," and ",EQUITY!A581)</f>
        <v>Retail and Institutional</v>
      </c>
      <c r="B536" s="181" t="str">
        <f>EQUITY!B561</f>
        <v>8IP Asia Pacific Equity Fund</v>
      </c>
      <c r="C536" s="19" t="str">
        <f>EQUITY!C561</f>
        <v>USD</v>
      </c>
      <c r="D536" s="186">
        <f>EQUITY!D561</f>
        <v>10.624000000000001</v>
      </c>
      <c r="E536" s="364">
        <f>EQUITY!E561+EQUITY!E581</f>
        <v>0</v>
      </c>
      <c r="F536" s="365">
        <f>EQUITY!F561+EQUITY!F581</f>
        <v>0</v>
      </c>
      <c r="G536" s="365">
        <f>EQUITY!G561+EQUITY!G581</f>
        <v>0</v>
      </c>
      <c r="H536" s="365">
        <f>EQUITY!H561+EQUITY!H581</f>
        <v>0</v>
      </c>
      <c r="I536" s="365">
        <f>EQUITY!I561+EQUITY!I581</f>
        <v>0</v>
      </c>
      <c r="J536" s="365">
        <f>EQUITY!J561+EQUITY!J581</f>
        <v>0</v>
      </c>
      <c r="K536" s="365">
        <f t="shared" si="132"/>
        <v>0</v>
      </c>
      <c r="L536" s="365">
        <f t="shared" si="132"/>
        <v>0</v>
      </c>
    </row>
    <row r="537" spans="1:12">
      <c r="A537" s="181" t="str">
        <f>CONCATENATE(EQUITY!A562," and ",EQUITY!A582)</f>
        <v>Retail and Institutional</v>
      </c>
      <c r="B537" s="181" t="str">
        <f>EQUITY!B562</f>
        <v>8IP Asia Pacific Equity Fund</v>
      </c>
      <c r="C537" s="19" t="str">
        <f>EQUITY!C562</f>
        <v>GBP</v>
      </c>
      <c r="D537" s="186">
        <f>EQUITY!D562</f>
        <v>18.172352</v>
      </c>
      <c r="E537" s="364">
        <f>EQUITY!E562+EQUITY!E582</f>
        <v>0</v>
      </c>
      <c r="F537" s="365">
        <f>EQUITY!F562+EQUITY!F582</f>
        <v>0</v>
      </c>
      <c r="G537" s="365">
        <f>EQUITY!G562+EQUITY!G582</f>
        <v>0</v>
      </c>
      <c r="H537" s="365">
        <f>EQUITY!H562+EQUITY!H582</f>
        <v>0</v>
      </c>
      <c r="I537" s="365">
        <f>EQUITY!I562+EQUITY!I582</f>
        <v>0</v>
      </c>
      <c r="J537" s="365">
        <f>EQUITY!J562+EQUITY!J582</f>
        <v>0</v>
      </c>
      <c r="K537" s="365">
        <f t="shared" ref="K537" si="133">G537-I537</f>
        <v>0</v>
      </c>
      <c r="L537" s="365">
        <f t="shared" ref="L537" si="134">H537-J537</f>
        <v>0</v>
      </c>
    </row>
    <row r="538" spans="1:12">
      <c r="A538" s="181" t="str">
        <f>CONCATENATE(EQUITY!A563," and ",EQUITY!A583)</f>
        <v>Retail and Institutional</v>
      </c>
      <c r="B538" s="181" t="str">
        <f>EQUITY!B563</f>
        <v>8IP Asia Equity Opportunities Fund</v>
      </c>
      <c r="C538" s="19" t="str">
        <f>EQUITY!C563</f>
        <v>USD</v>
      </c>
      <c r="D538" s="186">
        <f>EQUITY!D563</f>
        <v>10.624000000000001</v>
      </c>
      <c r="E538" s="364">
        <f>EQUITY!E563+EQUITY!E583</f>
        <v>0</v>
      </c>
      <c r="F538" s="365">
        <f>EQUITY!F563+EQUITY!F583</f>
        <v>0</v>
      </c>
      <c r="G538" s="365">
        <f>EQUITY!G563+EQUITY!G583</f>
        <v>0</v>
      </c>
      <c r="H538" s="365">
        <f>EQUITY!H563+EQUITY!H583</f>
        <v>0</v>
      </c>
      <c r="I538" s="365">
        <f>EQUITY!I563+EQUITY!I583</f>
        <v>0</v>
      </c>
      <c r="J538" s="365">
        <f>EQUITY!J563+EQUITY!J583</f>
        <v>0</v>
      </c>
      <c r="K538" s="365">
        <f t="shared" si="132"/>
        <v>0</v>
      </c>
      <c r="L538" s="365">
        <f t="shared" si="132"/>
        <v>0</v>
      </c>
    </row>
    <row r="539" spans="1:12">
      <c r="A539" s="181" t="str">
        <f>CONCATENATE(EQUITY!A564," and ",EQUITY!A584)</f>
        <v>Retail and Institutional</v>
      </c>
      <c r="B539" s="181" t="str">
        <f>EQUITY!B564</f>
        <v>8IP Asia Equity Opportunities Fund</v>
      </c>
      <c r="C539" s="19" t="str">
        <f>EQUITY!C564</f>
        <v>GBP</v>
      </c>
      <c r="D539" s="186">
        <f>EQUITY!D564</f>
        <v>18.172352</v>
      </c>
      <c r="E539" s="364">
        <f>EQUITY!E564+EQUITY!E584</f>
        <v>0</v>
      </c>
      <c r="F539" s="365">
        <f>EQUITY!F564+EQUITY!F584</f>
        <v>0</v>
      </c>
      <c r="G539" s="365">
        <f>EQUITY!G564+EQUITY!G584</f>
        <v>0</v>
      </c>
      <c r="H539" s="365">
        <f>EQUITY!H564+EQUITY!H584</f>
        <v>0</v>
      </c>
      <c r="I539" s="365">
        <f>EQUITY!I564+EQUITY!I584</f>
        <v>0</v>
      </c>
      <c r="J539" s="365">
        <f>EQUITY!J564+EQUITY!J584</f>
        <v>0</v>
      </c>
      <c r="K539" s="365">
        <f t="shared" ref="K539" si="135">G539-I539</f>
        <v>0</v>
      </c>
      <c r="L539" s="365">
        <f t="shared" ref="L539" si="136">H539-J539</f>
        <v>0</v>
      </c>
    </row>
    <row r="540" spans="1:12">
      <c r="A540" s="181" t="str">
        <f>CONCATENATE(EQUITY!A565," and ",EQUITY!A585)</f>
        <v>Retail and Institutional</v>
      </c>
      <c r="B540" s="181" t="str">
        <f>EQUITY!B565</f>
        <v>Grindrod International Property Fund</v>
      </c>
      <c r="C540" s="19" t="str">
        <f>EQUITY!C565</f>
        <v>USD</v>
      </c>
      <c r="D540" s="186">
        <f>EQUITY!D565</f>
        <v>10.624000000000001</v>
      </c>
      <c r="E540" s="364">
        <f>EQUITY!E565+EQUITY!E585</f>
        <v>3863808</v>
      </c>
      <c r="F540" s="365">
        <f>EQUITY!F565+EQUITY!F585</f>
        <v>41102156</v>
      </c>
      <c r="G540" s="365">
        <f>EQUITY!G565+EQUITY!G585</f>
        <v>0</v>
      </c>
      <c r="H540" s="365">
        <f>EQUITY!H565+EQUITY!H585</f>
        <v>0</v>
      </c>
      <c r="I540" s="365">
        <f>EQUITY!I565+EQUITY!I585</f>
        <v>0</v>
      </c>
      <c r="J540" s="365">
        <f>EQUITY!J565+EQUITY!J585</f>
        <v>0</v>
      </c>
      <c r="K540" s="365">
        <f t="shared" ref="K540" si="137">G540-I540</f>
        <v>0</v>
      </c>
      <c r="L540" s="365">
        <f t="shared" ref="L540" si="138">H540-J540</f>
        <v>0</v>
      </c>
    </row>
    <row r="541" spans="1:12">
      <c r="A541" s="181" t="str">
        <f>CONCATENATE(EQUITY!A566," and ",EQUITY!A586)</f>
        <v>Retail and Institutional</v>
      </c>
      <c r="B541" s="181" t="str">
        <f>EQUITY!B566</f>
        <v>SIIP India Opportunities Fund</v>
      </c>
      <c r="C541" s="19" t="str">
        <f>EQUITY!C566</f>
        <v>USD</v>
      </c>
      <c r="D541" s="186">
        <f>EQUITY!D566</f>
        <v>10.624000000000001</v>
      </c>
      <c r="E541" s="364">
        <f>EQUITY!E566+EQUITY!E586</f>
        <v>0</v>
      </c>
      <c r="F541" s="365">
        <f>EQUITY!F566+EQUITY!F586</f>
        <v>0</v>
      </c>
      <c r="G541" s="365">
        <f>EQUITY!G566+EQUITY!G586</f>
        <v>0</v>
      </c>
      <c r="H541" s="365">
        <f>EQUITY!H566+EQUITY!H586</f>
        <v>0</v>
      </c>
      <c r="I541" s="365">
        <f>EQUITY!I566+EQUITY!I586</f>
        <v>0</v>
      </c>
      <c r="J541" s="365">
        <f>EQUITY!J566+EQUITY!J586</f>
        <v>0</v>
      </c>
      <c r="K541" s="365">
        <f t="shared" si="132"/>
        <v>0</v>
      </c>
      <c r="L541" s="365">
        <f t="shared" si="132"/>
        <v>0</v>
      </c>
    </row>
    <row r="542" spans="1:12">
      <c r="A542" s="181" t="str">
        <f>CONCATENATE(EQUITY!A567," and ",EQUITY!A587)</f>
        <v>Retail and Institutional</v>
      </c>
      <c r="B542" s="181" t="str">
        <f>EQUITY!B567</f>
        <v>SIIP India Opportunities Fund</v>
      </c>
      <c r="C542" s="19" t="str">
        <f>EQUITY!C567</f>
        <v>GBP</v>
      </c>
      <c r="D542" s="186">
        <f>EQUITY!D567</f>
        <v>18.172352</v>
      </c>
      <c r="E542" s="364">
        <f>EQUITY!E567+EQUITY!E587</f>
        <v>0</v>
      </c>
      <c r="F542" s="365">
        <f>EQUITY!F567+EQUITY!F587</f>
        <v>0</v>
      </c>
      <c r="G542" s="365">
        <f>EQUITY!G567+EQUITY!G587</f>
        <v>0</v>
      </c>
      <c r="H542" s="365">
        <f>EQUITY!H567+EQUITY!H587</f>
        <v>0</v>
      </c>
      <c r="I542" s="365">
        <f>EQUITY!I567+EQUITY!I587</f>
        <v>0</v>
      </c>
      <c r="J542" s="365">
        <f>EQUITY!J567+EQUITY!J587</f>
        <v>0</v>
      </c>
      <c r="K542" s="365">
        <f t="shared" ref="K542" si="139">G542-I542</f>
        <v>0</v>
      </c>
      <c r="L542" s="365">
        <f t="shared" ref="L542" si="140">H542-J542</f>
        <v>0</v>
      </c>
    </row>
    <row r="543" spans="1:12">
      <c r="A543" s="181" t="str">
        <f>CONCATENATE(EQUITY!A568," and ",EQUITY!A588)</f>
        <v>Retail and Institutional</v>
      </c>
      <c r="B543" s="181" t="str">
        <f>EQUITY!B588</f>
        <v>Sanlam African Frontier Markets Fund</v>
      </c>
      <c r="C543" s="6" t="str">
        <f>EQUITY!C588</f>
        <v>USD</v>
      </c>
      <c r="D543" s="186">
        <f>EQUITY!D588</f>
        <v>10.624000000000001</v>
      </c>
      <c r="E543" s="364">
        <f>EQUITY!E568+EQUITY!E588</f>
        <v>29398201</v>
      </c>
      <c r="F543" s="365">
        <f>EQUITY!F568+EQUITY!F588</f>
        <v>312730185</v>
      </c>
      <c r="G543" s="365">
        <f>EQUITY!G568+EQUITY!G588</f>
        <v>0</v>
      </c>
      <c r="H543" s="365">
        <f>EQUITY!H568+EQUITY!H588</f>
        <v>0</v>
      </c>
      <c r="I543" s="365">
        <f>EQUITY!I568+EQUITY!I588</f>
        <v>0</v>
      </c>
      <c r="J543" s="365">
        <f>EQUITY!J568+EQUITY!J588</f>
        <v>0</v>
      </c>
      <c r="K543" s="365">
        <f t="shared" ref="K543" si="141">G543-I543</f>
        <v>0</v>
      </c>
      <c r="L543" s="365">
        <f t="shared" ref="L543" si="142">H543-J543</f>
        <v>0</v>
      </c>
    </row>
    <row r="544" spans="1:12">
      <c r="A544" s="181" t="str">
        <f>CONCATENATE(EQUITY!A568," and ",EQUITY!A588)</f>
        <v>Retail and Institutional</v>
      </c>
      <c r="B544" s="181" t="str">
        <f>EQUITY!B570</f>
        <v>Sanlam Europe Excluding UK Equity Tracker Fund</v>
      </c>
      <c r="C544" s="6" t="str">
        <f>EQUITY!C570</f>
        <v>USD</v>
      </c>
      <c r="D544" s="186">
        <f>EQUITY!D570</f>
        <v>10.624000000000001</v>
      </c>
      <c r="E544" s="364">
        <f>EQUITY!E570+EQUITY!E590</f>
        <v>180125</v>
      </c>
      <c r="F544" s="365">
        <f>EQUITY!F570+EQUITY!F590</f>
        <v>1916124</v>
      </c>
      <c r="G544" s="364">
        <f>EQUITY!G570+EQUITY!G590</f>
        <v>82950</v>
      </c>
      <c r="H544" s="365">
        <f>EQUITY!H570+EQUITY!H590</f>
        <v>882400</v>
      </c>
      <c r="I544" s="364">
        <f>EQUITY!I570+EQUITY!I590</f>
        <v>0</v>
      </c>
      <c r="J544" s="365">
        <f>EQUITY!J570+EQUITY!J590</f>
        <v>0</v>
      </c>
      <c r="K544" s="365">
        <f t="shared" ref="K544:K545" si="143">G544-I544</f>
        <v>82950</v>
      </c>
      <c r="L544" s="365">
        <f t="shared" ref="L544:L545" si="144">H544-J544</f>
        <v>882400</v>
      </c>
    </row>
    <row r="545" spans="1:13">
      <c r="A545" s="181" t="str">
        <f>CONCATENATE(EQUITY!A568," and ",EQUITY!A588)</f>
        <v>Retail and Institutional</v>
      </c>
      <c r="B545" s="181" t="str">
        <f>EQUITY!B571</f>
        <v>Sanlam UK Equity tracker Fund</v>
      </c>
      <c r="C545" s="6" t="str">
        <f>EQUITY!C571</f>
        <v>USD</v>
      </c>
      <c r="D545" s="186">
        <f>EQUITY!D571</f>
        <v>10.624000000000001</v>
      </c>
      <c r="E545" s="364">
        <f>EQUITY!E571+EQUITY!E591</f>
        <v>85099</v>
      </c>
      <c r="F545" s="365">
        <f>EQUITY!F571+EQUITY!F591</f>
        <v>905260</v>
      </c>
      <c r="G545" s="364">
        <f>EQUITY!G571+EQUITY!G591</f>
        <v>32900</v>
      </c>
      <c r="H545" s="365">
        <f>EQUITY!H571+EQUITY!H591</f>
        <v>349981</v>
      </c>
      <c r="I545" s="364">
        <f>EQUITY!I571+EQUITY!I591</f>
        <v>0</v>
      </c>
      <c r="J545" s="365">
        <f>EQUITY!J571+EQUITY!J591</f>
        <v>0</v>
      </c>
      <c r="K545" s="365">
        <f t="shared" si="143"/>
        <v>32900</v>
      </c>
      <c r="L545" s="365">
        <f t="shared" si="144"/>
        <v>349981</v>
      </c>
    </row>
    <row r="546" spans="1:13">
      <c r="A546" s="181" t="str">
        <f>CONCATENATE(EQUITY!A572," and ",EQUITY!A592)</f>
        <v>Retail and Institutional</v>
      </c>
      <c r="B546" s="181" t="str">
        <f>EQUITY!B572</f>
        <v>Sanlam S&amp;P Africa Tracker Fund</v>
      </c>
      <c r="C546" s="6" t="str">
        <f>EQUITY!C572</f>
        <v>USD</v>
      </c>
      <c r="D546" s="186">
        <f>EQUITY!D572</f>
        <v>10.624000000000001</v>
      </c>
      <c r="E546" s="364">
        <f>EQUITY!E572+EQUITY!E592</f>
        <v>16231923</v>
      </c>
      <c r="F546" s="365">
        <f>EQUITY!F572+EQUITY!F592</f>
        <v>172670851</v>
      </c>
      <c r="G546" s="364">
        <f>EQUITY!G572+EQUITY!G592</f>
        <v>0</v>
      </c>
      <c r="H546" s="365">
        <f>EQUITY!H572+EQUITY!H592</f>
        <v>0</v>
      </c>
      <c r="I546" s="364">
        <f>EQUITY!I572+EQUITY!I592</f>
        <v>0</v>
      </c>
      <c r="J546" s="365">
        <f>EQUITY!J572+EQUITY!J592</f>
        <v>0</v>
      </c>
      <c r="K546" s="365">
        <f t="shared" ref="K546" si="145">G546-I546</f>
        <v>0</v>
      </c>
      <c r="L546" s="365">
        <f t="shared" ref="L546" si="146">H546-J546</f>
        <v>0</v>
      </c>
    </row>
    <row r="547" spans="1:13">
      <c r="A547" s="181" t="str">
        <f>CONCATENATE(EQUITY!A573," and ",EQUITY!A593)</f>
        <v>Retail and Institutional</v>
      </c>
      <c r="B547" s="181" t="str">
        <f>EQUITY!B573</f>
        <v>Sanlam Emerging Market Equity Tracker Fund</v>
      </c>
      <c r="C547" s="6" t="str">
        <f>EQUITY!C573</f>
        <v>USD</v>
      </c>
      <c r="D547" s="186">
        <f>EQUITY!D573</f>
        <v>10.624000000000001</v>
      </c>
      <c r="E547" s="364">
        <f>EQUITY!E573+EQUITY!E593</f>
        <v>2752648</v>
      </c>
      <c r="F547" s="365">
        <f>EQUITY!F573+EQUITY!F593</f>
        <v>29281932</v>
      </c>
      <c r="G547" s="364">
        <f>EQUITY!G573+EQUITY!G593</f>
        <v>1255000</v>
      </c>
      <c r="H547" s="365">
        <f>EQUITY!H573+EQUITY!H593</f>
        <v>13350354</v>
      </c>
      <c r="I547" s="364">
        <f>EQUITY!I573+EQUITY!I593</f>
        <v>0</v>
      </c>
      <c r="J547" s="365">
        <f>EQUITY!J573+EQUITY!J593</f>
        <v>0</v>
      </c>
      <c r="K547" s="365">
        <f t="shared" ref="K547" si="147">G547-I547</f>
        <v>1255000</v>
      </c>
      <c r="L547" s="365">
        <f t="shared" ref="L547" si="148">H547-J547</f>
        <v>13350354</v>
      </c>
    </row>
    <row r="548" spans="1:13">
      <c r="A548" s="178"/>
      <c r="B548" s="178" t="s">
        <v>43</v>
      </c>
      <c r="C548" s="257"/>
      <c r="D548" s="257"/>
      <c r="E548" s="366"/>
      <c r="F548" s="367">
        <f>SUM(F527:F547)</f>
        <v>4198336574</v>
      </c>
      <c r="G548" s="367"/>
      <c r="H548" s="367">
        <f>SUM(H527:H547)</f>
        <v>163728066</v>
      </c>
      <c r="I548" s="367"/>
      <c r="J548" s="367">
        <f>SUM(J527:J547)</f>
        <v>52563476</v>
      </c>
      <c r="K548" s="367"/>
      <c r="L548" s="367">
        <f>SUM(L527:L547)</f>
        <v>111164590</v>
      </c>
    </row>
    <row r="549" spans="1:13">
      <c r="A549" s="175"/>
      <c r="B549" s="175"/>
      <c r="C549" s="18"/>
      <c r="D549" s="187"/>
      <c r="E549" s="368"/>
      <c r="F549" s="369"/>
      <c r="G549" s="369"/>
      <c r="H549" s="369"/>
      <c r="I549" s="369"/>
      <c r="J549" s="369"/>
      <c r="K549" s="369"/>
      <c r="L549" s="369"/>
    </row>
    <row r="550" spans="1:13">
      <c r="A550" s="176"/>
      <c r="B550" s="176" t="str">
        <f>SCHEMESUM!A49</f>
        <v>Sanlam Global Funds Plc (Ireland)</v>
      </c>
      <c r="C550" s="6"/>
      <c r="D550" s="186"/>
      <c r="E550" s="364"/>
      <c r="F550" s="365"/>
      <c r="G550" s="365"/>
      <c r="H550" s="365"/>
      <c r="I550" s="365"/>
      <c r="J550" s="365"/>
      <c r="K550" s="365"/>
      <c r="L550" s="365"/>
    </row>
    <row r="551" spans="1:13">
      <c r="A551" s="177" t="str">
        <f>CONCATENATE(AA!A167," and ",AA!A169)</f>
        <v>Retail and Institutional</v>
      </c>
      <c r="B551" s="177" t="str">
        <f>AA!B167</f>
        <v>Verso Global Flexible Fund</v>
      </c>
      <c r="C551" s="6" t="str">
        <f>AA!C167</f>
        <v>USD</v>
      </c>
      <c r="D551" s="186">
        <f>AA!D167</f>
        <v>10.624000000000001</v>
      </c>
      <c r="E551" s="364">
        <f>AA!E167+AA!E169</f>
        <v>59275216</v>
      </c>
      <c r="F551" s="365">
        <f>AA!F167+AA!F169</f>
        <v>630553868</v>
      </c>
      <c r="G551" s="365">
        <f>AA!G167+AA!G169</f>
        <v>0</v>
      </c>
      <c r="H551" s="365">
        <f>AA!H167+AA!H169</f>
        <v>0</v>
      </c>
      <c r="I551" s="365">
        <f>AA!I167+AA!I169</f>
        <v>0</v>
      </c>
      <c r="J551" s="365">
        <f>AA!J167+AA!J169</f>
        <v>0</v>
      </c>
      <c r="K551" s="365">
        <f>G551-I551</f>
        <v>0</v>
      </c>
      <c r="L551" s="365">
        <f>H551-J551</f>
        <v>0</v>
      </c>
    </row>
    <row r="552" spans="1:13">
      <c r="A552" s="181" t="str">
        <f>CONCATENATE(EQUITY!A569," and ",EQUITY!A589)</f>
        <v>Retail and Institutional</v>
      </c>
      <c r="B552" s="181" t="str">
        <f>EQUITY!B589</f>
        <v>Analytics International Flexible Fund</v>
      </c>
      <c r="C552" s="6" t="str">
        <f>EQUITY!C589</f>
        <v>USD</v>
      </c>
      <c r="D552" s="186">
        <f>EQUITY!D589</f>
        <v>10.624000000000001</v>
      </c>
      <c r="E552" s="364">
        <f>EQUITY!E569+EQUITY!E589</f>
        <v>48850788</v>
      </c>
      <c r="F552" s="365">
        <f>EQUITY!F569+EQUITY!F589</f>
        <v>519661594</v>
      </c>
      <c r="G552" s="365">
        <f>EQUITY!G569+EQUITY!G589</f>
        <v>0</v>
      </c>
      <c r="H552" s="365">
        <f>EQUITY!H569+EQUITY!H589</f>
        <v>0</v>
      </c>
      <c r="I552" s="365">
        <f>EQUITY!I569+EQUITY!I589</f>
        <v>0</v>
      </c>
      <c r="J552" s="365">
        <f>EQUITY!J569+EQUITY!J589</f>
        <v>0</v>
      </c>
      <c r="K552" s="365">
        <f>G552-I552</f>
        <v>0</v>
      </c>
      <c r="L552" s="365">
        <f>H552-J552</f>
        <v>0</v>
      </c>
    </row>
    <row r="553" spans="1:13">
      <c r="A553" s="178"/>
      <c r="B553" s="178" t="s">
        <v>43</v>
      </c>
      <c r="C553" s="257"/>
      <c r="D553" s="257"/>
      <c r="E553" s="366"/>
      <c r="F553" s="367">
        <f>SUM(F551:F552)</f>
        <v>1150215462</v>
      </c>
      <c r="G553" s="367"/>
      <c r="H553" s="367">
        <f>SUM(H551:H552)</f>
        <v>0</v>
      </c>
      <c r="I553" s="367"/>
      <c r="J553" s="367">
        <f>SUM(J551:J552)</f>
        <v>0</v>
      </c>
      <c r="K553" s="367"/>
      <c r="L553" s="367">
        <f>SUM(L551:L552)</f>
        <v>0</v>
      </c>
    </row>
    <row r="554" spans="1:13">
      <c r="A554" s="175"/>
      <c r="B554" s="175"/>
      <c r="C554" s="18"/>
      <c r="D554" s="187"/>
      <c r="E554" s="368"/>
      <c r="F554" s="369"/>
      <c r="G554" s="369"/>
      <c r="H554" s="369"/>
      <c r="I554" s="369"/>
      <c r="J554" s="369"/>
      <c r="K554" s="369"/>
      <c r="L554" s="369"/>
    </row>
    <row r="555" spans="1:13">
      <c r="A555" s="176"/>
      <c r="B555" s="176" t="str">
        <f>SCHEMESUM!A51</f>
        <v>Sarasin Funds Management (Ireland) Ltd</v>
      </c>
      <c r="C555" s="6"/>
      <c r="D555" s="186"/>
      <c r="E555" s="364"/>
      <c r="F555" s="365"/>
      <c r="G555" s="365"/>
      <c r="H555" s="365"/>
      <c r="I555" s="365"/>
      <c r="J555" s="365"/>
      <c r="K555" s="365"/>
      <c r="L555" s="365"/>
      <c r="M555" s="17"/>
    </row>
    <row r="556" spans="1:13">
      <c r="A556" s="177" t="str">
        <f>CONCATENATE(EQUITY!A598," and ",EQUITY!A601)</f>
        <v>Retail and Institutional</v>
      </c>
      <c r="B556" s="177" t="str">
        <f>EQUITY!B598</f>
        <v>Sarasin IE EquiSar - Global Thematic (USD)</v>
      </c>
      <c r="C556" s="6" t="str">
        <f>EQUITY!C598</f>
        <v>USD</v>
      </c>
      <c r="D556" s="186">
        <f>EQUITY!D598</f>
        <v>10.624000000000001</v>
      </c>
      <c r="E556" s="364">
        <f>EQUITY!E598+EQUITY!E601</f>
        <v>53972209.659999996</v>
      </c>
      <c r="F556" s="365">
        <f>EQUITY!F598+EQUITY!F601</f>
        <v>573600452.60000002</v>
      </c>
      <c r="G556" s="365">
        <f>EQUITY!G598+EQUITY!G601</f>
        <v>697686.15</v>
      </c>
      <c r="H556" s="365">
        <f>EQUITY!H598+EQUITY!H601</f>
        <v>7414799.1000000006</v>
      </c>
      <c r="I556" s="365">
        <f>EQUITY!I598+EQUITY!I601</f>
        <v>1557824.81</v>
      </c>
      <c r="J556" s="365">
        <f>EQUITY!J598+EQUITY!J601</f>
        <v>16556094.73</v>
      </c>
      <c r="K556" s="365">
        <f t="shared" ref="K556:K557" si="149">G556-I556</f>
        <v>-860138.66</v>
      </c>
      <c r="L556" s="365">
        <f t="shared" ref="L556:L557" si="150">H556-J556</f>
        <v>-9141295.629999999</v>
      </c>
      <c r="M556" s="17"/>
    </row>
    <row r="557" spans="1:13">
      <c r="A557" s="177" t="str">
        <f>CONCATENATE(EQUITY!A599," and ",EQUITY!A602)</f>
        <v>Retail and Institutional</v>
      </c>
      <c r="B557" s="177" t="str">
        <f>EQUITY!B599</f>
        <v>Sarasin IE Real Estate Equity - Global (GBP)</v>
      </c>
      <c r="C557" s="6" t="str">
        <f>EQUITY!C599</f>
        <v>GBP</v>
      </c>
      <c r="D557" s="186">
        <f>EQUITY!D599</f>
        <v>18.172352</v>
      </c>
      <c r="E557" s="364">
        <f>EQUITY!E599+EQUITY!E602</f>
        <v>29012069.420000002</v>
      </c>
      <c r="F557" s="365">
        <f>EQUITY!F599+EQUITY!F602</f>
        <v>527326274.98000002</v>
      </c>
      <c r="G557" s="365">
        <f>EQUITY!G599+EQUITY!G602</f>
        <v>5910619.79</v>
      </c>
      <c r="H557" s="365">
        <f>EQUITY!H599+EQUITY!H602</f>
        <v>107432016.37</v>
      </c>
      <c r="I557" s="365">
        <f>EQUITY!I599+EQUITY!I602</f>
        <v>1167205.55</v>
      </c>
      <c r="J557" s="365">
        <f>EQUITY!J599+EQUITY!J602</f>
        <v>21215244.800000001</v>
      </c>
      <c r="K557" s="365">
        <f t="shared" si="149"/>
        <v>4743414.24</v>
      </c>
      <c r="L557" s="365">
        <f t="shared" si="150"/>
        <v>86216771.570000008</v>
      </c>
      <c r="M557" s="17"/>
    </row>
    <row r="558" spans="1:13" s="1" customFormat="1">
      <c r="A558" s="178"/>
      <c r="B558" s="178" t="s">
        <v>43</v>
      </c>
      <c r="C558" s="257"/>
      <c r="D558" s="257"/>
      <c r="E558" s="366"/>
      <c r="F558" s="367">
        <f>SUM(F556:F557)</f>
        <v>1100926727.5799999</v>
      </c>
      <c r="G558" s="367"/>
      <c r="H558" s="367">
        <f>SUM(H556:H557)</f>
        <v>114846815.47</v>
      </c>
      <c r="I558" s="367"/>
      <c r="J558" s="367">
        <f>SUM(J556:J557)</f>
        <v>37771339.530000001</v>
      </c>
      <c r="K558" s="367"/>
      <c r="L558" s="367">
        <f>SUM(L556:L557)</f>
        <v>77075475.940000013</v>
      </c>
    </row>
    <row r="559" spans="1:13">
      <c r="A559" s="175"/>
      <c r="B559" s="175"/>
      <c r="C559" s="18"/>
      <c r="D559" s="187"/>
      <c r="E559" s="368"/>
      <c r="F559" s="369"/>
      <c r="G559" s="369"/>
      <c r="H559" s="369"/>
      <c r="I559" s="369"/>
      <c r="J559" s="369"/>
      <c r="K559" s="369"/>
      <c r="L559" s="369"/>
    </row>
    <row r="560" spans="1:13" s="323" customFormat="1">
      <c r="A560" s="340"/>
      <c r="B560" s="176" t="str">
        <f>SCHEMESUM!A52</f>
        <v>SEI Global Investments Fund PLC</v>
      </c>
      <c r="C560" s="341"/>
      <c r="D560" s="342"/>
      <c r="E560" s="376"/>
      <c r="F560" s="377"/>
      <c r="G560" s="377"/>
      <c r="H560" s="377"/>
      <c r="I560" s="377"/>
      <c r="J560" s="377"/>
      <c r="K560" s="377"/>
      <c r="L560" s="377"/>
    </row>
    <row r="561" spans="1:12" s="323" customFormat="1">
      <c r="A561" s="343" t="str">
        <f>CONCATENATE(EQUITY!A607," and ",EQUITY!A609)</f>
        <v>Retail and Institutional</v>
      </c>
      <c r="B561" s="343" t="str">
        <f>EQUITY!B607</f>
        <v>SEI Global Unconstrained Alpha Equity Fund</v>
      </c>
      <c r="C561" s="344" t="str">
        <f>EQUITY!C607</f>
        <v>USD</v>
      </c>
      <c r="D561" s="345">
        <f>EQUITY!D607</f>
        <v>10.624000000000001</v>
      </c>
      <c r="E561" s="378">
        <f>EQUITY!E607+EQUITY!E609</f>
        <v>391237723.07999998</v>
      </c>
      <c r="F561" s="378">
        <f>EQUITY!F607+EQUITY!F609</f>
        <v>4181353165.4200001</v>
      </c>
      <c r="G561" s="378">
        <f>EQUITY!G607+EQUITY!G609</f>
        <v>4221590.58</v>
      </c>
      <c r="H561" s="378">
        <f>EQUITY!H607+EQUITY!H609</f>
        <v>45118249.32</v>
      </c>
      <c r="I561" s="378">
        <f>EQUITY!I607+EQUITY!I609</f>
        <v>2496609.31</v>
      </c>
      <c r="J561" s="378">
        <f>EQUITY!J607+EQUITY!J609</f>
        <v>26682512</v>
      </c>
      <c r="K561" s="377">
        <f>G561-I561</f>
        <v>1724981.27</v>
      </c>
      <c r="L561" s="377">
        <f>H561-J561</f>
        <v>18435737.32</v>
      </c>
    </row>
    <row r="562" spans="1:12" s="1" customFormat="1">
      <c r="A562" s="178"/>
      <c r="B562" s="178" t="s">
        <v>43</v>
      </c>
      <c r="C562" s="257"/>
      <c r="D562" s="257"/>
      <c r="E562" s="366"/>
      <c r="F562" s="367">
        <f>SUM(F561)</f>
        <v>4181353165.4200001</v>
      </c>
      <c r="G562" s="367"/>
      <c r="H562" s="367">
        <f>SUM(H561)</f>
        <v>45118249.32</v>
      </c>
      <c r="I562" s="367"/>
      <c r="J562" s="367">
        <f>SUM(J561)</f>
        <v>26682512</v>
      </c>
      <c r="K562" s="367"/>
      <c r="L562" s="367">
        <f>SUM(L561)</f>
        <v>18435737.32</v>
      </c>
    </row>
    <row r="563" spans="1:12" s="323" customFormat="1">
      <c r="A563" s="340"/>
      <c r="B563" s="340"/>
      <c r="C563" s="341"/>
      <c r="D563" s="342"/>
      <c r="E563" s="376"/>
      <c r="F563" s="377"/>
      <c r="G563" s="377"/>
      <c r="H563" s="377"/>
      <c r="I563" s="377"/>
      <c r="J563" s="377"/>
      <c r="K563" s="377"/>
      <c r="L563" s="377"/>
    </row>
    <row r="564" spans="1:12" s="323" customFormat="1">
      <c r="A564" s="176"/>
      <c r="B564" s="176" t="str">
        <f>SCHEMESUM!A53</f>
        <v>SEI Global Master Fund Plc (Ireland)</v>
      </c>
      <c r="C564" s="341"/>
      <c r="D564" s="342"/>
      <c r="E564" s="376"/>
      <c r="F564" s="377"/>
      <c r="G564" s="377"/>
      <c r="H564" s="377"/>
      <c r="I564" s="377"/>
      <c r="J564" s="377"/>
      <c r="K564" s="377"/>
      <c r="L564" s="377"/>
    </row>
    <row r="565" spans="1:12" s="323" customFormat="1">
      <c r="A565" s="343" t="str">
        <f>CONCATENATE(EQUITY!A614," and ",EQUITY!A625)</f>
        <v>Retail and Institutional</v>
      </c>
      <c r="B565" s="343" t="str">
        <f>EQUITY!B614</f>
        <v>SEI US Large Companies Equity Fund</v>
      </c>
      <c r="C565" s="344" t="str">
        <f>EQUITY!C614</f>
        <v>USD</v>
      </c>
      <c r="D565" s="345">
        <f>EQUITY!D614</f>
        <v>10.624000000000001</v>
      </c>
      <c r="E565" s="378">
        <f>EQUITY!E614+EQUITY!E625</f>
        <v>154683108.69999999</v>
      </c>
      <c r="F565" s="379">
        <f>EQUITY!F614+EQUITY!F625</f>
        <v>1653175724.23</v>
      </c>
      <c r="G565" s="379">
        <f>EQUITY!G614+EQUITY!G625</f>
        <v>2061623.32</v>
      </c>
      <c r="H565" s="379">
        <f>EQUITY!H614+EQUITY!H625</f>
        <v>22033599.23</v>
      </c>
      <c r="I565" s="379">
        <f>EQUITY!I614+EQUITY!I625</f>
        <v>395146.71</v>
      </c>
      <c r="J565" s="379">
        <f>EQUITY!J614+EQUITY!J625</f>
        <v>4223130.46</v>
      </c>
      <c r="K565" s="377">
        <f t="shared" ref="K565:L575" si="151">G565-I565</f>
        <v>1666476.61</v>
      </c>
      <c r="L565" s="377">
        <f t="shared" si="151"/>
        <v>17810468.77</v>
      </c>
    </row>
    <row r="566" spans="1:12" s="323" customFormat="1">
      <c r="A566" s="343" t="str">
        <f>CONCATENATE(EQUITY!A615," and ",EQUITY!A626)</f>
        <v>Retail and Institutional</v>
      </c>
      <c r="B566" s="343" t="str">
        <f>EQUITY!B615</f>
        <v>SEI US Small Companies Equity Fund</v>
      </c>
      <c r="C566" s="344" t="str">
        <f>EQUITY!C615</f>
        <v>USD</v>
      </c>
      <c r="D566" s="345">
        <f>EQUITY!D615</f>
        <v>10.624000000000001</v>
      </c>
      <c r="E566" s="378">
        <f>EQUITY!E615+EQUITY!E626</f>
        <v>12322366.6</v>
      </c>
      <c r="F566" s="379">
        <f>EQUITY!F615+EQUITY!F626</f>
        <v>131695293.04000001</v>
      </c>
      <c r="G566" s="379">
        <f>EQUITY!G615+EQUITY!G626</f>
        <v>550957.56000000006</v>
      </c>
      <c r="H566" s="379">
        <f>EQUITY!H615+EQUITY!H626</f>
        <v>5888358.9199999999</v>
      </c>
      <c r="I566" s="379">
        <f>EQUITY!I615+EQUITY!I626</f>
        <v>121073.54</v>
      </c>
      <c r="J566" s="379">
        <f>EQUITY!J615+EQUITY!J626</f>
        <v>1293973.46</v>
      </c>
      <c r="K566" s="377">
        <f t="shared" ref="K566:K574" si="152">G566-I566</f>
        <v>429884.02000000008</v>
      </c>
      <c r="L566" s="377">
        <f t="shared" ref="L566:L574" si="153">H566-J566</f>
        <v>4594385.46</v>
      </c>
    </row>
    <row r="567" spans="1:12" s="323" customFormat="1">
      <c r="A567" s="343" t="str">
        <f>CONCATENATE(EQUITY!A616," and ",EQUITY!A627)</f>
        <v>Retail and Institutional</v>
      </c>
      <c r="B567" s="343" t="str">
        <f>EQUITY!B616</f>
        <v>SEI Global Developed Markets Equity Fund</v>
      </c>
      <c r="C567" s="344" t="str">
        <f>EQUITY!C616</f>
        <v>USD</v>
      </c>
      <c r="D567" s="345">
        <f>EQUITY!D616</f>
        <v>10.624000000000001</v>
      </c>
      <c r="E567" s="378">
        <f>EQUITY!E616+EQUITY!E627</f>
        <v>9321336.6600000001</v>
      </c>
      <c r="F567" s="379">
        <f>EQUITY!F616+EQUITY!F627</f>
        <v>99621785.549999997</v>
      </c>
      <c r="G567" s="379">
        <f>EQUITY!G616+EQUITY!G627</f>
        <v>233.13</v>
      </c>
      <c r="H567" s="379">
        <f>EQUITY!H616+EQUITY!H627</f>
        <v>2491.58</v>
      </c>
      <c r="I567" s="379">
        <f>EQUITY!I616+EQUITY!I627</f>
        <v>150811.03</v>
      </c>
      <c r="J567" s="379">
        <f>EQUITY!J616+EQUITY!J627</f>
        <v>1611792.88</v>
      </c>
      <c r="K567" s="377">
        <f t="shared" si="152"/>
        <v>-150577.9</v>
      </c>
      <c r="L567" s="377">
        <f t="shared" si="153"/>
        <v>-1609301.2999999998</v>
      </c>
    </row>
    <row r="568" spans="1:12" s="323" customFormat="1">
      <c r="A568" s="343" t="str">
        <f>CONCATENATE(EQUITY!A617," and ",EQUITY!A628)</f>
        <v>Retail and Institutional</v>
      </c>
      <c r="B568" s="343" t="str">
        <f>EQUITY!B617</f>
        <v>SEI Pan European Equity Fund</v>
      </c>
      <c r="C568" s="344" t="str">
        <f>EQUITY!C617</f>
        <v>USD</v>
      </c>
      <c r="D568" s="345">
        <f>EQUITY!D617</f>
        <v>10.624000000000001</v>
      </c>
      <c r="E568" s="378">
        <f>EQUITY!E617+EQUITY!E628</f>
        <v>0</v>
      </c>
      <c r="F568" s="379">
        <f>EQUITY!F617+EQUITY!F628</f>
        <v>0</v>
      </c>
      <c r="G568" s="379">
        <f>EQUITY!G617+EQUITY!G628</f>
        <v>0</v>
      </c>
      <c r="H568" s="379">
        <f>EQUITY!H617+EQUITY!H628</f>
        <v>0</v>
      </c>
      <c r="I568" s="379">
        <f>EQUITY!I617+EQUITY!I628</f>
        <v>0</v>
      </c>
      <c r="J568" s="379">
        <f>EQUITY!J617+EQUITY!J628</f>
        <v>0</v>
      </c>
      <c r="K568" s="377">
        <f t="shared" si="152"/>
        <v>0</v>
      </c>
      <c r="L568" s="377">
        <f t="shared" si="153"/>
        <v>0</v>
      </c>
    </row>
    <row r="569" spans="1:12" s="323" customFormat="1">
      <c r="A569" s="343" t="str">
        <f>CONCATENATE(EQUITY!A618," and ",EQUITY!A629)</f>
        <v>Retail and Institutional</v>
      </c>
      <c r="B569" s="343" t="str">
        <f>EQUITY!B618</f>
        <v>SEI Japan Equity Fund</v>
      </c>
      <c r="C569" s="344" t="str">
        <f>EQUITY!C618</f>
        <v>USD</v>
      </c>
      <c r="D569" s="345">
        <f>EQUITY!D618</f>
        <v>10.624000000000001</v>
      </c>
      <c r="E569" s="378">
        <f>EQUITY!E618+EQUITY!E629</f>
        <v>30706902.989999998</v>
      </c>
      <c r="F569" s="379">
        <f>EQUITY!F618+EQUITY!F629</f>
        <v>328180025.70999998</v>
      </c>
      <c r="G569" s="379">
        <f>EQUITY!G618+EQUITY!G629</f>
        <v>633626.68999999994</v>
      </c>
      <c r="H569" s="379">
        <f>EQUITY!H618+EQUITY!H629</f>
        <v>6771885.25</v>
      </c>
      <c r="I569" s="379">
        <f>EQUITY!I618+EQUITY!I629</f>
        <v>937937.27</v>
      </c>
      <c r="J569" s="379">
        <f>EQUITY!J618+EQUITY!J629</f>
        <v>10024204.57</v>
      </c>
      <c r="K569" s="377">
        <f t="shared" si="152"/>
        <v>-304310.58000000007</v>
      </c>
      <c r="L569" s="377">
        <f t="shared" si="153"/>
        <v>-3252319.3200000003</v>
      </c>
    </row>
    <row r="570" spans="1:12" s="323" customFormat="1">
      <c r="A570" s="343" t="str">
        <f>CONCATENATE(EQUITY!A619," and ",EQUITY!A630)</f>
        <v>Retail and Institutional</v>
      </c>
      <c r="B570" s="343" t="str">
        <f>EQUITY!B619</f>
        <v>SEI Pacific (ex-Japan) Equity Fund</v>
      </c>
      <c r="C570" s="344" t="str">
        <f>EQUITY!C619</f>
        <v>USD</v>
      </c>
      <c r="D570" s="345">
        <f>EQUITY!D619</f>
        <v>10.624000000000001</v>
      </c>
      <c r="E570" s="378">
        <f>EQUITY!E619+EQUITY!E630</f>
        <v>17032319.510000002</v>
      </c>
      <c r="F570" s="379">
        <f>EQUITY!F619+EQUITY!F630</f>
        <v>182032914.75999999</v>
      </c>
      <c r="G570" s="379">
        <f>EQUITY!G619+EQUITY!G630</f>
        <v>60482.65</v>
      </c>
      <c r="H570" s="379">
        <f>EQUITY!H619+EQUITY!H630</f>
        <v>646408.31999999995</v>
      </c>
      <c r="I570" s="379">
        <f>EQUITY!I619+EQUITY!I630</f>
        <v>674486.19</v>
      </c>
      <c r="J570" s="379">
        <f>EQUITY!J619+EQUITY!J630</f>
        <v>7208571.1600000001</v>
      </c>
      <c r="K570" s="377">
        <f t="shared" si="152"/>
        <v>-614003.53999999992</v>
      </c>
      <c r="L570" s="377">
        <f t="shared" si="153"/>
        <v>-6562162.8399999999</v>
      </c>
    </row>
    <row r="571" spans="1:12" s="323" customFormat="1">
      <c r="A571" s="343" t="str">
        <f>CONCATENATE(EQUITY!A620," and ",EQUITY!A631)</f>
        <v>Retail and Institutional</v>
      </c>
      <c r="B571" s="343" t="str">
        <f>EQUITY!B620</f>
        <v>SEI UK Equity Fund</v>
      </c>
      <c r="C571" s="344" t="str">
        <f>EQUITY!C620</f>
        <v>USD</v>
      </c>
      <c r="D571" s="345">
        <f>EQUITY!D620</f>
        <v>10.624000000000001</v>
      </c>
      <c r="E571" s="378">
        <f>EQUITY!E620+EQUITY!E631</f>
        <v>29285020.199999999</v>
      </c>
      <c r="F571" s="379">
        <f>EQUITY!F620+EQUITY!F631</f>
        <v>312983653.38999999</v>
      </c>
      <c r="G571" s="379">
        <f>EQUITY!G620+EQUITY!G631</f>
        <v>416911.29</v>
      </c>
      <c r="H571" s="379">
        <f>EQUITY!H620+EQUITY!H631</f>
        <v>0</v>
      </c>
      <c r="I571" s="379">
        <f>EQUITY!I620+EQUITY!I631</f>
        <v>772217.8</v>
      </c>
      <c r="J571" s="379">
        <f>EQUITY!J620+EQUITY!J631</f>
        <v>8253077.7400000002</v>
      </c>
      <c r="K571" s="377">
        <f t="shared" si="152"/>
        <v>-355306.51000000007</v>
      </c>
      <c r="L571" s="377">
        <f t="shared" si="153"/>
        <v>-8253077.7400000002</v>
      </c>
    </row>
    <row r="572" spans="1:12" s="323" customFormat="1">
      <c r="A572" s="343" t="str">
        <f>CONCATENATE(EQUITY!A621," and ",EQUITY!A632)</f>
        <v>Retail and Institutional</v>
      </c>
      <c r="B572" s="343" t="str">
        <f>EQUITY!B621</f>
        <v>SEI European ex-UK Equity Fund</v>
      </c>
      <c r="C572" s="344" t="str">
        <f>EQUITY!C621</f>
        <v>USD</v>
      </c>
      <c r="D572" s="345">
        <f>EQUITY!D621</f>
        <v>10.624000000000001</v>
      </c>
      <c r="E572" s="378">
        <f>EQUITY!E621+EQUITY!E632</f>
        <v>52766649.5</v>
      </c>
      <c r="F572" s="379">
        <f>EQUITY!F621+EQUITY!F632</f>
        <v>563943566.52999997</v>
      </c>
      <c r="G572" s="379">
        <f>EQUITY!G621+EQUITY!G632</f>
        <v>562367.66</v>
      </c>
      <c r="H572" s="379">
        <f>EQUITY!H621+EQUITY!H632</f>
        <v>6010304.3700000001</v>
      </c>
      <c r="I572" s="379">
        <f>EQUITY!I621+EQUITY!I632</f>
        <v>768281.19</v>
      </c>
      <c r="J572" s="379">
        <f>EQUITY!J621+EQUITY!J632</f>
        <v>8211005.2199999997</v>
      </c>
      <c r="K572" s="377">
        <f t="shared" si="152"/>
        <v>-205913.52999999991</v>
      </c>
      <c r="L572" s="377">
        <f t="shared" si="153"/>
        <v>-2200700.8499999996</v>
      </c>
    </row>
    <row r="573" spans="1:12" s="323" customFormat="1">
      <c r="A573" s="343" t="str">
        <f>CONCATENATE(EQUITY!A622," and ",EQUITY!A633)</f>
        <v>Retail and Institutional</v>
      </c>
      <c r="B573" s="343" t="str">
        <f>EQUITY!B622</f>
        <v>SEI Global Managed Volatility Fund</v>
      </c>
      <c r="C573" s="344" t="str">
        <f>EQUITY!C622</f>
        <v>USD</v>
      </c>
      <c r="D573" s="345">
        <f>EQUITY!D622</f>
        <v>10.624000000000001</v>
      </c>
      <c r="E573" s="378">
        <f>EQUITY!E622+EQUITY!E633</f>
        <v>3327323.15</v>
      </c>
      <c r="F573" s="379">
        <f>EQUITY!F622+EQUITY!F633</f>
        <v>35560766.170000002</v>
      </c>
      <c r="G573" s="379">
        <f>EQUITY!G622+EQUITY!G633</f>
        <v>67188.09</v>
      </c>
      <c r="H573" s="379">
        <f>EQUITY!H622+EQUITY!H633</f>
        <v>718072.71</v>
      </c>
      <c r="I573" s="379">
        <f>EQUITY!I622+EQUITY!I633</f>
        <v>45663.63</v>
      </c>
      <c r="J573" s="379">
        <f>EQUITY!J622+EQUITY!J633</f>
        <v>488030.05</v>
      </c>
      <c r="K573" s="377">
        <f t="shared" si="152"/>
        <v>21524.46</v>
      </c>
      <c r="L573" s="377">
        <f t="shared" si="153"/>
        <v>230042.65999999997</v>
      </c>
    </row>
    <row r="574" spans="1:12" s="323" customFormat="1">
      <c r="A574" s="343" t="str">
        <f>CONCATENATE(EQUITY!A623," and ",EQUITY!A634)</f>
        <v>Retail and Institutional</v>
      </c>
      <c r="B574" s="343" t="str">
        <f>EQUITY!B623</f>
        <v>SEI Pan European Small Cap Fund</v>
      </c>
      <c r="C574" s="344" t="str">
        <f>EQUITY!C623</f>
        <v>USD</v>
      </c>
      <c r="D574" s="345">
        <f>EQUITY!D623</f>
        <v>10.624000000000001</v>
      </c>
      <c r="E574" s="378">
        <f>EQUITY!E623+EQUITY!E634</f>
        <v>0</v>
      </c>
      <c r="F574" s="379">
        <f>EQUITY!F623+EQUITY!F634</f>
        <v>0</v>
      </c>
      <c r="G574" s="379">
        <f>EQUITY!G623+EQUITY!G634</f>
        <v>0</v>
      </c>
      <c r="H574" s="379">
        <f>EQUITY!H623+EQUITY!H634</f>
        <v>0</v>
      </c>
      <c r="I574" s="379">
        <f>EQUITY!I623+EQUITY!I634</f>
        <v>0</v>
      </c>
      <c r="J574" s="379">
        <f>EQUITY!J623+EQUITY!J634</f>
        <v>0</v>
      </c>
      <c r="K574" s="377">
        <f t="shared" si="152"/>
        <v>0</v>
      </c>
      <c r="L574" s="377">
        <f t="shared" si="153"/>
        <v>0</v>
      </c>
    </row>
    <row r="575" spans="1:12" s="323" customFormat="1">
      <c r="A575" s="343" t="str">
        <f>CONCATENATE(FI!A174," and ",FI!A181)</f>
        <v>Retail and Institutional</v>
      </c>
      <c r="B575" s="343" t="str">
        <f>FI!B174</f>
        <v>SEI Global Fixed Income Fund</v>
      </c>
      <c r="C575" s="344" t="str">
        <f>FI!C174</f>
        <v>USD</v>
      </c>
      <c r="D575" s="345">
        <f>FI!D174</f>
        <v>10.624000000000001</v>
      </c>
      <c r="E575" s="378">
        <f>FI!E174+FI!E181</f>
        <v>19535909.789999999</v>
      </c>
      <c r="F575" s="379">
        <f>FI!F174+FI!F181</f>
        <v>208790035.88062498</v>
      </c>
      <c r="G575" s="379">
        <f>FI!G174+FI!G181</f>
        <v>1195729.22</v>
      </c>
      <c r="H575" s="379">
        <f>FI!H174+FI!H181</f>
        <v>12779356.03875</v>
      </c>
      <c r="I575" s="379">
        <f>FI!I174+FI!I181</f>
        <v>760645.66</v>
      </c>
      <c r="J575" s="379">
        <f>FI!J174+FI!J181</f>
        <v>8129400.49125</v>
      </c>
      <c r="K575" s="377">
        <f t="shared" si="151"/>
        <v>435083.55999999994</v>
      </c>
      <c r="L575" s="377">
        <f t="shared" si="151"/>
        <v>4649955.5475000003</v>
      </c>
    </row>
    <row r="576" spans="1:12" s="323" customFormat="1">
      <c r="A576" s="343" t="str">
        <f>CONCATENATE(FI!A175," and ",FI!A182)</f>
        <v>Retail and Institutional</v>
      </c>
      <c r="B576" s="343" t="str">
        <f>FI!B175</f>
        <v>SEI Global Opportunistic Fixed Income Fund</v>
      </c>
      <c r="C576" s="344" t="str">
        <f>FI!C175</f>
        <v>USD</v>
      </c>
      <c r="D576" s="345">
        <f>FI!D175</f>
        <v>10.624000000000001</v>
      </c>
      <c r="E576" s="378">
        <f>FI!E175+FI!E182</f>
        <v>19470103.030000001</v>
      </c>
      <c r="F576" s="379">
        <f>FI!F175+FI!F182</f>
        <v>208086726.13</v>
      </c>
      <c r="G576" s="379">
        <f>FI!G175+FI!G182</f>
        <v>1156720.6299999999</v>
      </c>
      <c r="H576" s="379">
        <f>FI!H175+FI!H182</f>
        <v>12362451.73</v>
      </c>
      <c r="I576" s="379">
        <f>FI!I175+FI!I182</f>
        <v>804176.4</v>
      </c>
      <c r="J576" s="379">
        <f>FI!J175+FI!J182</f>
        <v>8594635.2799999993</v>
      </c>
      <c r="K576" s="377">
        <f t="shared" ref="K576:K580" si="154">G576-I576</f>
        <v>352544.22999999986</v>
      </c>
      <c r="L576" s="377">
        <f t="shared" ref="L576:L580" si="155">H576-J576</f>
        <v>3767816.4500000011</v>
      </c>
    </row>
    <row r="577" spans="1:12" s="323" customFormat="1">
      <c r="A577" s="343" t="str">
        <f>CONCATENATE(FI!A176," and ",FI!A183)</f>
        <v>Retail and Institutional</v>
      </c>
      <c r="B577" s="343" t="str">
        <f>FI!B176</f>
        <v>SEI US Fixed Income Fund</v>
      </c>
      <c r="C577" s="344" t="str">
        <f>FI!C176</f>
        <v>USD</v>
      </c>
      <c r="D577" s="345">
        <f>FI!D176</f>
        <v>10.624000000000001</v>
      </c>
      <c r="E577" s="378">
        <f>FI!E176+FI!E183</f>
        <v>0</v>
      </c>
      <c r="F577" s="379">
        <f>FI!F176+FI!F183</f>
        <v>0</v>
      </c>
      <c r="G577" s="379">
        <f>FI!G176+FI!G183</f>
        <v>0</v>
      </c>
      <c r="H577" s="379">
        <f>FI!H176+FI!H183</f>
        <v>0</v>
      </c>
      <c r="I577" s="379">
        <f>FI!I176+FI!I183</f>
        <v>0</v>
      </c>
      <c r="J577" s="379">
        <f>FI!J176+FI!J183</f>
        <v>0</v>
      </c>
      <c r="K577" s="377">
        <f t="shared" si="154"/>
        <v>0</v>
      </c>
      <c r="L577" s="377">
        <f t="shared" si="155"/>
        <v>0</v>
      </c>
    </row>
    <row r="578" spans="1:12" s="323" customFormat="1">
      <c r="A578" s="343" t="str">
        <f>CONCATENATE(FI!A177," and ",FI!A184)</f>
        <v>Retail and Institutional</v>
      </c>
      <c r="B578" s="343" t="str">
        <f>FI!B177</f>
        <v>SEI UK Core Fixed Interest Fund</v>
      </c>
      <c r="C578" s="344" t="str">
        <f>FI!C177</f>
        <v>USD</v>
      </c>
      <c r="D578" s="345">
        <f>FI!D177</f>
        <v>10.624000000000001</v>
      </c>
      <c r="E578" s="378">
        <f>FI!E177+FI!E184</f>
        <v>0</v>
      </c>
      <c r="F578" s="379">
        <f>FI!F177+FI!F184</f>
        <v>0</v>
      </c>
      <c r="G578" s="379">
        <f>FI!G177+FI!G184</f>
        <v>0</v>
      </c>
      <c r="H578" s="379">
        <f>FI!H177+FI!H184</f>
        <v>0</v>
      </c>
      <c r="I578" s="379">
        <f>FI!I177+FI!I184</f>
        <v>0</v>
      </c>
      <c r="J578" s="379">
        <f>FI!J177+FI!J184</f>
        <v>0</v>
      </c>
      <c r="K578" s="377">
        <f t="shared" si="154"/>
        <v>0</v>
      </c>
      <c r="L578" s="377">
        <f t="shared" si="155"/>
        <v>0</v>
      </c>
    </row>
    <row r="579" spans="1:12" s="323" customFormat="1">
      <c r="A579" s="343" t="str">
        <f>CONCATENATE(FI!A178," and ",FI!A185)</f>
        <v>Retail and Institutional</v>
      </c>
      <c r="B579" s="343" t="str">
        <f>FI!B178</f>
        <v>SEI Euro Core Fixed Income Fund</v>
      </c>
      <c r="C579" s="344" t="str">
        <f>FI!C178</f>
        <v>USD</v>
      </c>
      <c r="D579" s="345">
        <f>FI!D178</f>
        <v>10.624000000000001</v>
      </c>
      <c r="E579" s="378">
        <f>FI!E178+FI!E185</f>
        <v>0</v>
      </c>
      <c r="F579" s="379">
        <f>FI!F178+FI!F185</f>
        <v>0</v>
      </c>
      <c r="G579" s="379">
        <f>FI!G178+FI!G185</f>
        <v>0</v>
      </c>
      <c r="H579" s="379">
        <f>FI!H178+FI!H185</f>
        <v>0</v>
      </c>
      <c r="I579" s="379">
        <f>FI!I178+FI!I185</f>
        <v>0</v>
      </c>
      <c r="J579" s="379">
        <f>FI!J178+FI!J185</f>
        <v>0</v>
      </c>
      <c r="K579" s="377">
        <f t="shared" si="154"/>
        <v>0</v>
      </c>
      <c r="L579" s="377">
        <f t="shared" si="155"/>
        <v>0</v>
      </c>
    </row>
    <row r="580" spans="1:12" s="323" customFormat="1">
      <c r="A580" s="343" t="str">
        <f>CONCATENATE(FI!A179," and ",FI!A186)</f>
        <v>Retail and Institutional</v>
      </c>
      <c r="B580" s="343" t="str">
        <f>FI!B179</f>
        <v>SEI US Liquid Assets Fund</v>
      </c>
      <c r="C580" s="344" t="str">
        <f>FI!C179</f>
        <v>USD</v>
      </c>
      <c r="D580" s="345">
        <f>FI!D179</f>
        <v>10.624000000000001</v>
      </c>
      <c r="E580" s="378">
        <f>FI!E179+FI!E186</f>
        <v>5035215.9400000004</v>
      </c>
      <c r="F580" s="379">
        <f>FI!F179+FI!F186</f>
        <v>53813870.359999999</v>
      </c>
      <c r="G580" s="379">
        <f>FI!G179+FI!G186</f>
        <v>15866.4</v>
      </c>
      <c r="H580" s="379">
        <f>FI!H179+FI!H186</f>
        <v>169572.15</v>
      </c>
      <c r="I580" s="379">
        <f>FI!I179+FI!I186</f>
        <v>99020.96</v>
      </c>
      <c r="J580" s="379">
        <f>FI!J179+FI!J186</f>
        <v>1058286.51</v>
      </c>
      <c r="K580" s="377">
        <f t="shared" si="154"/>
        <v>-83154.560000000012</v>
      </c>
      <c r="L580" s="377">
        <f t="shared" si="155"/>
        <v>-888714.36</v>
      </c>
    </row>
    <row r="581" spans="1:12" s="1" customFormat="1">
      <c r="A581" s="178"/>
      <c r="B581" s="178" t="s">
        <v>43</v>
      </c>
      <c r="C581" s="257"/>
      <c r="D581" s="257"/>
      <c r="E581" s="366"/>
      <c r="F581" s="367">
        <f>SUM(F565:F580)</f>
        <v>3777884361.7506251</v>
      </c>
      <c r="G581" s="367"/>
      <c r="H581" s="367">
        <f>SUM(H565:H580)</f>
        <v>67382500.298749998</v>
      </c>
      <c r="I581" s="367"/>
      <c r="J581" s="367">
        <f>SUM(J565:J580)</f>
        <v>59096107.821249999</v>
      </c>
      <c r="K581" s="367"/>
      <c r="L581" s="367">
        <f>SUM(L565:L580)</f>
        <v>8286392.4775000019</v>
      </c>
    </row>
    <row r="582" spans="1:12" s="323" customFormat="1">
      <c r="A582" s="340"/>
      <c r="B582" s="340"/>
      <c r="C582" s="341"/>
      <c r="D582" s="342"/>
      <c r="E582" s="376"/>
      <c r="F582" s="377"/>
      <c r="G582" s="377"/>
      <c r="H582" s="377"/>
      <c r="I582" s="377"/>
      <c r="J582" s="377"/>
      <c r="K582" s="377"/>
      <c r="L582" s="377"/>
    </row>
    <row r="583" spans="1:12">
      <c r="A583" s="176"/>
      <c r="B583" s="176" t="str">
        <f>SCHEMESUM!A54</f>
        <v>Melville Douglas Multi Manager Funds Limited (Jersey)</v>
      </c>
      <c r="C583" s="6"/>
      <c r="D583" s="186"/>
      <c r="E583" s="364"/>
      <c r="F583" s="365"/>
      <c r="G583" s="365"/>
      <c r="H583" s="365"/>
      <c r="I583" s="365"/>
      <c r="J583" s="365"/>
      <c r="K583" s="365"/>
      <c r="L583" s="365"/>
    </row>
    <row r="584" spans="1:12">
      <c r="A584" s="167" t="str">
        <f>AA!A174</f>
        <v>Retail</v>
      </c>
      <c r="B584" s="167" t="str">
        <f>AA!B174</f>
        <v>Multi Manager Global Equity (GBP)</v>
      </c>
      <c r="C584" s="16" t="str">
        <f>AA!C174</f>
        <v>GBP</v>
      </c>
      <c r="D584" s="186">
        <f>AA!D174</f>
        <v>18.172352</v>
      </c>
      <c r="E584" s="364">
        <f>AA!E174</f>
        <v>77154569.299999997</v>
      </c>
      <c r="F584" s="365">
        <f>AA!F174</f>
        <v>1395070344.8</v>
      </c>
      <c r="G584" s="365">
        <f>AA!G174</f>
        <v>1680646.91</v>
      </c>
      <c r="H584" s="365">
        <f>AA!H174</f>
        <v>30388617.100000001</v>
      </c>
      <c r="I584" s="365">
        <f>AA!I174</f>
        <v>2880366.29</v>
      </c>
      <c r="J584" s="365">
        <f>AA!J174</f>
        <v>52081343.07</v>
      </c>
      <c r="K584" s="365">
        <f t="shared" ref="K584:L585" si="156">G584-I584</f>
        <v>-1199719.3800000001</v>
      </c>
      <c r="L584" s="365">
        <f t="shared" si="156"/>
        <v>-21692725.969999999</v>
      </c>
    </row>
    <row r="585" spans="1:12">
      <c r="A585" s="167" t="str">
        <f>AA!A175</f>
        <v>Retail</v>
      </c>
      <c r="B585" s="167" t="str">
        <f>AA!B175</f>
        <v>Multi Manager Global Equity (USD)</v>
      </c>
      <c r="C585" s="16" t="str">
        <f>AA!C175</f>
        <v>USD</v>
      </c>
      <c r="D585" s="186">
        <f>AA!D175</f>
        <v>10.624000000000001</v>
      </c>
      <c r="E585" s="364">
        <f>AA!E175</f>
        <v>88093364.079999998</v>
      </c>
      <c r="F585" s="365">
        <f>AA!F175</f>
        <v>934484980.16999996</v>
      </c>
      <c r="G585" s="365">
        <f>AA!G175</f>
        <v>1183515.98</v>
      </c>
      <c r="H585" s="365">
        <f>AA!H175</f>
        <v>12554610.880000001</v>
      </c>
      <c r="I585" s="365">
        <f>AA!I175</f>
        <v>321055.65000000002</v>
      </c>
      <c r="J585" s="365">
        <f>AA!J175</f>
        <v>3405723.98</v>
      </c>
      <c r="K585" s="365">
        <f t="shared" si="156"/>
        <v>862460.33</v>
      </c>
      <c r="L585" s="365">
        <f t="shared" si="156"/>
        <v>9148886.9000000004</v>
      </c>
    </row>
    <row r="586" spans="1:12">
      <c r="A586" s="167" t="str">
        <f>AA!A176</f>
        <v>Retail</v>
      </c>
      <c r="B586" s="167" t="str">
        <f>AA!B176</f>
        <v>Global Balanced Fund (USD)</v>
      </c>
      <c r="C586" s="16" t="str">
        <f>AA!C176</f>
        <v>USD</v>
      </c>
      <c r="D586" s="186">
        <f>AA!D176</f>
        <v>10.624000000000001</v>
      </c>
      <c r="E586" s="364">
        <f>AA!E176</f>
        <v>10390228.539999999</v>
      </c>
      <c r="F586" s="365">
        <f>AA!F176</f>
        <v>110218432.59999999</v>
      </c>
      <c r="G586" s="365">
        <f>AA!G176</f>
        <v>171999.27</v>
      </c>
      <c r="H586" s="365">
        <f>AA!H176</f>
        <v>1824549.85</v>
      </c>
      <c r="I586" s="365">
        <f>AA!I176</f>
        <v>181746.82</v>
      </c>
      <c r="J586" s="365">
        <f>AA!J176</f>
        <v>1927950.82</v>
      </c>
      <c r="K586" s="365">
        <f t="shared" ref="K586:K587" si="157">G586-I586</f>
        <v>-9747.5500000000175</v>
      </c>
      <c r="L586" s="365">
        <f t="shared" ref="L586:L587" si="158">H586-J586</f>
        <v>-103400.96999999997</v>
      </c>
    </row>
    <row r="587" spans="1:12">
      <c r="A587" s="167" t="str">
        <f>AA!A177</f>
        <v>Retail</v>
      </c>
      <c r="B587" s="167" t="str">
        <f>AA!B177</f>
        <v>Global Balanced Fund (GBP)</v>
      </c>
      <c r="C587" s="16" t="str">
        <f>AA!C177</f>
        <v>GBP</v>
      </c>
      <c r="D587" s="186">
        <f>AA!D177</f>
        <v>18.172352</v>
      </c>
      <c r="E587" s="364">
        <f>AA!E177</f>
        <v>7913430.6600000001</v>
      </c>
      <c r="F587" s="365">
        <f>AA!F177</f>
        <v>143086696.47999999</v>
      </c>
      <c r="G587" s="365">
        <f>AA!G177</f>
        <v>300497.98</v>
      </c>
      <c r="H587" s="365">
        <f>AA!H177</f>
        <v>5433454.2300000004</v>
      </c>
      <c r="I587" s="365">
        <f>AA!I177</f>
        <v>179019.04</v>
      </c>
      <c r="J587" s="365">
        <f>AA!J177</f>
        <v>3236932.77</v>
      </c>
      <c r="K587" s="365">
        <f t="shared" si="157"/>
        <v>121478.93999999997</v>
      </c>
      <c r="L587" s="365">
        <f t="shared" si="158"/>
        <v>2196521.4600000004</v>
      </c>
    </row>
    <row r="588" spans="1:12">
      <c r="A588" s="178"/>
      <c r="B588" s="178" t="s">
        <v>43</v>
      </c>
      <c r="C588" s="257"/>
      <c r="D588" s="257"/>
      <c r="E588" s="366"/>
      <c r="F588" s="367">
        <f>SUM(F584:F587)</f>
        <v>2582860454.0499997</v>
      </c>
      <c r="G588" s="367"/>
      <c r="H588" s="367">
        <f>SUM(H584:H587)</f>
        <v>50201232.060000002</v>
      </c>
      <c r="I588" s="367"/>
      <c r="J588" s="367">
        <f>SUM(J584:J587)</f>
        <v>60651950.640000001</v>
      </c>
      <c r="K588" s="367"/>
      <c r="L588" s="367">
        <f>SUM(L584:L587)</f>
        <v>-10450718.579999998</v>
      </c>
    </row>
    <row r="589" spans="1:12" ht="11.25" customHeight="1">
      <c r="A589" s="177"/>
      <c r="B589" s="177"/>
      <c r="C589" s="6"/>
      <c r="D589" s="186"/>
      <c r="E589" s="364"/>
      <c r="F589" s="365"/>
      <c r="G589" s="365"/>
      <c r="H589" s="365"/>
      <c r="I589" s="365"/>
      <c r="J589" s="365"/>
      <c r="K589" s="365"/>
      <c r="L589" s="365"/>
    </row>
    <row r="590" spans="1:12" ht="12.75" customHeight="1">
      <c r="A590" s="176"/>
      <c r="B590" s="176" t="str">
        <f>SCHEMESUM!A55</f>
        <v>Stanlib Funds Limited</v>
      </c>
      <c r="C590" s="18"/>
      <c r="D590" s="187"/>
      <c r="E590" s="368"/>
      <c r="F590" s="369"/>
      <c r="G590" s="369"/>
      <c r="H590" s="369"/>
      <c r="I590" s="369"/>
      <c r="J590" s="369"/>
      <c r="K590" s="369"/>
      <c r="L590" s="369"/>
    </row>
    <row r="591" spans="1:12">
      <c r="A591" s="177" t="str">
        <f>EQUITY!A639</f>
        <v>Institutional</v>
      </c>
      <c r="B591" s="177" t="str">
        <f>EQUITY!B639</f>
        <v>Stanlib Global Property Fund</v>
      </c>
      <c r="C591" s="6" t="str">
        <f>EQUITY!C639</f>
        <v>USD</v>
      </c>
      <c r="D591" s="186">
        <f>EQUITY!D639</f>
        <v>10.624000000000001</v>
      </c>
      <c r="E591" s="364">
        <f>EQUITY!E639</f>
        <v>103194056</v>
      </c>
      <c r="F591" s="365">
        <f>EQUITY!F639</f>
        <v>1097747409.51</v>
      </c>
      <c r="G591" s="365">
        <f>EQUITY!G639</f>
        <v>3615044</v>
      </c>
      <c r="H591" s="365">
        <f>EQUITY!H639</f>
        <v>38455753.560000002</v>
      </c>
      <c r="I591" s="365">
        <f>EQUITY!I639</f>
        <v>949947</v>
      </c>
      <c r="J591" s="365">
        <f>EQUITY!J639</f>
        <v>10105251.199999999</v>
      </c>
      <c r="K591" s="365">
        <f t="shared" ref="K591:L593" si="159">G591-I591</f>
        <v>2665097</v>
      </c>
      <c r="L591" s="365">
        <f t="shared" si="159"/>
        <v>28350502.360000003</v>
      </c>
    </row>
    <row r="592" spans="1:12">
      <c r="A592" s="177" t="str">
        <f>FI!A191</f>
        <v>Institutional</v>
      </c>
      <c r="B592" s="177" t="str">
        <f>FI!B191</f>
        <v>Stanlib Multi-Manager Global Bond Fund</v>
      </c>
      <c r="C592" s="6" t="str">
        <f>FI!C191</f>
        <v>USD</v>
      </c>
      <c r="D592" s="186">
        <f>FI!D191</f>
        <v>10.624000000000001</v>
      </c>
      <c r="E592" s="364">
        <f>FI!E191</f>
        <v>256896371</v>
      </c>
      <c r="F592" s="365">
        <f>FI!F191</f>
        <v>2732786525.79</v>
      </c>
      <c r="G592" s="365">
        <f>FI!G191</f>
        <v>7343336</v>
      </c>
      <c r="H592" s="365">
        <f>FI!H191</f>
        <v>78116205.370000005</v>
      </c>
      <c r="I592" s="365">
        <f>FI!I191</f>
        <v>5566212</v>
      </c>
      <c r="J592" s="365">
        <f>FI!J191</f>
        <v>59211693.390000001</v>
      </c>
      <c r="K592" s="365">
        <f t="shared" si="159"/>
        <v>1777124</v>
      </c>
      <c r="L592" s="365">
        <f t="shared" si="159"/>
        <v>18904511.980000004</v>
      </c>
    </row>
    <row r="593" spans="1:12">
      <c r="A593" s="177" t="str">
        <f>FI!A192</f>
        <v>Institutional</v>
      </c>
      <c r="B593" s="177" t="str">
        <f>FI!B192</f>
        <v>Stanlib Global Bond Fund</v>
      </c>
      <c r="C593" s="6" t="str">
        <f>FI!C192</f>
        <v>USD</v>
      </c>
      <c r="D593" s="186">
        <f>FI!D192</f>
        <v>10.624000000000001</v>
      </c>
      <c r="E593" s="364">
        <f>FI!E192</f>
        <v>131576666</v>
      </c>
      <c r="F593" s="365">
        <f>FI!F192</f>
        <v>1399673099.9100001</v>
      </c>
      <c r="G593" s="365">
        <f>FI!G192</f>
        <v>2246397</v>
      </c>
      <c r="H593" s="365">
        <f>FI!H192</f>
        <v>23896497.370000001</v>
      </c>
      <c r="I593" s="365">
        <f>FI!I192</f>
        <v>2450654</v>
      </c>
      <c r="J593" s="365">
        <f>FI!J192</f>
        <v>26069322.059999999</v>
      </c>
      <c r="K593" s="365">
        <f t="shared" si="159"/>
        <v>-204257</v>
      </c>
      <c r="L593" s="365">
        <f t="shared" si="159"/>
        <v>-2172824.6899999976</v>
      </c>
    </row>
    <row r="594" spans="1:12">
      <c r="A594" s="177" t="str">
        <f>EQUITY!A640</f>
        <v>Institutional</v>
      </c>
      <c r="B594" s="177" t="str">
        <f>EQUITY!B640</f>
        <v>Stanlib Multi-Manager Global Equity Fund</v>
      </c>
      <c r="C594" s="6" t="str">
        <f>EQUITY!C640</f>
        <v>USD</v>
      </c>
      <c r="D594" s="186">
        <f>EQUITY!D640</f>
        <v>10.624000000000001</v>
      </c>
      <c r="E594" s="364">
        <f>EQUITY!E640</f>
        <v>2245272532</v>
      </c>
      <c r="F594" s="365">
        <f>EQUITY!F640</f>
        <v>23884535613.66</v>
      </c>
      <c r="G594" s="365">
        <f>EQUITY!G640</f>
        <v>16844430</v>
      </c>
      <c r="H594" s="365">
        <f>EQUITY!H640</f>
        <v>179185993.00999999</v>
      </c>
      <c r="I594" s="365">
        <f>EQUITY!I640</f>
        <v>34926185</v>
      </c>
      <c r="J594" s="365">
        <f>EQUITY!J640</f>
        <v>371534278.17000002</v>
      </c>
      <c r="K594" s="365">
        <f t="shared" ref="K594:L594" si="160">G594-I594</f>
        <v>-18081755</v>
      </c>
      <c r="L594" s="365">
        <f t="shared" si="160"/>
        <v>-192348285.16000003</v>
      </c>
    </row>
    <row r="595" spans="1:12">
      <c r="A595" s="177" t="str">
        <f>EQUITY!A641</f>
        <v>Institutional</v>
      </c>
      <c r="B595" s="177" t="str">
        <f>EQUITY!B641</f>
        <v>Stanlib High Alpha Equity Fund</v>
      </c>
      <c r="C595" s="6" t="str">
        <f>EQUITY!C641</f>
        <v>USD</v>
      </c>
      <c r="D595" s="186">
        <f>EQUITY!D641</f>
        <v>10.624000000000001</v>
      </c>
      <c r="E595" s="364">
        <f>EQUITY!E641</f>
        <v>1013249937</v>
      </c>
      <c r="F595" s="365">
        <f>EQUITY!F641</f>
        <v>10778648854.82</v>
      </c>
      <c r="G595" s="365">
        <f>EQUITY!G641</f>
        <v>32638938</v>
      </c>
      <c r="H595" s="365">
        <f>EQUITY!H641</f>
        <v>347203230.75999999</v>
      </c>
      <c r="I595" s="365">
        <f>EQUITY!I641</f>
        <v>33226582</v>
      </c>
      <c r="J595" s="365">
        <f>EQUITY!J641</f>
        <v>353454411.33999997</v>
      </c>
      <c r="K595" s="365">
        <f>G595-I595</f>
        <v>-587644</v>
      </c>
      <c r="L595" s="365">
        <f>H595-J595</f>
        <v>-6251180.5799999833</v>
      </c>
    </row>
    <row r="596" spans="1:12">
      <c r="A596" s="178"/>
      <c r="B596" s="178" t="s">
        <v>43</v>
      </c>
      <c r="C596" s="257"/>
      <c r="D596" s="257"/>
      <c r="E596" s="366"/>
      <c r="F596" s="367">
        <f>SUM(F591:F595)</f>
        <v>39893391503.690002</v>
      </c>
      <c r="G596" s="367"/>
      <c r="H596" s="367">
        <f>SUM(H591:H595)</f>
        <v>666857680.06999993</v>
      </c>
      <c r="I596" s="367"/>
      <c r="J596" s="367">
        <f>SUM(J591:J595)</f>
        <v>820374956.16000009</v>
      </c>
      <c r="K596" s="367"/>
      <c r="L596" s="367">
        <f>SUM(L591:L595)</f>
        <v>-153517276.09</v>
      </c>
    </row>
    <row r="597" spans="1:12">
      <c r="A597" s="177"/>
      <c r="B597" s="177"/>
      <c r="C597" s="6"/>
      <c r="D597" s="186"/>
      <c r="E597" s="364"/>
      <c r="F597" s="365"/>
      <c r="G597" s="365"/>
      <c r="H597" s="365"/>
      <c r="I597" s="365"/>
      <c r="J597" s="365"/>
      <c r="K597" s="365"/>
      <c r="L597" s="365"/>
    </row>
    <row r="598" spans="1:12">
      <c r="A598" s="176"/>
      <c r="B598" s="176" t="str">
        <f>SCHEMESUM!A56</f>
        <v>Stanlib Offshore Unit Trust Scheme (Jersey)</v>
      </c>
      <c r="C598" s="6"/>
      <c r="D598" s="186"/>
      <c r="E598" s="364"/>
      <c r="F598" s="365"/>
      <c r="G598" s="365"/>
      <c r="H598" s="365"/>
      <c r="I598" s="365"/>
      <c r="J598" s="365"/>
      <c r="K598" s="365"/>
      <c r="L598" s="365"/>
    </row>
    <row r="599" spans="1:12">
      <c r="A599" s="167" t="str">
        <f>EQUITY!A646</f>
        <v>Retail</v>
      </c>
      <c r="B599" s="167" t="str">
        <f>EQUITY!B646</f>
        <v xml:space="preserve">Stanlib Offshore America Fund </v>
      </c>
      <c r="C599" s="16" t="str">
        <f>EQUITY!C646</f>
        <v>USD</v>
      </c>
      <c r="D599" s="186">
        <f>EQUITY!D646</f>
        <v>10.624000000000001</v>
      </c>
      <c r="E599" s="364">
        <f>EQUITY!E646</f>
        <v>12024958.939999999</v>
      </c>
      <c r="F599" s="365">
        <f>EQUITY!F646</f>
        <v>127559477.76000001</v>
      </c>
      <c r="G599" s="365">
        <f>EQUITY!G646</f>
        <v>365577.83</v>
      </c>
      <c r="H599" s="365">
        <f>EQUITY!H646</f>
        <v>3878010.5</v>
      </c>
      <c r="I599" s="365">
        <f>EQUITY!I646</f>
        <v>86604.43</v>
      </c>
      <c r="J599" s="365">
        <f>EQUITY!J646</f>
        <v>918690.53</v>
      </c>
      <c r="K599" s="365">
        <f>G599-I599</f>
        <v>278973.40000000002</v>
      </c>
      <c r="L599" s="365">
        <f>H599-J599</f>
        <v>2959319.9699999997</v>
      </c>
    </row>
    <row r="600" spans="1:12">
      <c r="A600" s="167" t="str">
        <f>EQUITY!A647</f>
        <v>Retail</v>
      </c>
      <c r="B600" s="167" t="str">
        <f>EQUITY!B647</f>
        <v xml:space="preserve">Stanlib Offshore European Equity Fund </v>
      </c>
      <c r="C600" s="16" t="str">
        <f>EQUITY!C647</f>
        <v>EUR</v>
      </c>
      <c r="D600" s="186">
        <f>EQUITY!D647</f>
        <v>14.544256000000001</v>
      </c>
      <c r="E600" s="364">
        <f>EQUITY!E647</f>
        <v>48830284.670000002</v>
      </c>
      <c r="F600" s="365">
        <f>EQUITY!F647</f>
        <v>707482364.80999994</v>
      </c>
      <c r="G600" s="365">
        <f>EQUITY!G647</f>
        <v>310975.62</v>
      </c>
      <c r="H600" s="365">
        <f>EQUITY!H647</f>
        <v>4505600.75</v>
      </c>
      <c r="I600" s="365">
        <f>EQUITY!I647</f>
        <v>559454.71999999997</v>
      </c>
      <c r="J600" s="365">
        <f>EQUITY!J647</f>
        <v>8105714.54</v>
      </c>
      <c r="K600" s="365">
        <f t="shared" ref="K600:K610" si="161">G600-I600</f>
        <v>-248479.09999999998</v>
      </c>
      <c r="L600" s="365">
        <f t="shared" ref="L600:L610" si="162">H600-J600</f>
        <v>-3600113.79</v>
      </c>
    </row>
    <row r="601" spans="1:12">
      <c r="A601" s="167" t="str">
        <f>EQUITY!A648</f>
        <v>Retail</v>
      </c>
      <c r="B601" s="167" t="str">
        <f>EQUITY!B648</f>
        <v>Stanlib Offshore Global Equity Fund</v>
      </c>
      <c r="C601" s="16" t="str">
        <f>EQUITY!C648</f>
        <v>USD</v>
      </c>
      <c r="D601" s="186">
        <f>EQUITY!D648</f>
        <v>10.624000000000001</v>
      </c>
      <c r="E601" s="364">
        <f>EQUITY!E648</f>
        <v>52038603.350000001</v>
      </c>
      <c r="F601" s="365">
        <f>EQUITY!F648</f>
        <v>552019936.21000004</v>
      </c>
      <c r="G601" s="365">
        <f>EQUITY!G648</f>
        <v>789271.18</v>
      </c>
      <c r="H601" s="365">
        <f>EQUITY!H648</f>
        <v>8372504.2300000004</v>
      </c>
      <c r="I601" s="365">
        <f>EQUITY!I648</f>
        <v>590908.11</v>
      </c>
      <c r="J601" s="365">
        <f>EQUITY!J648</f>
        <v>6268290</v>
      </c>
      <c r="K601" s="365">
        <f t="shared" si="161"/>
        <v>198363.07000000007</v>
      </c>
      <c r="L601" s="365">
        <f t="shared" si="162"/>
        <v>2104214.2300000004</v>
      </c>
    </row>
    <row r="602" spans="1:12">
      <c r="A602" s="167" t="str">
        <f>EQUITY!A649</f>
        <v>Retail</v>
      </c>
      <c r="B602" s="167" t="str">
        <f>EQUITY!B649</f>
        <v>Stanlib Offshore Global Emerging Funds</v>
      </c>
      <c r="C602" s="16" t="str">
        <f>EQUITY!C649</f>
        <v>USD</v>
      </c>
      <c r="D602" s="186">
        <f>EQUITY!D649</f>
        <v>10.624000000000001</v>
      </c>
      <c r="E602" s="364">
        <f>EQUITY!E649</f>
        <v>16845754.809999999</v>
      </c>
      <c r="F602" s="365">
        <f>EQUITY!F649</f>
        <v>178697964.53</v>
      </c>
      <c r="G602" s="365">
        <f>EQUITY!G649</f>
        <v>106866.74</v>
      </c>
      <c r="H602" s="365">
        <f>EQUITY!H649</f>
        <v>1133630.94</v>
      </c>
      <c r="I602" s="365">
        <f>EQUITY!I649</f>
        <v>549501.46</v>
      </c>
      <c r="J602" s="365">
        <f>EQUITY!J649</f>
        <v>5829052.6900000004</v>
      </c>
      <c r="K602" s="365">
        <f t="shared" si="161"/>
        <v>-442634.72</v>
      </c>
      <c r="L602" s="365">
        <f t="shared" si="162"/>
        <v>-4695421.75</v>
      </c>
    </row>
    <row r="603" spans="1:12">
      <c r="A603" s="167" t="str">
        <f>EQUITY!A650</f>
        <v>Retail</v>
      </c>
      <c r="B603" s="167" t="str">
        <f>EQUITY!B650</f>
        <v>Stanlib Global Property Fund</v>
      </c>
      <c r="C603" s="16" t="str">
        <f>EQUITY!C650</f>
        <v>USD</v>
      </c>
      <c r="D603" s="186">
        <f>EQUITY!D650</f>
        <v>10.624000000000001</v>
      </c>
      <c r="E603" s="364">
        <f>EQUITY!E650</f>
        <v>10179856.119999999</v>
      </c>
      <c r="F603" s="365">
        <f>EQUITY!F650</f>
        <v>107986824.48</v>
      </c>
      <c r="G603" s="365">
        <f>EQUITY!G650</f>
        <v>117830.39999999999</v>
      </c>
      <c r="H603" s="365">
        <f>EQUITY!H650</f>
        <v>1249932.28</v>
      </c>
      <c r="I603" s="365">
        <f>EQUITY!I650</f>
        <v>52517.89</v>
      </c>
      <c r="J603" s="365">
        <f>EQUITY!J650</f>
        <v>557104.16</v>
      </c>
      <c r="K603" s="365">
        <f t="shared" si="161"/>
        <v>65312.509999999995</v>
      </c>
      <c r="L603" s="365">
        <f t="shared" si="162"/>
        <v>692828.12</v>
      </c>
    </row>
    <row r="604" spans="1:12">
      <c r="A604" s="167" t="str">
        <f>AA!A182</f>
        <v>Retail</v>
      </c>
      <c r="B604" s="167" t="str">
        <f>AA!B182</f>
        <v xml:space="preserve">Stanlib Global Aggressive Fund </v>
      </c>
      <c r="C604" s="16" t="str">
        <f>AA!C182</f>
        <v>USD</v>
      </c>
      <c r="D604" s="186">
        <f>AA!D182</f>
        <v>10.624000000000001</v>
      </c>
      <c r="E604" s="364">
        <f>AA!E182</f>
        <v>6313450.5599999996</v>
      </c>
      <c r="F604" s="365">
        <f>AA!F182</f>
        <v>66972408</v>
      </c>
      <c r="G604" s="365">
        <f>AA!G182</f>
        <v>125120.34</v>
      </c>
      <c r="H604" s="365">
        <f>AA!H182</f>
        <v>1327263.18</v>
      </c>
      <c r="I604" s="365">
        <f>AA!I182</f>
        <v>221500.49</v>
      </c>
      <c r="J604" s="365">
        <f>AA!J182</f>
        <v>2349653.5</v>
      </c>
      <c r="K604" s="365">
        <f t="shared" si="161"/>
        <v>-96380.15</v>
      </c>
      <c r="L604" s="365">
        <f t="shared" si="162"/>
        <v>-1022390.3200000001</v>
      </c>
    </row>
    <row r="605" spans="1:12">
      <c r="A605" s="167" t="str">
        <f>AA!A183</f>
        <v>Retail</v>
      </c>
      <c r="B605" s="167" t="str">
        <f>AA!B183</f>
        <v xml:space="preserve">Stanlib Global Balanced Fund </v>
      </c>
      <c r="C605" s="16" t="str">
        <f>AA!C183</f>
        <v>USD</v>
      </c>
      <c r="D605" s="186">
        <f>AA!D183</f>
        <v>10.624000000000001</v>
      </c>
      <c r="E605" s="364">
        <f>AA!E183</f>
        <v>43501314.509999998</v>
      </c>
      <c r="F605" s="365">
        <f>AA!F183</f>
        <v>461457289.68000001</v>
      </c>
      <c r="G605" s="365">
        <f>AA!G183</f>
        <v>1210727.6499999999</v>
      </c>
      <c r="H605" s="365">
        <f>AA!H183</f>
        <v>12843269.359999999</v>
      </c>
      <c r="I605" s="365">
        <f>AA!I183</f>
        <v>393366.21</v>
      </c>
      <c r="J605" s="365">
        <f>AA!J183</f>
        <v>4172786.67</v>
      </c>
      <c r="K605" s="365">
        <f t="shared" si="161"/>
        <v>817361.44</v>
      </c>
      <c r="L605" s="365">
        <f t="shared" si="162"/>
        <v>8670482.6899999995</v>
      </c>
    </row>
    <row r="606" spans="1:12">
      <c r="A606" s="167" t="str">
        <f>AA!A184</f>
        <v>Retail</v>
      </c>
      <c r="B606" s="167" t="str">
        <f>AA!B184</f>
        <v>Stanlib Global Balanced Cautious Fund</v>
      </c>
      <c r="C606" s="16" t="str">
        <f>AA!C184</f>
        <v>USD</v>
      </c>
      <c r="D606" s="186">
        <f>AA!D184</f>
        <v>10.624000000000001</v>
      </c>
      <c r="E606" s="364">
        <f>AA!E184</f>
        <v>22736205.329999998</v>
      </c>
      <c r="F606" s="365">
        <f>AA!F184</f>
        <v>241183233.37</v>
      </c>
      <c r="G606" s="365">
        <f>AA!G184</f>
        <v>1156779.47</v>
      </c>
      <c r="H606" s="365">
        <f>AA!H184</f>
        <v>12270992.84</v>
      </c>
      <c r="I606" s="365">
        <f>AA!I184</f>
        <v>542236.68999999994</v>
      </c>
      <c r="J606" s="365">
        <f>AA!J184</f>
        <v>5751988.79</v>
      </c>
      <c r="K606" s="365">
        <f t="shared" si="161"/>
        <v>614542.78</v>
      </c>
      <c r="L606" s="365">
        <f t="shared" si="162"/>
        <v>6519004.0499999998</v>
      </c>
    </row>
    <row r="607" spans="1:12">
      <c r="A607" s="167" t="str">
        <f>FI!A197</f>
        <v>Retail</v>
      </c>
      <c r="B607" s="167" t="str">
        <f>FI!B197</f>
        <v>Stanlib Global Bond Fund</v>
      </c>
      <c r="C607" s="16" t="str">
        <f>FI!C197</f>
        <v>USD</v>
      </c>
      <c r="D607" s="186">
        <f>FI!D197</f>
        <v>10.624000000000001</v>
      </c>
      <c r="E607" s="364">
        <f>FI!E197</f>
        <v>10332853.439999999</v>
      </c>
      <c r="F607" s="365">
        <f>FI!F197</f>
        <v>109609803.68000001</v>
      </c>
      <c r="G607" s="365">
        <f>FI!G197</f>
        <v>58514.64</v>
      </c>
      <c r="H607" s="365">
        <f>FI!H197</f>
        <v>620717.04</v>
      </c>
      <c r="I607" s="365">
        <f>FI!I197</f>
        <v>345362.87</v>
      </c>
      <c r="J607" s="365">
        <f>FI!J197</f>
        <v>3663572.37</v>
      </c>
      <c r="K607" s="365">
        <f t="shared" si="161"/>
        <v>-286848.23</v>
      </c>
      <c r="L607" s="365">
        <f t="shared" si="162"/>
        <v>-3042855.33</v>
      </c>
    </row>
    <row r="608" spans="1:12">
      <c r="A608" s="167" t="str">
        <f>FI!A198</f>
        <v>Retail</v>
      </c>
      <c r="B608" s="167" t="str">
        <f>FI!B198</f>
        <v xml:space="preserve">Stanlib Euro Cash Fund </v>
      </c>
      <c r="C608" s="16" t="str">
        <f>FI!C198</f>
        <v>EUR</v>
      </c>
      <c r="D608" s="186">
        <f>FI!D198</f>
        <v>14.544256000000001</v>
      </c>
      <c r="E608" s="364">
        <f>FI!E198</f>
        <v>4240747.8899999997</v>
      </c>
      <c r="F608" s="365">
        <f>FI!F198</f>
        <v>61442491.399999999</v>
      </c>
      <c r="G608" s="365">
        <f>FI!G198</f>
        <v>3656.33</v>
      </c>
      <c r="H608" s="365">
        <f>FI!H198</f>
        <v>52975.1</v>
      </c>
      <c r="I608" s="365">
        <f>FI!I198</f>
        <v>138520.07</v>
      </c>
      <c r="J608" s="365">
        <f>FI!J198</f>
        <v>2006961.61</v>
      </c>
      <c r="K608" s="365">
        <f t="shared" si="161"/>
        <v>-134863.74000000002</v>
      </c>
      <c r="L608" s="365">
        <f t="shared" si="162"/>
        <v>-1953986.51</v>
      </c>
    </row>
    <row r="609" spans="1:17">
      <c r="A609" s="167" t="str">
        <f>FI!A199</f>
        <v>Retail</v>
      </c>
      <c r="B609" s="167" t="str">
        <f>FI!B199</f>
        <v xml:space="preserve">Stanlib Sterling Cash Fund </v>
      </c>
      <c r="C609" s="16" t="str">
        <f>FI!C199</f>
        <v>GBP</v>
      </c>
      <c r="D609" s="186">
        <f>FI!D199</f>
        <v>18.172352</v>
      </c>
      <c r="E609" s="364">
        <f>FI!E199</f>
        <v>3626031.01</v>
      </c>
      <c r="F609" s="365">
        <f>FI!F199</f>
        <v>65564079.710000001</v>
      </c>
      <c r="G609" s="365">
        <f>FI!G199</f>
        <v>0</v>
      </c>
      <c r="H609" s="365">
        <f>FI!H199</f>
        <v>0</v>
      </c>
      <c r="I609" s="365">
        <f>FI!I199</f>
        <v>323656.78000000003</v>
      </c>
      <c r="J609" s="365">
        <f>FI!J199</f>
        <v>5852200.0700000003</v>
      </c>
      <c r="K609" s="365">
        <f t="shared" si="161"/>
        <v>-323656.78000000003</v>
      </c>
      <c r="L609" s="365">
        <f t="shared" si="162"/>
        <v>-5852200.0700000003</v>
      </c>
    </row>
    <row r="610" spans="1:17">
      <c r="A610" s="167" t="str">
        <f>FI!A200</f>
        <v>Retail</v>
      </c>
      <c r="B610" s="167" t="str">
        <f>FI!B200</f>
        <v xml:space="preserve">Stanlib US Dollar Cash Fund </v>
      </c>
      <c r="C610" s="16" t="str">
        <f>FI!C200</f>
        <v>USD</v>
      </c>
      <c r="D610" s="186">
        <f>FI!D200</f>
        <v>10.624000000000001</v>
      </c>
      <c r="E610" s="364">
        <f>FI!E200</f>
        <v>6246198.2999999998</v>
      </c>
      <c r="F610" s="365">
        <f>FI!F200</f>
        <v>66259003.219999999</v>
      </c>
      <c r="G610" s="365">
        <f>FI!G200</f>
        <v>68618.19</v>
      </c>
      <c r="H610" s="365">
        <f>FI!H200</f>
        <v>727894.42</v>
      </c>
      <c r="I610" s="365">
        <f>FI!I200</f>
        <v>176523.12</v>
      </c>
      <c r="J610" s="365">
        <f>FI!J200</f>
        <v>1872538.37</v>
      </c>
      <c r="K610" s="365">
        <f t="shared" si="161"/>
        <v>-107904.93</v>
      </c>
      <c r="L610" s="365">
        <f t="shared" si="162"/>
        <v>-1144643.9500000002</v>
      </c>
    </row>
    <row r="611" spans="1:17" s="1" customFormat="1">
      <c r="A611" s="178"/>
      <c r="B611" s="178" t="s">
        <v>43</v>
      </c>
      <c r="C611" s="257"/>
      <c r="D611" s="257"/>
      <c r="E611" s="366"/>
      <c r="F611" s="367">
        <f>SUM(F599:F610)</f>
        <v>2746234876.8499994</v>
      </c>
      <c r="G611" s="367"/>
      <c r="H611" s="367">
        <f>SUM(H599:H610)</f>
        <v>46982790.640000001</v>
      </c>
      <c r="I611" s="367"/>
      <c r="J611" s="367">
        <f>SUM(J599:J610)</f>
        <v>47348553.299999997</v>
      </c>
      <c r="K611" s="367"/>
      <c r="L611" s="367">
        <f>SUM(L599:L610)</f>
        <v>-365762.66000000108</v>
      </c>
    </row>
    <row r="612" spans="1:17" s="1" customFormat="1">
      <c r="A612" s="180"/>
      <c r="B612" s="180"/>
      <c r="C612" s="6"/>
      <c r="D612" s="186"/>
      <c r="E612" s="368"/>
      <c r="F612" s="369"/>
      <c r="G612" s="369"/>
      <c r="H612" s="369"/>
      <c r="I612" s="369"/>
      <c r="J612" s="369"/>
      <c r="K612" s="369"/>
      <c r="L612" s="369"/>
    </row>
    <row r="613" spans="1:17">
      <c r="A613" s="176"/>
      <c r="B613" s="176" t="str">
        <f>SCHEMESUM!A57</f>
        <v>Stenham Real Estate Equity Fund</v>
      </c>
      <c r="C613" s="6" t="s">
        <v>21</v>
      </c>
      <c r="D613" s="186" t="s">
        <v>21</v>
      </c>
      <c r="E613" s="364"/>
      <c r="F613" s="365"/>
      <c r="G613" s="365"/>
      <c r="H613" s="365"/>
      <c r="I613" s="365"/>
      <c r="J613" s="365"/>
      <c r="K613" s="365"/>
      <c r="L613" s="365"/>
    </row>
    <row r="614" spans="1:17">
      <c r="A614" s="167" t="str">
        <f>CONCATENATE(EQUITY!A655," and ",EQUITY!A658)</f>
        <v>Retail and Institutional</v>
      </c>
      <c r="B614" s="167" t="str">
        <f>EQUITY!B655</f>
        <v>Stenham Real Estate Equity Fund</v>
      </c>
      <c r="C614" s="16" t="str">
        <f>EQUITY!C655</f>
        <v>EUR</v>
      </c>
      <c r="D614" s="186">
        <f>EQUITY!D655</f>
        <v>14.544256000000001</v>
      </c>
      <c r="E614" s="364">
        <f>EQUITY!E655+EQUITY!E658</f>
        <v>3169189.5500000003</v>
      </c>
      <c r="F614" s="365">
        <f>EQUITY!F655+EQUITY!F658</f>
        <v>46181113.25</v>
      </c>
      <c r="G614" s="365">
        <f>EQUITY!G655+EQUITY!G658</f>
        <v>0</v>
      </c>
      <c r="H614" s="365">
        <f>EQUITY!H655+EQUITY!H658</f>
        <v>0</v>
      </c>
      <c r="I614" s="365">
        <f>EQUITY!I655+EQUITY!I658</f>
        <v>43598.02</v>
      </c>
      <c r="J614" s="365">
        <f>EQUITY!J655+EQUITY!J658</f>
        <v>635305.99</v>
      </c>
      <c r="K614" s="365">
        <f t="shared" ref="K614" si="163">G614-I614</f>
        <v>-43598.02</v>
      </c>
      <c r="L614" s="365">
        <f t="shared" ref="L614" si="164">H614-J614</f>
        <v>-635305.99</v>
      </c>
    </row>
    <row r="615" spans="1:17">
      <c r="A615" s="167" t="str">
        <f>CONCATENATE(EQUITY!A656," and ",EQUITY!A659)</f>
        <v>Retail and Institutional</v>
      </c>
      <c r="B615" s="167" t="str">
        <f>EQUITY!B656</f>
        <v>Stenham Real Estate Equity Fund</v>
      </c>
      <c r="C615" s="16" t="str">
        <f>EQUITY!C656</f>
        <v>GBP</v>
      </c>
      <c r="D615" s="186">
        <f>EQUITY!D656</f>
        <v>18.172352</v>
      </c>
      <c r="E615" s="364">
        <f>EQUITY!E656+EQUITY!E659</f>
        <v>122537.33</v>
      </c>
      <c r="F615" s="365">
        <f>EQUITY!F656+EQUITY!F659</f>
        <v>2245472.11</v>
      </c>
      <c r="G615" s="365">
        <f>EQUITY!G656+EQUITY!G659</f>
        <v>0</v>
      </c>
      <c r="H615" s="365">
        <f>EQUITY!H656+EQUITY!H659</f>
        <v>0</v>
      </c>
      <c r="I615" s="365">
        <f>EQUITY!I656+EQUITY!I659</f>
        <v>0</v>
      </c>
      <c r="J615" s="365">
        <f>EQUITY!J656+EQUITY!J659</f>
        <v>0</v>
      </c>
      <c r="K615" s="365">
        <f t="shared" ref="K615" si="165">G615-I615</f>
        <v>0</v>
      </c>
      <c r="L615" s="365">
        <f t="shared" ref="L615" si="166">H615-J615</f>
        <v>0</v>
      </c>
    </row>
    <row r="616" spans="1:17">
      <c r="A616" s="178"/>
      <c r="B616" s="178" t="s">
        <v>43</v>
      </c>
      <c r="C616" s="257"/>
      <c r="D616" s="257"/>
      <c r="E616" s="366"/>
      <c r="F616" s="367">
        <f>SUM(F614:F615)</f>
        <v>48426585.359999999</v>
      </c>
      <c r="G616" s="367"/>
      <c r="H616" s="367">
        <f>SUM(H614:H615)</f>
        <v>0</v>
      </c>
      <c r="I616" s="367"/>
      <c r="J616" s="367">
        <f>SUM(J614:J615)</f>
        <v>635305.99</v>
      </c>
      <c r="K616" s="367"/>
      <c r="L616" s="367">
        <f>SUM(L614:L615)</f>
        <v>-635305.99</v>
      </c>
    </row>
    <row r="617" spans="1:17">
      <c r="A617" s="180"/>
      <c r="B617" s="180"/>
      <c r="C617" s="6"/>
      <c r="D617" s="186"/>
      <c r="E617" s="368"/>
      <c r="F617" s="369"/>
      <c r="G617" s="369"/>
      <c r="H617" s="369"/>
      <c r="I617" s="369"/>
      <c r="J617" s="369"/>
      <c r="K617" s="369"/>
      <c r="L617" s="369"/>
    </row>
    <row r="618" spans="1:17" s="156" customFormat="1">
      <c r="A618" s="250"/>
      <c r="B618" s="300" t="str">
        <f>SCHEMESUM!A58</f>
        <v>The Offshore Mutual Funds PCC Limited (Geurnsey)</v>
      </c>
      <c r="C618" s="18"/>
      <c r="D618" s="154"/>
      <c r="E618" s="364"/>
      <c r="F618" s="364"/>
      <c r="G618" s="364"/>
      <c r="H618" s="364"/>
      <c r="I618" s="364"/>
      <c r="J618" s="364"/>
      <c r="K618" s="364"/>
      <c r="L618" s="364"/>
      <c r="M618" s="275"/>
    </row>
    <row r="619" spans="1:17" s="156" customFormat="1">
      <c r="A619" s="252"/>
      <c r="B619" s="252" t="s">
        <v>51</v>
      </c>
      <c r="C619" s="18"/>
      <c r="D619" s="154"/>
      <c r="E619" s="364"/>
      <c r="F619" s="364"/>
      <c r="G619" s="364"/>
      <c r="H619" s="364"/>
      <c r="I619" s="364"/>
      <c r="J619" s="364"/>
      <c r="K619" s="364"/>
      <c r="L619" s="364"/>
      <c r="M619" s="275"/>
      <c r="Q619" s="411"/>
    </row>
    <row r="620" spans="1:17">
      <c r="A620" s="167" t="str">
        <f>AA!A189</f>
        <v>Retail</v>
      </c>
      <c r="B620" s="167" t="str">
        <f>AA!B189</f>
        <v>GCI Global Fund of Funds</v>
      </c>
      <c r="C620" s="16" t="str">
        <f>AA!C189</f>
        <v>USD</v>
      </c>
      <c r="D620" s="186">
        <f>AA!D189</f>
        <v>10.624000000000001</v>
      </c>
      <c r="E620" s="416">
        <f>AA!E189</f>
        <v>8765789.8499999996</v>
      </c>
      <c r="F620" s="421">
        <f>AA!F189</f>
        <v>91350925.760000005</v>
      </c>
      <c r="G620" s="421">
        <f>AA!G189</f>
        <v>9368.4500000000007</v>
      </c>
      <c r="H620" s="421">
        <f>AA!H189</f>
        <v>97631.43</v>
      </c>
      <c r="I620" s="421">
        <f>AA!I189</f>
        <v>21276.99</v>
      </c>
      <c r="J620" s="421">
        <f>AA!J189</f>
        <v>221733.9</v>
      </c>
      <c r="K620" s="365">
        <f t="shared" ref="K620:L620" si="167">G620-I620</f>
        <v>-11908.54</v>
      </c>
      <c r="L620" s="365">
        <f t="shared" si="167"/>
        <v>-124102.47</v>
      </c>
    </row>
    <row r="621" spans="1:17">
      <c r="A621" s="167" t="str">
        <f>AA!A190</f>
        <v>Retail</v>
      </c>
      <c r="B621" s="167" t="str">
        <f>AA!B190</f>
        <v>The Platinum Global Managed Fund</v>
      </c>
      <c r="C621" s="16" t="str">
        <f>AA!C190</f>
        <v>USD</v>
      </c>
      <c r="D621" s="186">
        <f>AA!D190</f>
        <v>10.624000000000001</v>
      </c>
      <c r="E621" s="416">
        <f>AA!E190</f>
        <v>11585488.48</v>
      </c>
      <c r="F621" s="421">
        <f>AA!F190</f>
        <v>120735851.09999999</v>
      </c>
      <c r="G621" s="421">
        <f>AA!G190</f>
        <v>36986.42</v>
      </c>
      <c r="H621" s="421">
        <f>AA!H190</f>
        <v>385446.58</v>
      </c>
      <c r="I621" s="421">
        <f>AA!I190</f>
        <v>364.24</v>
      </c>
      <c r="J621" s="421">
        <f>AA!J190</f>
        <v>3795.85</v>
      </c>
      <c r="K621" s="365">
        <f t="shared" ref="K621" si="168">G621-I621</f>
        <v>36622.18</v>
      </c>
      <c r="L621" s="365">
        <f t="shared" ref="L621" si="169">H621-J621</f>
        <v>381650.73000000004</v>
      </c>
    </row>
    <row r="622" spans="1:17" s="156" customFormat="1">
      <c r="A622" s="254"/>
      <c r="B622" s="254" t="s">
        <v>43</v>
      </c>
      <c r="C622" s="255"/>
      <c r="D622" s="256"/>
      <c r="E622" s="366"/>
      <c r="F622" s="366">
        <f>SUM(F619:F621)</f>
        <v>212086776.86000001</v>
      </c>
      <c r="G622" s="366"/>
      <c r="H622" s="366">
        <f>SUM(H619:H621)</f>
        <v>483078.01</v>
      </c>
      <c r="I622" s="366"/>
      <c r="J622" s="366">
        <f>SUM(J619:J621)</f>
        <v>225529.75</v>
      </c>
      <c r="K622" s="366"/>
      <c r="L622" s="366">
        <f>SUM(L619:L621)</f>
        <v>257548.26000000004</v>
      </c>
      <c r="M622" s="275"/>
    </row>
    <row r="623" spans="1:17">
      <c r="A623" s="180"/>
      <c r="B623" s="180"/>
      <c r="C623" s="260"/>
      <c r="D623" s="260"/>
      <c r="E623" s="368"/>
      <c r="F623" s="369"/>
      <c r="G623" s="369"/>
      <c r="H623" s="369"/>
      <c r="I623" s="369"/>
      <c r="J623" s="369"/>
      <c r="K623" s="369"/>
      <c r="L623" s="369"/>
    </row>
    <row r="624" spans="1:17">
      <c r="A624" s="180"/>
      <c r="B624" s="176" t="str">
        <f>SCHEMESUM!A59</f>
        <v>Trinity Global Fund</v>
      </c>
      <c r="C624" s="260"/>
      <c r="D624" s="260"/>
      <c r="E624" s="368"/>
      <c r="F624" s="369"/>
      <c r="G624" s="369"/>
      <c r="H624" s="369"/>
      <c r="I624" s="369"/>
      <c r="J624" s="369"/>
      <c r="K624" s="369"/>
      <c r="L624" s="369"/>
    </row>
    <row r="625" spans="1:12">
      <c r="A625" s="340" t="str">
        <f>CONCATENATE(AA!A195," and ",AA!A197)</f>
        <v>Retail and Institutional</v>
      </c>
      <c r="B625" s="340" t="str">
        <f>AA!B195</f>
        <v>Armstrong Global Diversified</v>
      </c>
      <c r="C625" s="6" t="str">
        <f>+AA!C195</f>
        <v>GBP</v>
      </c>
      <c r="D625" s="410">
        <f>AA!D195</f>
        <v>18.172352</v>
      </c>
      <c r="E625" s="376">
        <f>AA!E195+AA!E197</f>
        <v>9170087.1300000008</v>
      </c>
      <c r="F625" s="377">
        <f>AA!F195+AA!F197</f>
        <v>166785544.72</v>
      </c>
      <c r="G625" s="377">
        <f>AA!G195+AA!G197</f>
        <v>0</v>
      </c>
      <c r="H625" s="377">
        <f>AA!H195+AA!H197</f>
        <v>0</v>
      </c>
      <c r="I625" s="377">
        <f>AA!I195+AA!I197</f>
        <v>541991.39</v>
      </c>
      <c r="J625" s="377">
        <f>AA!J195+AA!J197</f>
        <v>8389159.5299999993</v>
      </c>
      <c r="K625" s="377">
        <f t="shared" ref="K625" si="170">G625-I625</f>
        <v>-541991.39</v>
      </c>
      <c r="L625" s="377">
        <f>H625-J625</f>
        <v>-8389159.5299999993</v>
      </c>
    </row>
    <row r="626" spans="1:12">
      <c r="A626" s="178"/>
      <c r="B626" s="178" t="s">
        <v>43</v>
      </c>
      <c r="C626" s="408"/>
      <c r="D626" s="409"/>
      <c r="E626" s="366"/>
      <c r="F626" s="367">
        <f>SUM(F625)</f>
        <v>166785544.72</v>
      </c>
      <c r="G626" s="367"/>
      <c r="H626" s="367">
        <f>SUM(H625)</f>
        <v>0</v>
      </c>
      <c r="I626" s="367"/>
      <c r="J626" s="367">
        <f>SUM(J625)</f>
        <v>8389159.5299999993</v>
      </c>
      <c r="K626" s="367"/>
      <c r="L626" s="367">
        <f>SUM(L625)</f>
        <v>-8389159.5299999993</v>
      </c>
    </row>
    <row r="627" spans="1:12">
      <c r="A627" s="340"/>
      <c r="B627" s="180"/>
      <c r="C627" s="6"/>
      <c r="D627" s="427"/>
      <c r="E627" s="368"/>
      <c r="F627" s="369"/>
      <c r="G627" s="369"/>
      <c r="H627" s="369"/>
      <c r="I627" s="369"/>
      <c r="J627" s="369"/>
      <c r="K627" s="369"/>
      <c r="L627" s="369"/>
    </row>
    <row r="628" spans="1:12">
      <c r="A628" s="340"/>
      <c r="B628" s="176" t="str">
        <f>SCHEMESUM!A60</f>
        <v>Warwick Interational Fund Managers Limited</v>
      </c>
      <c r="C628" s="6"/>
      <c r="D628" s="427"/>
      <c r="E628" s="368"/>
      <c r="F628" s="369"/>
      <c r="G628" s="369"/>
      <c r="H628" s="369"/>
      <c r="I628" s="369"/>
      <c r="J628" s="369"/>
      <c r="K628" s="369"/>
      <c r="L628" s="369"/>
    </row>
    <row r="629" spans="1:12">
      <c r="A629" s="340" t="str">
        <f>CONCATENATE(EQUITY!A664," and ",EQUITY!A666)</f>
        <v>Retail and Institutional</v>
      </c>
      <c r="B629" s="340" t="str">
        <f>EQUITY!B664</f>
        <v xml:space="preserve">Warwick International Balanced Fund </v>
      </c>
      <c r="C629" s="6" t="str">
        <f>EQUITY!C664</f>
        <v>USD</v>
      </c>
      <c r="D629" s="410">
        <f>EQUITY!D664</f>
        <v>10.624000000000001</v>
      </c>
      <c r="E629" s="376">
        <f>EQUITY!E664+EQUITY!E666</f>
        <v>59160127</v>
      </c>
      <c r="F629" s="377">
        <f>EQUITY!F664+EQUITY!F666</f>
        <v>628387036.97000003</v>
      </c>
      <c r="G629" s="377">
        <f>EQUITY!G664+EQUITY!G666</f>
        <v>2536745</v>
      </c>
      <c r="H629" s="377">
        <f>EQUITY!H664+EQUITY!H666</f>
        <v>26944798.039999999</v>
      </c>
      <c r="I629" s="377">
        <f>EQUITY!I664+EQUITY!I666</f>
        <v>396692</v>
      </c>
      <c r="J629" s="377">
        <f>EQUITY!J664+EQUITY!J666</f>
        <v>4213583.09</v>
      </c>
      <c r="K629" s="377">
        <f>G629-I629</f>
        <v>2140053</v>
      </c>
      <c r="L629" s="377">
        <f>H629-J629</f>
        <v>22731214.949999999</v>
      </c>
    </row>
    <row r="630" spans="1:12">
      <c r="A630" s="407"/>
      <c r="B630" s="178"/>
      <c r="C630" s="408"/>
      <c r="D630" s="409"/>
      <c r="E630" s="366"/>
      <c r="F630" s="367">
        <f>SUM(F629)</f>
        <v>628387036.97000003</v>
      </c>
      <c r="G630" s="367"/>
      <c r="H630" s="367">
        <f>SUM(H629)</f>
        <v>26944798.039999999</v>
      </c>
      <c r="I630" s="367"/>
      <c r="J630" s="367">
        <f>SUM(J629)</f>
        <v>4213583.09</v>
      </c>
      <c r="K630" s="367"/>
      <c r="L630" s="367">
        <f>SUM(L629)</f>
        <v>22731214.949999999</v>
      </c>
    </row>
    <row r="631" spans="1:12">
      <c r="A631" s="340"/>
      <c r="B631" s="180"/>
      <c r="C631" s="6"/>
      <c r="D631" s="427"/>
      <c r="E631" s="368"/>
      <c r="F631" s="369"/>
      <c r="G631" s="369"/>
      <c r="H631" s="369"/>
      <c r="I631" s="369"/>
      <c r="J631" s="369"/>
      <c r="K631" s="369"/>
      <c r="L631" s="369"/>
    </row>
    <row r="632" spans="1:12">
      <c r="A632" s="340"/>
      <c r="B632" s="176" t="str">
        <f>SCHEMESUM!A13</f>
        <v>Ashburton Investments SICAV</v>
      </c>
      <c r="C632" s="6"/>
      <c r="D632" s="427"/>
      <c r="E632" s="368"/>
      <c r="F632" s="369"/>
      <c r="G632" s="369"/>
      <c r="H632" s="369"/>
      <c r="I632" s="369"/>
      <c r="J632" s="369"/>
      <c r="K632" s="369"/>
      <c r="L632" s="369"/>
    </row>
    <row r="633" spans="1:12">
      <c r="A633" s="340" t="str">
        <f>EQUITY!A680</f>
        <v>Retail</v>
      </c>
      <c r="B633" s="340" t="str">
        <f>EQUITY!B680</f>
        <v>Global Energy Fund</v>
      </c>
      <c r="C633" s="6" t="str">
        <f>EQUITY!C680</f>
        <v>USD</v>
      </c>
      <c r="D633" s="410">
        <f>EQUITY!D680</f>
        <v>10.624000000000001</v>
      </c>
      <c r="E633" s="364">
        <f>EQUITY!E680</f>
        <v>2043361</v>
      </c>
      <c r="F633" s="364">
        <f>EQUITY!F680</f>
        <v>21726002</v>
      </c>
      <c r="G633" s="364">
        <f>EQUITY!G680</f>
        <v>1976771</v>
      </c>
      <c r="H633" s="364">
        <f>EQUITY!H680</f>
        <v>21017988</v>
      </c>
      <c r="I633" s="364">
        <f>EQUITY!I680</f>
        <v>0</v>
      </c>
      <c r="J633" s="364">
        <f>EQUITY!J680</f>
        <v>0</v>
      </c>
      <c r="K633" s="377">
        <f>G633-I633</f>
        <v>1976771</v>
      </c>
      <c r="L633" s="377">
        <f>H633-J633</f>
        <v>21017988</v>
      </c>
    </row>
    <row r="634" spans="1:12">
      <c r="A634" s="340" t="str">
        <f>EQUITY!A681</f>
        <v>Retail</v>
      </c>
      <c r="B634" s="340" t="str">
        <f>EQUITY!B681</f>
        <v>Africa Equity Opportunies</v>
      </c>
      <c r="C634" s="6" t="str">
        <f>EQUITY!C681</f>
        <v>USD</v>
      </c>
      <c r="D634" s="410">
        <f>EQUITY!D681</f>
        <v>10.624000000000001</v>
      </c>
      <c r="E634" s="364">
        <f>EQUITY!E681</f>
        <v>891359</v>
      </c>
      <c r="F634" s="364">
        <f>EQUITY!F681</f>
        <v>9477356</v>
      </c>
      <c r="G634" s="364">
        <f>EQUITY!G681</f>
        <v>699898</v>
      </c>
      <c r="H634" s="364">
        <f>EQUITY!H681</f>
        <v>7441660</v>
      </c>
      <c r="I634" s="364">
        <f>EQUITY!I681</f>
        <v>0</v>
      </c>
      <c r="J634" s="364">
        <f>EQUITY!J681</f>
        <v>0</v>
      </c>
      <c r="K634" s="377">
        <f t="shared" ref="K634" si="171">G634-I634</f>
        <v>699898</v>
      </c>
      <c r="L634" s="377">
        <f t="shared" ref="L634:L635" si="172">H634-J634</f>
        <v>7441660</v>
      </c>
    </row>
    <row r="635" spans="1:12">
      <c r="A635" s="340" t="str">
        <f>EQUITY!A682</f>
        <v>Retail</v>
      </c>
      <c r="B635" s="340" t="str">
        <f>EQUITY!B682</f>
        <v>Global Leaders Equity Fund</v>
      </c>
      <c r="C635" s="6" t="str">
        <f>EQUITY!C682</f>
        <v>USD</v>
      </c>
      <c r="D635" s="410">
        <f>EQUITY!D682</f>
        <v>10.624000000000001</v>
      </c>
      <c r="E635" s="364">
        <f>EQUITY!E682</f>
        <v>41880366</v>
      </c>
      <c r="F635" s="364">
        <f>EQUITY!F682</f>
        <v>445292352</v>
      </c>
      <c r="G635" s="364">
        <f>EQUITY!G682</f>
        <v>3663011</v>
      </c>
      <c r="H635" s="364">
        <f>EQUITY!H682</f>
        <v>38946910</v>
      </c>
      <c r="I635" s="364">
        <f>EQUITY!I682</f>
        <v>2143992</v>
      </c>
      <c r="J635" s="364">
        <f>EQUITY!J682</f>
        <v>18566352</v>
      </c>
      <c r="K635" s="377">
        <f>G635-I635</f>
        <v>1519019</v>
      </c>
      <c r="L635" s="377">
        <f t="shared" si="172"/>
        <v>20380558</v>
      </c>
    </row>
    <row r="636" spans="1:12">
      <c r="A636" s="407"/>
      <c r="B636" s="178" t="s">
        <v>43</v>
      </c>
      <c r="C636" s="408"/>
      <c r="D636" s="409"/>
      <c r="E636" s="366"/>
      <c r="F636" s="367">
        <f>SUM(F633:F635)</f>
        <v>476495710</v>
      </c>
      <c r="G636" s="367"/>
      <c r="H636" s="367">
        <f>SUM(H633:H635)</f>
        <v>67406558</v>
      </c>
      <c r="I636" s="367"/>
      <c r="J636" s="367">
        <f>SUM(J633:J635)</f>
        <v>18566352</v>
      </c>
      <c r="K636" s="367"/>
      <c r="L636" s="367">
        <f>SUM(L633:L635)</f>
        <v>48840206</v>
      </c>
    </row>
    <row r="637" spans="1:12">
      <c r="A637" s="340"/>
      <c r="B637" s="180"/>
      <c r="C637" s="6"/>
      <c r="D637" s="427"/>
      <c r="E637" s="368"/>
      <c r="F637" s="369"/>
      <c r="G637" s="369"/>
      <c r="H637" s="369"/>
      <c r="I637" s="369"/>
      <c r="J637" s="369"/>
      <c r="K637" s="369"/>
      <c r="L637" s="369"/>
    </row>
    <row r="638" spans="1:12">
      <c r="A638" s="340"/>
      <c r="B638" s="176" t="str">
        <f>SCHEMESUM!A61</f>
        <v>Vulcan Global Value Fund plc (Ireland)</v>
      </c>
      <c r="C638" s="6"/>
      <c r="D638" s="427"/>
      <c r="E638" s="368"/>
      <c r="F638" s="369"/>
      <c r="G638" s="369"/>
      <c r="H638" s="369"/>
      <c r="I638" s="369"/>
      <c r="J638" s="369"/>
      <c r="K638" s="369"/>
      <c r="L638" s="369"/>
    </row>
    <row r="639" spans="1:12">
      <c r="A639" s="340" t="str">
        <f>CONCATENATE(EQUITY!A687," and ",EQUITY!A689)</f>
        <v>Retail and Institutional</v>
      </c>
      <c r="B639" s="340" t="str">
        <f>EQUITY!B687</f>
        <v>Vulcan Value Equity Fund USD II Accumulating Class</v>
      </c>
      <c r="C639" s="341" t="str">
        <f>EQUITY!C687</f>
        <v>USD</v>
      </c>
      <c r="D639" s="341">
        <f>EQUITY!D687</f>
        <v>10.624000000000001</v>
      </c>
      <c r="E639" s="376">
        <f>EQUITY!E687+EQUITY!E689</f>
        <v>518000000</v>
      </c>
      <c r="F639" s="376">
        <f>EQUITY!F687+EQUITY!F689</f>
        <v>554700</v>
      </c>
      <c r="G639" s="376">
        <f>EQUITY!G687+EQUITY!G689</f>
        <v>99492855.590000004</v>
      </c>
      <c r="H639" s="376">
        <f>EQUITY!H687+EQUITY!H689</f>
        <v>1071538054.7</v>
      </c>
      <c r="I639" s="376">
        <f>EQUITY!I687+EQUITY!I689</f>
        <v>0</v>
      </c>
      <c r="J639" s="376">
        <f>EQUITY!J687+EQUITY!J689</f>
        <v>0</v>
      </c>
      <c r="K639" s="377">
        <f>G639-I639</f>
        <v>99492855.590000004</v>
      </c>
      <c r="L639" s="377">
        <f>H639-J639</f>
        <v>1071538054.7</v>
      </c>
    </row>
    <row r="640" spans="1:12">
      <c r="A640" s="407"/>
      <c r="B640" s="178"/>
      <c r="C640" s="408"/>
      <c r="D640" s="409"/>
      <c r="E640" s="366"/>
      <c r="F640" s="367">
        <f>SUM(F639)</f>
        <v>554700</v>
      </c>
      <c r="G640" s="367"/>
      <c r="H640" s="367">
        <f>SUM(H639)</f>
        <v>1071538054.7</v>
      </c>
      <c r="I640" s="367"/>
      <c r="J640" s="367">
        <f>SUM(J639)</f>
        <v>0</v>
      </c>
      <c r="K640" s="367"/>
      <c r="L640" s="367">
        <f>SUM(L639)</f>
        <v>1071538054.7</v>
      </c>
    </row>
    <row r="641" spans="1:12">
      <c r="A641" s="180"/>
      <c r="B641" s="180"/>
      <c r="C641" s="6"/>
      <c r="D641" s="186"/>
      <c r="E641" s="368"/>
      <c r="F641" s="369"/>
      <c r="G641" s="369"/>
      <c r="H641" s="369"/>
      <c r="I641" s="369"/>
      <c r="J641" s="369"/>
      <c r="K641" s="369"/>
      <c r="L641" s="369"/>
    </row>
    <row r="642" spans="1:12">
      <c r="A642" s="179"/>
      <c r="B642" s="179" t="s">
        <v>16</v>
      </c>
      <c r="C642" s="257"/>
      <c r="D642" s="257"/>
      <c r="E642" s="366"/>
      <c r="F642" s="367">
        <f>SUM(F4:F641)/2</f>
        <v>268362685452.53049</v>
      </c>
      <c r="G642" s="367"/>
      <c r="H642" s="367">
        <f>SUM(H4:H641)/2</f>
        <v>15162261717.018747</v>
      </c>
      <c r="I642" s="367"/>
      <c r="J642" s="367">
        <f>SUM(J4:J641)/2</f>
        <v>12703683473.561241</v>
      </c>
      <c r="K642" s="367"/>
      <c r="L642" s="367">
        <f>SUM(L4:L641)/2</f>
        <v>2458578243.4575005</v>
      </c>
    </row>
    <row r="643" spans="1:12">
      <c r="A643" s="171"/>
      <c r="B643" s="171"/>
      <c r="C643" s="14"/>
      <c r="D643" s="189"/>
    </row>
    <row r="644" spans="1:12">
      <c r="D644" s="190"/>
    </row>
    <row r="645" spans="1:12">
      <c r="D645" s="190"/>
    </row>
    <row r="646" spans="1:12">
      <c r="D646" s="190"/>
    </row>
    <row r="647" spans="1:12">
      <c r="D647" s="190"/>
    </row>
    <row r="648" spans="1:12">
      <c r="D648" s="190"/>
    </row>
    <row r="649" spans="1:12">
      <c r="A649" s="171"/>
      <c r="B649" s="171"/>
      <c r="C649" s="14"/>
      <c r="D649" s="189"/>
      <c r="E649" s="380"/>
      <c r="G649" s="381"/>
      <c r="H649" s="381"/>
      <c r="I649" s="381"/>
      <c r="J649" s="381"/>
      <c r="K649" s="381"/>
      <c r="L649" s="381"/>
    </row>
    <row r="650" spans="1:12">
      <c r="A650" s="171"/>
      <c r="B650" s="171"/>
      <c r="C650" s="14"/>
      <c r="D650" s="189"/>
      <c r="E650" s="380"/>
      <c r="G650" s="381"/>
      <c r="H650" s="381"/>
      <c r="I650" s="381"/>
      <c r="J650" s="381"/>
      <c r="K650" s="381"/>
      <c r="L650" s="381"/>
    </row>
    <row r="651" spans="1:12">
      <c r="A651" s="171"/>
      <c r="B651" s="171"/>
      <c r="C651" s="14"/>
      <c r="D651" s="189"/>
      <c r="E651" s="380"/>
      <c r="F651" s="381"/>
      <c r="G651" s="381"/>
      <c r="H651" s="381"/>
      <c r="I651" s="381"/>
      <c r="J651" s="381"/>
      <c r="K651" s="381"/>
      <c r="L651" s="381"/>
    </row>
    <row r="652" spans="1:12">
      <c r="A652" s="171"/>
      <c r="B652" s="171"/>
      <c r="C652" s="14"/>
      <c r="D652" s="189"/>
      <c r="E652" s="380"/>
      <c r="F652" s="381"/>
      <c r="G652" s="381"/>
      <c r="H652" s="381"/>
      <c r="I652" s="381"/>
      <c r="J652" s="381"/>
      <c r="K652" s="381"/>
      <c r="L652" s="381"/>
    </row>
    <row r="653" spans="1:12">
      <c r="A653" s="171"/>
      <c r="B653" s="171"/>
      <c r="C653" s="14"/>
      <c r="D653" s="189"/>
      <c r="E653" s="380"/>
      <c r="F653" s="381"/>
      <c r="G653" s="381"/>
      <c r="H653" s="381"/>
      <c r="I653" s="381"/>
      <c r="J653" s="381"/>
      <c r="K653" s="381"/>
      <c r="L653" s="381"/>
    </row>
    <row r="654" spans="1:12">
      <c r="A654" s="171"/>
      <c r="B654" s="171"/>
      <c r="C654" s="14"/>
      <c r="D654" s="189"/>
      <c r="E654" s="380"/>
      <c r="F654" s="381"/>
      <c r="G654" s="381"/>
      <c r="H654" s="381"/>
      <c r="I654" s="381"/>
      <c r="J654" s="381"/>
      <c r="K654" s="381"/>
      <c r="L654" s="381"/>
    </row>
    <row r="655" spans="1:12">
      <c r="A655" s="171"/>
      <c r="B655" s="171"/>
      <c r="C655" s="14"/>
      <c r="D655" s="189"/>
      <c r="E655" s="380"/>
      <c r="F655" s="381"/>
      <c r="G655" s="381"/>
      <c r="H655" s="381"/>
      <c r="I655" s="381"/>
      <c r="J655" s="381"/>
      <c r="K655" s="381"/>
      <c r="L655" s="381"/>
    </row>
    <row r="656" spans="1:12">
      <c r="A656" s="171"/>
      <c r="B656" s="171"/>
      <c r="C656" s="14"/>
      <c r="D656" s="189"/>
      <c r="E656" s="380"/>
      <c r="F656" s="381"/>
      <c r="G656" s="381"/>
      <c r="H656" s="381"/>
      <c r="I656" s="381"/>
      <c r="J656" s="381"/>
      <c r="K656" s="381"/>
      <c r="L656" s="381"/>
    </row>
    <row r="657" spans="1:12">
      <c r="A657" s="171"/>
      <c r="B657" s="171"/>
      <c r="C657" s="14"/>
      <c r="D657" s="165"/>
      <c r="E657" s="380"/>
      <c r="F657" s="381"/>
      <c r="G657" s="381"/>
      <c r="H657" s="381"/>
      <c r="I657" s="381"/>
      <c r="J657" s="381"/>
      <c r="K657" s="381"/>
      <c r="L657" s="381"/>
    </row>
    <row r="658" spans="1:12">
      <c r="A658" s="171"/>
      <c r="B658" s="171"/>
      <c r="C658" s="14"/>
      <c r="D658" s="165"/>
      <c r="E658" s="380"/>
      <c r="F658" s="381"/>
      <c r="G658" s="381"/>
      <c r="H658" s="381"/>
      <c r="I658" s="381"/>
      <c r="J658" s="381"/>
      <c r="K658" s="381"/>
      <c r="L658" s="381"/>
    </row>
    <row r="659" spans="1:12">
      <c r="A659" s="171"/>
      <c r="B659" s="171"/>
      <c r="C659" s="14"/>
      <c r="D659" s="165"/>
      <c r="E659" s="380"/>
      <c r="F659" s="381"/>
      <c r="G659" s="381"/>
      <c r="H659" s="381"/>
      <c r="I659" s="381"/>
      <c r="J659" s="381"/>
      <c r="K659" s="381"/>
      <c r="L659" s="381"/>
    </row>
    <row r="660" spans="1:12">
      <c r="A660" s="171"/>
      <c r="B660" s="171"/>
      <c r="C660" s="14"/>
      <c r="D660" s="165"/>
      <c r="E660" s="380"/>
      <c r="F660" s="381"/>
      <c r="G660" s="381"/>
      <c r="H660" s="381"/>
      <c r="I660" s="381"/>
      <c r="J660" s="381"/>
      <c r="K660" s="381"/>
      <c r="L660" s="381"/>
    </row>
    <row r="661" spans="1:12">
      <c r="A661" s="171"/>
      <c r="B661" s="171"/>
      <c r="C661" s="14"/>
      <c r="D661" s="165"/>
      <c r="E661" s="380"/>
      <c r="F661" s="381"/>
      <c r="G661" s="381"/>
      <c r="H661" s="381"/>
      <c r="I661" s="381"/>
      <c r="J661" s="381"/>
      <c r="K661" s="381"/>
      <c r="L661" s="381"/>
    </row>
    <row r="662" spans="1:12">
      <c r="A662" s="171"/>
      <c r="B662" s="171"/>
      <c r="C662" s="14"/>
      <c r="D662" s="165"/>
      <c r="E662" s="380"/>
      <c r="F662" s="381"/>
      <c r="G662" s="381"/>
      <c r="H662" s="381"/>
      <c r="I662" s="381"/>
      <c r="J662" s="381"/>
      <c r="K662" s="381"/>
      <c r="L662" s="381"/>
    </row>
    <row r="663" spans="1:12">
      <c r="A663" s="171"/>
      <c r="B663" s="171"/>
      <c r="C663" s="14"/>
      <c r="D663" s="165"/>
      <c r="E663" s="380"/>
      <c r="F663" s="381"/>
      <c r="G663" s="381"/>
      <c r="H663" s="381"/>
      <c r="I663" s="381"/>
      <c r="J663" s="381"/>
      <c r="K663" s="381"/>
      <c r="L663" s="381"/>
    </row>
    <row r="664" spans="1:12">
      <c r="A664" s="171"/>
      <c r="B664" s="171"/>
      <c r="C664" s="14"/>
      <c r="D664" s="165"/>
      <c r="E664" s="380"/>
      <c r="F664" s="381"/>
      <c r="G664" s="381"/>
      <c r="H664" s="381"/>
      <c r="I664" s="381"/>
      <c r="J664" s="381"/>
      <c r="K664" s="381"/>
      <c r="L664" s="381"/>
    </row>
    <row r="665" spans="1:12">
      <c r="A665" s="171"/>
      <c r="B665" s="171"/>
      <c r="C665" s="14"/>
      <c r="D665" s="165"/>
      <c r="E665" s="380"/>
      <c r="F665" s="381"/>
      <c r="G665" s="381"/>
      <c r="H665" s="381"/>
      <c r="I665" s="381"/>
      <c r="J665" s="381"/>
      <c r="K665" s="381"/>
      <c r="L665" s="381"/>
    </row>
    <row r="666" spans="1:12">
      <c r="A666" s="171"/>
      <c r="B666" s="171"/>
      <c r="C666" s="14"/>
      <c r="D666" s="165"/>
      <c r="E666" s="380"/>
      <c r="F666" s="381"/>
      <c r="G666" s="381"/>
      <c r="H666" s="381"/>
      <c r="I666" s="381"/>
      <c r="J666" s="381"/>
      <c r="K666" s="381"/>
      <c r="L666" s="381"/>
    </row>
    <row r="667" spans="1:12">
      <c r="A667" s="171"/>
      <c r="B667" s="171"/>
      <c r="C667" s="14"/>
      <c r="D667" s="165"/>
      <c r="E667" s="380"/>
      <c r="F667" s="381"/>
      <c r="G667" s="381"/>
      <c r="H667" s="381"/>
      <c r="I667" s="381"/>
      <c r="J667" s="381"/>
      <c r="K667" s="381"/>
      <c r="L667" s="381"/>
    </row>
    <row r="668" spans="1:12">
      <c r="A668" s="171"/>
      <c r="B668" s="171"/>
      <c r="C668" s="14"/>
      <c r="D668" s="165"/>
      <c r="E668" s="380"/>
      <c r="F668" s="381"/>
      <c r="G668" s="381"/>
      <c r="H668" s="381"/>
      <c r="I668" s="381"/>
      <c r="J668" s="381"/>
      <c r="K668" s="381"/>
      <c r="L668" s="381"/>
    </row>
    <row r="669" spans="1:12">
      <c r="A669" s="171"/>
      <c r="B669" s="171"/>
      <c r="C669" s="14"/>
      <c r="D669" s="165"/>
      <c r="E669" s="380"/>
      <c r="F669" s="381"/>
      <c r="G669" s="381"/>
      <c r="H669" s="381"/>
      <c r="I669" s="381"/>
      <c r="J669" s="381"/>
      <c r="K669" s="381"/>
      <c r="L669" s="381"/>
    </row>
    <row r="670" spans="1:12">
      <c r="A670" s="171"/>
      <c r="B670" s="171"/>
      <c r="C670" s="14"/>
      <c r="D670" s="165"/>
      <c r="E670" s="380"/>
      <c r="F670" s="381"/>
      <c r="G670" s="381"/>
      <c r="H670" s="381"/>
      <c r="I670" s="381"/>
      <c r="J670" s="381"/>
      <c r="K670" s="381"/>
      <c r="L670" s="381"/>
    </row>
    <row r="671" spans="1:12">
      <c r="A671" s="171"/>
      <c r="B671" s="171"/>
      <c r="C671" s="14"/>
      <c r="D671" s="165"/>
      <c r="E671" s="380"/>
      <c r="F671" s="381"/>
      <c r="G671" s="381"/>
      <c r="H671" s="381"/>
      <c r="I671" s="381"/>
      <c r="J671" s="381"/>
      <c r="K671" s="381"/>
      <c r="L671" s="381"/>
    </row>
    <row r="672" spans="1:12">
      <c r="A672" s="171"/>
      <c r="B672" s="171"/>
      <c r="C672" s="14"/>
      <c r="D672" s="165"/>
      <c r="E672" s="380"/>
      <c r="F672" s="381"/>
      <c r="G672" s="381"/>
      <c r="H672" s="381"/>
      <c r="I672" s="381"/>
      <c r="J672" s="381"/>
      <c r="K672" s="381"/>
      <c r="L672" s="381"/>
    </row>
    <row r="673" spans="1:12">
      <c r="A673" s="171"/>
      <c r="B673" s="171"/>
      <c r="C673" s="14"/>
      <c r="D673" s="165"/>
      <c r="E673" s="380"/>
      <c r="F673" s="381"/>
      <c r="G673" s="381"/>
      <c r="H673" s="381"/>
      <c r="I673" s="381"/>
      <c r="J673" s="381"/>
      <c r="K673" s="381"/>
      <c r="L673" s="381"/>
    </row>
    <row r="674" spans="1:12">
      <c r="A674" s="171"/>
      <c r="B674" s="171"/>
      <c r="C674" s="14"/>
      <c r="D674" s="165"/>
      <c r="E674" s="380"/>
      <c r="F674" s="381"/>
      <c r="G674" s="381"/>
      <c r="H674" s="381"/>
      <c r="I674" s="381"/>
      <c r="J674" s="381"/>
      <c r="K674" s="381"/>
      <c r="L674" s="381"/>
    </row>
    <row r="675" spans="1:12">
      <c r="A675" s="171"/>
      <c r="B675" s="171"/>
      <c r="C675" s="14"/>
      <c r="D675" s="165"/>
      <c r="E675" s="380"/>
      <c r="F675" s="381"/>
      <c r="G675" s="381"/>
      <c r="H675" s="381"/>
      <c r="I675" s="381"/>
      <c r="J675" s="381"/>
      <c r="K675" s="381"/>
      <c r="L675" s="381"/>
    </row>
    <row r="676" spans="1:12">
      <c r="A676" s="171"/>
      <c r="B676" s="171"/>
      <c r="C676" s="14"/>
      <c r="D676" s="165"/>
      <c r="E676" s="380"/>
      <c r="F676" s="381"/>
      <c r="G676" s="381"/>
      <c r="H676" s="381"/>
      <c r="I676" s="381"/>
      <c r="J676" s="381"/>
      <c r="K676" s="381"/>
      <c r="L676" s="381"/>
    </row>
    <row r="677" spans="1:12">
      <c r="A677" s="171"/>
      <c r="B677" s="171"/>
      <c r="C677" s="14"/>
      <c r="D677" s="165"/>
      <c r="E677" s="380"/>
      <c r="F677" s="381"/>
      <c r="G677" s="381"/>
      <c r="H677" s="381"/>
      <c r="I677" s="381"/>
      <c r="J677" s="381"/>
      <c r="K677" s="381"/>
      <c r="L677" s="381"/>
    </row>
    <row r="678" spans="1:12">
      <c r="A678" s="171"/>
      <c r="B678" s="171"/>
      <c r="C678" s="14"/>
      <c r="D678" s="165"/>
      <c r="E678" s="380"/>
      <c r="F678" s="381"/>
      <c r="G678" s="381"/>
      <c r="H678" s="381"/>
      <c r="I678" s="381"/>
      <c r="J678" s="381"/>
      <c r="K678" s="381"/>
      <c r="L678" s="381"/>
    </row>
  </sheetData>
  <phoneticPr fontId="29" type="noConversion"/>
  <pageMargins left="0.39370078740157483" right="0.39370078740157483" top="0.59055118110236227" bottom="0.59055118110236227" header="0.39370078740157483" footer="0.39370078740157483"/>
  <pageSetup paperSize="9" scale="56" fitToHeight="20" orientation="landscape" horizontalDpi="300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G44"/>
  <sheetViews>
    <sheetView topLeftCell="G1" workbookViewId="0">
      <selection sqref="A1:F1048576"/>
    </sheetView>
  </sheetViews>
  <sheetFormatPr defaultColWidth="9.109375" defaultRowHeight="13.2"/>
  <cols>
    <col min="1" max="1" width="25.109375" style="5" hidden="1" customWidth="1"/>
    <col min="2" max="2" width="18.5546875" style="5" hidden="1" customWidth="1"/>
    <col min="3" max="3" width="23.6640625" style="5" hidden="1" customWidth="1"/>
    <col min="4" max="4" width="17.5546875" style="5" hidden="1" customWidth="1"/>
    <col min="5" max="5" width="18.33203125" style="5" hidden="1" customWidth="1"/>
    <col min="6" max="6" width="19" style="5" hidden="1" customWidth="1"/>
    <col min="7" max="16384" width="9.109375" style="5"/>
  </cols>
  <sheetData>
    <row r="1" spans="1:7">
      <c r="A1" s="1" t="s">
        <v>136</v>
      </c>
    </row>
    <row r="2" spans="1:7">
      <c r="A2" s="1"/>
    </row>
    <row r="3" spans="1:7" ht="24.6">
      <c r="A3" s="132" t="s">
        <v>135</v>
      </c>
      <c r="E3" s="133" t="b">
        <f>AND(F8,F13,F18,F23,F28,F30)</f>
        <v>1</v>
      </c>
    </row>
    <row r="4" spans="1:7">
      <c r="A4" s="1"/>
    </row>
    <row r="5" spans="1:7">
      <c r="A5" s="1" t="s">
        <v>124</v>
      </c>
      <c r="B5" s="1" t="s">
        <v>121</v>
      </c>
      <c r="C5" s="1" t="s">
        <v>122</v>
      </c>
      <c r="D5" s="1" t="s">
        <v>123</v>
      </c>
      <c r="E5" s="1" t="s">
        <v>132</v>
      </c>
      <c r="F5" s="26" t="s">
        <v>137</v>
      </c>
    </row>
    <row r="6" spans="1:7">
      <c r="A6" s="5" t="s">
        <v>127</v>
      </c>
      <c r="B6" s="25">
        <f>ROUND(ASSETSUM!B13,0)</f>
        <v>218331</v>
      </c>
      <c r="C6" s="27">
        <f>ROUND(ASSETSUM!F13,8)</f>
        <v>11962.40300265</v>
      </c>
      <c r="D6" s="25">
        <f>ROUND(ASSETSUM!J13,0)</f>
        <v>10136</v>
      </c>
      <c r="E6" s="25">
        <f>ROUND(ASSETSUM!N13,0)</f>
        <v>1826</v>
      </c>
      <c r="F6" s="151"/>
    </row>
    <row r="7" spans="1:7">
      <c r="A7" s="5" t="s">
        <v>129</v>
      </c>
      <c r="B7" s="25">
        <f>ROUND(EQUITY!F693/1000000,0)</f>
        <v>218331</v>
      </c>
      <c r="C7" s="27">
        <f>ROUND(EQUITY!H693/1000000,8)</f>
        <v>11962.40300265</v>
      </c>
      <c r="D7" s="25">
        <f>ROUND(EQUITY!J693/1000000,0)</f>
        <v>10136</v>
      </c>
      <c r="E7" s="25">
        <f>ROUND(EQUITY!L693/1000000,0)</f>
        <v>1826</v>
      </c>
      <c r="F7" s="346"/>
    </row>
    <row r="8" spans="1:7">
      <c r="A8" s="1" t="s">
        <v>120</v>
      </c>
      <c r="B8" s="26" t="b">
        <f>B6=B7</f>
        <v>1</v>
      </c>
      <c r="C8" s="26" t="b">
        <f>C6=C7</f>
        <v>1</v>
      </c>
      <c r="D8" s="26" t="b">
        <f>D6=D7</f>
        <v>1</v>
      </c>
      <c r="E8" s="26" t="s">
        <v>476</v>
      </c>
      <c r="F8" s="132" t="b">
        <f>AND(B8,C8,D8,E8)</f>
        <v>1</v>
      </c>
    </row>
    <row r="9" spans="1:7">
      <c r="F9" s="1"/>
    </row>
    <row r="10" spans="1:7">
      <c r="A10" s="1" t="s">
        <v>125</v>
      </c>
      <c r="B10" s="1" t="s">
        <v>121</v>
      </c>
      <c r="C10" s="1" t="s">
        <v>122</v>
      </c>
      <c r="D10" s="1" t="s">
        <v>123</v>
      </c>
      <c r="E10" s="1" t="s">
        <v>132</v>
      </c>
      <c r="F10" s="26" t="s">
        <v>138</v>
      </c>
    </row>
    <row r="11" spans="1:7">
      <c r="A11" s="5" t="s">
        <v>127</v>
      </c>
      <c r="B11" s="27">
        <f>ROUND(ASSETSUM!B18,0)</f>
        <v>38655</v>
      </c>
      <c r="C11" s="27">
        <f>ROUND(ASSETSUM!F18,0)</f>
        <v>2352</v>
      </c>
      <c r="D11" s="27">
        <f>ROUND(ASSETSUM!J18,0)</f>
        <v>2018</v>
      </c>
      <c r="E11" s="27">
        <f>ROUND(ASSETSUM!N18,0)</f>
        <v>335</v>
      </c>
      <c r="F11" s="184"/>
      <c r="G11" s="27"/>
    </row>
    <row r="12" spans="1:7">
      <c r="A12" s="5" t="s">
        <v>128</v>
      </c>
      <c r="B12" s="22">
        <f>ROUND(AA!F200/1000000,0)</f>
        <v>38655</v>
      </c>
      <c r="C12" s="27">
        <f>ROUND(AA!H200/1000000,0)</f>
        <v>2352</v>
      </c>
      <c r="D12" s="27">
        <f>ROUND(AA!J200/1000000,0)</f>
        <v>2018</v>
      </c>
      <c r="E12" s="27">
        <f>ROUND(AA!L200/1000000,0)</f>
        <v>335</v>
      </c>
      <c r="F12" s="1"/>
      <c r="G12" s="27"/>
    </row>
    <row r="13" spans="1:7">
      <c r="A13" s="1" t="s">
        <v>120</v>
      </c>
      <c r="B13" s="26" t="b">
        <f>B11=B12</f>
        <v>1</v>
      </c>
      <c r="C13" s="26" t="b">
        <f>C11=C12</f>
        <v>1</v>
      </c>
      <c r="D13" s="26" t="b">
        <f>D11=D12</f>
        <v>1</v>
      </c>
      <c r="E13" s="26" t="b">
        <f>E11=E12</f>
        <v>1</v>
      </c>
      <c r="F13" s="132" t="b">
        <f>AND(B13,C13,D13,E13)</f>
        <v>1</v>
      </c>
    </row>
    <row r="14" spans="1:7">
      <c r="F14" s="1"/>
    </row>
    <row r="15" spans="1:7">
      <c r="A15" s="1" t="s">
        <v>126</v>
      </c>
      <c r="B15" s="1" t="s">
        <v>121</v>
      </c>
      <c r="C15" s="1" t="s">
        <v>122</v>
      </c>
      <c r="D15" s="1" t="s">
        <v>123</v>
      </c>
      <c r="E15" s="1" t="s">
        <v>132</v>
      </c>
      <c r="F15" s="26" t="s">
        <v>139</v>
      </c>
    </row>
    <row r="16" spans="1:7">
      <c r="A16" s="5" t="s">
        <v>127</v>
      </c>
      <c r="B16" s="25">
        <f>ASSETSUM!B23</f>
        <v>11377.485370940625</v>
      </c>
      <c r="C16" s="25">
        <f>ASSETSUM!F23</f>
        <v>847.40036663875003</v>
      </c>
      <c r="D16" s="25">
        <f>ASSETSUM!J23</f>
        <v>549.38164315125005</v>
      </c>
      <c r="E16" s="25">
        <f>ROUND(ASSETSUM!N23,0)</f>
        <v>298</v>
      </c>
      <c r="F16" s="1"/>
    </row>
    <row r="17" spans="1:6">
      <c r="A17" s="5" t="s">
        <v>130</v>
      </c>
      <c r="B17" s="25">
        <f>FI!F203/1000000</f>
        <v>11377.485370940623</v>
      </c>
      <c r="C17" s="25">
        <f>FI!H203/1000000</f>
        <v>847.40036663874992</v>
      </c>
      <c r="D17" s="25">
        <f>FI!J203/1000000</f>
        <v>549.38164315124993</v>
      </c>
      <c r="E17" s="25">
        <f>ROUND(FI!L203/1000000,0)</f>
        <v>298</v>
      </c>
      <c r="F17" s="1"/>
    </row>
    <row r="18" spans="1:6">
      <c r="A18" s="1" t="s">
        <v>120</v>
      </c>
      <c r="B18" s="26" t="b">
        <f>ROUND(B16,5)=ROUND(B17,5)</f>
        <v>1</v>
      </c>
      <c r="C18" s="26" t="b">
        <f>ROUND(C16,4)=ROUND(C17,4)</f>
        <v>1</v>
      </c>
      <c r="D18" s="26" t="b">
        <f>ROUND(D16,5)=ROUND(D17,5)</f>
        <v>1</v>
      </c>
      <c r="E18" s="26" t="s">
        <v>474</v>
      </c>
      <c r="F18" s="132" t="b">
        <f>AND(B18,C18,D18,E18)</f>
        <v>1</v>
      </c>
    </row>
    <row r="19" spans="1:6">
      <c r="F19" s="1"/>
    </row>
    <row r="20" spans="1:6">
      <c r="A20" s="1" t="s">
        <v>131</v>
      </c>
      <c r="B20" s="1" t="s">
        <v>121</v>
      </c>
      <c r="C20" s="1" t="s">
        <v>122</v>
      </c>
      <c r="D20" s="1" t="s">
        <v>123</v>
      </c>
      <c r="E20" s="1" t="s">
        <v>132</v>
      </c>
      <c r="F20" s="1"/>
    </row>
    <row r="21" spans="1:6">
      <c r="A21" s="5" t="s">
        <v>127</v>
      </c>
      <c r="B21" s="25">
        <f>ROUND(ASSETSUM!B26,0)</f>
        <v>268363</v>
      </c>
      <c r="C21" s="25">
        <f>ROUND(ASSETSUM!F26,0)</f>
        <v>15162</v>
      </c>
      <c r="D21" s="25">
        <f>ROUND(ASSETSUM!J26,0)</f>
        <v>12704</v>
      </c>
      <c r="E21" s="25">
        <f>ROUND(ASSETSUM!N26,0)</f>
        <v>2459</v>
      </c>
      <c r="F21" s="26" t="s">
        <v>140</v>
      </c>
    </row>
    <row r="22" spans="1:6">
      <c r="A22" s="5" t="s">
        <v>165</v>
      </c>
      <c r="B22" s="25">
        <f>FUNDSUM!F642/1000000</f>
        <v>268362.68545253051</v>
      </c>
      <c r="C22" s="25">
        <f>ROUND(FUNDSUM!H642/1000000,0)</f>
        <v>15162</v>
      </c>
      <c r="D22" s="25">
        <f>ROUND(FUNDSUM!J642/1000000,0)</f>
        <v>12704</v>
      </c>
      <c r="E22" s="25">
        <f>ROUND(FUNDSUM!L642/1000000,0)</f>
        <v>2459</v>
      </c>
      <c r="F22" s="1"/>
    </row>
    <row r="23" spans="1:6">
      <c r="A23" s="1" t="s">
        <v>120</v>
      </c>
      <c r="B23" s="26" t="b">
        <f>ROUND(B21,0)=ROUND(B22,0)</f>
        <v>1</v>
      </c>
      <c r="C23" s="26" t="b">
        <f>C21=C22</f>
        <v>1</v>
      </c>
      <c r="D23" s="26" t="b">
        <f>D21=D22</f>
        <v>1</v>
      </c>
      <c r="E23" s="26" t="b">
        <f>E21=E22</f>
        <v>1</v>
      </c>
      <c r="F23" s="132" t="b">
        <f>AND(B23,C23,D23,E23)</f>
        <v>1</v>
      </c>
    </row>
    <row r="24" spans="1:6">
      <c r="F24" s="1"/>
    </row>
    <row r="25" spans="1:6">
      <c r="A25" s="1" t="s">
        <v>134</v>
      </c>
      <c r="B25" s="1" t="s">
        <v>121</v>
      </c>
      <c r="C25" s="1" t="s">
        <v>122</v>
      </c>
      <c r="D25" s="1" t="s">
        <v>123</v>
      </c>
      <c r="E25" s="1" t="s">
        <v>132</v>
      </c>
      <c r="F25" s="1"/>
    </row>
    <row r="26" spans="1:6">
      <c r="A26" s="5" t="s">
        <v>127</v>
      </c>
      <c r="B26" s="25">
        <f>ROUNDDOWN(ASSETSUM!B26,0)</f>
        <v>268362</v>
      </c>
      <c r="C26" s="25">
        <f>ROUND(ASSETSUM!F26,0)</f>
        <v>15162</v>
      </c>
      <c r="D26" s="25">
        <f>ROUND(ASSETSUM!J26,0)</f>
        <v>12704</v>
      </c>
      <c r="E26" s="25">
        <f>ROUND(ASSETSUM!N26,0)</f>
        <v>2459</v>
      </c>
      <c r="F26" s="26" t="s">
        <v>141</v>
      </c>
    </row>
    <row r="27" spans="1:6">
      <c r="A27" s="5" t="s">
        <v>133</v>
      </c>
      <c r="B27" s="25">
        <f>ROUNDDOWN(SCHEMESUM!B62/1000000,0)</f>
        <v>268362</v>
      </c>
      <c r="C27" s="25">
        <f>ROUND(SCHEMESUM!C62/1000000,0)</f>
        <v>15162</v>
      </c>
      <c r="D27" s="25">
        <f>ROUND(SCHEMESUM!D62/1000000,0)</f>
        <v>12704</v>
      </c>
      <c r="E27" s="25">
        <f>ROUND(SCHEMESUM!E62/1000000,0)</f>
        <v>2459</v>
      </c>
      <c r="F27" s="1"/>
    </row>
    <row r="28" spans="1:6">
      <c r="A28" s="1" t="s">
        <v>120</v>
      </c>
      <c r="B28" s="26" t="b">
        <f>B26=B27</f>
        <v>1</v>
      </c>
      <c r="C28" s="26" t="b">
        <f>C26=C27</f>
        <v>1</v>
      </c>
      <c r="D28" s="26" t="b">
        <f>D26=D27</f>
        <v>1</v>
      </c>
      <c r="E28" s="26" t="b">
        <f>E26=E27</f>
        <v>1</v>
      </c>
      <c r="F28" s="132" t="b">
        <f>AND(B28,C28,D28,E28)</f>
        <v>1</v>
      </c>
    </row>
    <row r="29" spans="1:6">
      <c r="B29" s="151"/>
      <c r="F29" s="1"/>
    </row>
    <row r="30" spans="1:6">
      <c r="B30" s="26" t="b">
        <f>B23=B28</f>
        <v>1</v>
      </c>
      <c r="C30" s="26" t="b">
        <f>C23=C28</f>
        <v>1</v>
      </c>
      <c r="D30" s="26" t="b">
        <f>D23=D28</f>
        <v>1</v>
      </c>
      <c r="E30" s="26" t="b">
        <f>E23=E28</f>
        <v>1</v>
      </c>
      <c r="F30" s="132" t="b">
        <f>AND(B30,C30,D30,E30)</f>
        <v>1</v>
      </c>
    </row>
    <row r="31" spans="1:6">
      <c r="F31" s="1"/>
    </row>
    <row r="32" spans="1:6">
      <c r="B32" s="151"/>
      <c r="F32" s="1"/>
    </row>
    <row r="33" spans="1:7">
      <c r="C33" s="316" t="s">
        <v>277</v>
      </c>
    </row>
    <row r="34" spans="1:7">
      <c r="A34" s="4" t="s">
        <v>64</v>
      </c>
      <c r="B34" s="8"/>
      <c r="C34" s="5" t="s">
        <v>274</v>
      </c>
    </row>
    <row r="35" spans="1:7">
      <c r="A35" s="9" t="s">
        <v>31</v>
      </c>
      <c r="B35" s="3">
        <f>C35*$B$44</f>
        <v>10.0152448</v>
      </c>
      <c r="C35" s="322">
        <v>0.94269999999999998</v>
      </c>
      <c r="D35" s="323" t="s">
        <v>336</v>
      </c>
    </row>
    <row r="36" spans="1:7">
      <c r="A36" s="9" t="s">
        <v>275</v>
      </c>
      <c r="B36" s="3">
        <f>C36*$B$44</f>
        <v>11.342182400000002</v>
      </c>
      <c r="C36" s="322">
        <v>1.0676000000000001</v>
      </c>
      <c r="D36" s="323" t="s">
        <v>513</v>
      </c>
      <c r="G36" s="323" t="s">
        <v>474</v>
      </c>
    </row>
    <row r="37" spans="1:7">
      <c r="A37" s="9" t="s">
        <v>20</v>
      </c>
      <c r="B37" s="3">
        <f>C37*$B$44</f>
        <v>9.4213632</v>
      </c>
      <c r="C37" s="322">
        <v>0.88680000000000003</v>
      </c>
      <c r="D37" s="323" t="s">
        <v>333</v>
      </c>
    </row>
    <row r="38" spans="1:7">
      <c r="A38" s="9" t="s">
        <v>18</v>
      </c>
      <c r="B38" s="3">
        <f>C38*$B$44</f>
        <v>14.544256000000001</v>
      </c>
      <c r="C38" s="352">
        <v>1.369</v>
      </c>
      <c r="D38" s="323" t="s">
        <v>164</v>
      </c>
    </row>
    <row r="39" spans="1:7">
      <c r="A39" s="9" t="s">
        <v>10</v>
      </c>
      <c r="B39" s="3">
        <f>C39*$B$44</f>
        <v>18.172352</v>
      </c>
      <c r="C39" s="322">
        <v>1.7104999999999999</v>
      </c>
      <c r="D39" s="323" t="s">
        <v>335</v>
      </c>
    </row>
    <row r="40" spans="1:7">
      <c r="A40" s="9" t="s">
        <v>30</v>
      </c>
      <c r="B40" s="3">
        <f>C40/$B$44</f>
        <v>9.533132530120481</v>
      </c>
      <c r="C40" s="322">
        <v>101.28</v>
      </c>
      <c r="D40" s="323" t="s">
        <v>334</v>
      </c>
    </row>
    <row r="41" spans="1:7">
      <c r="A41" s="9" t="s">
        <v>196</v>
      </c>
      <c r="B41" s="3">
        <f>C41/$B$44</f>
        <v>0.62946159638554211</v>
      </c>
      <c r="C41" s="322">
        <v>6.6874000000000002</v>
      </c>
      <c r="D41" s="323" t="s">
        <v>332</v>
      </c>
    </row>
    <row r="42" spans="1:7">
      <c r="A42" s="324" t="s">
        <v>300</v>
      </c>
      <c r="B42" s="3">
        <f>C42/$B$44</f>
        <v>0.11732868975903614</v>
      </c>
      <c r="C42" s="353">
        <v>1.2464999999999999</v>
      </c>
      <c r="D42" s="323" t="s">
        <v>337</v>
      </c>
    </row>
    <row r="43" spans="1:7">
      <c r="A43" s="9" t="s">
        <v>276</v>
      </c>
      <c r="B43" s="3">
        <f>C43*$B$44</f>
        <v>9.3013119999999994</v>
      </c>
      <c r="C43" s="322">
        <v>0.87549999999999994</v>
      </c>
      <c r="D43" s="323" t="s">
        <v>338</v>
      </c>
    </row>
    <row r="44" spans="1:7">
      <c r="A44" s="13" t="s">
        <v>11</v>
      </c>
      <c r="B44" s="3">
        <f>C44</f>
        <v>10.624000000000001</v>
      </c>
      <c r="C44" s="322">
        <v>10.624000000000001</v>
      </c>
      <c r="D44" s="323" t="s">
        <v>312</v>
      </c>
    </row>
  </sheetData>
  <phoneticPr fontId="29" type="noConversion"/>
  <hyperlinks>
    <hyperlink ref="C33" r:id="rId1"/>
  </hyperlinks>
  <pageMargins left="0.39370078740157483" right="0.39370078740157483" top="0.59055118110236227" bottom="0.59055118110236227" header="0.39370078740157483" footer="0.39370078740157483"/>
  <pageSetup paperSize="9" scale="83" orientation="landscape" r:id="rId2"/>
  <headerFooter alignWithMargins="0">
    <oddHeader>&amp;CASSOCIATION OF COLLECTIVE INVESTMENTS ASSOCIATE MEMBER'S STATISTICS
&amp;R&amp;12CONFIDENTIAL</oddHeader>
    <oddFooter>&amp;R&amp;A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ASSETSUM</vt:lpstr>
      <vt:lpstr>SCHEMESUM</vt:lpstr>
      <vt:lpstr>SUMYEAR</vt:lpstr>
      <vt:lpstr>EQUITY</vt:lpstr>
      <vt:lpstr>AA</vt:lpstr>
      <vt:lpstr>FI</vt:lpstr>
      <vt:lpstr>FUNDSUM</vt:lpstr>
      <vt:lpstr>Checks</vt:lpstr>
      <vt:lpstr>FUNDSUM!Currencies</vt:lpstr>
      <vt:lpstr>Currencies</vt:lpstr>
      <vt:lpstr>ASSETSUM!Print_Area</vt:lpstr>
      <vt:lpstr>EQUITY!Print_Area</vt:lpstr>
      <vt:lpstr>FI!Print_Area</vt:lpstr>
      <vt:lpstr>AA!Print_Titles</vt:lpstr>
      <vt:lpstr>EQUITY!Print_Titles</vt:lpstr>
      <vt:lpstr>FI!Print_Titles</vt:lpstr>
      <vt:lpstr>FUNDSUM!Print_Titles</vt:lpstr>
    </vt:vector>
  </TitlesOfParts>
  <Company>AUT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Collen</dc:creator>
  <cp:lastModifiedBy>Peter Blohm</cp:lastModifiedBy>
  <cp:lastPrinted>2010-04-23T12:26:47Z</cp:lastPrinted>
  <dcterms:created xsi:type="dcterms:W3CDTF">1999-11-16T06:01:57Z</dcterms:created>
  <dcterms:modified xsi:type="dcterms:W3CDTF">2014-08-07T12:03:40Z</dcterms:modified>
</cp:coreProperties>
</file>